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★김현아\☆물품\☆콘크리트빔,철강빔\144.적하 자연재해위험개선지구 정비사업-명태곡1,2교\☆접수파일(기준)\"/>
    </mc:Choice>
  </mc:AlternateContent>
  <xr:revisionPtr revIDLastSave="0" documentId="13_ncr:1_{F37557C8-BFC3-4437-820C-1C03E3751A7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원가계산서(설치비 구분)" sheetId="15" r:id="rId1"/>
    <sheet name="내역서" sheetId="1" r:id="rId2"/>
    <sheet name="일위대가목록" sheetId="2" r:id="rId3"/>
    <sheet name="일위대가_호표" sheetId="3" r:id="rId4"/>
    <sheet name="일위대가_산근" sheetId="4" r:id="rId5"/>
    <sheet name="중기사용료목록" sheetId="5" r:id="rId6"/>
    <sheet name="중기사용료" sheetId="6" r:id="rId7"/>
    <sheet name="중기기초자료" sheetId="7" r:id="rId8"/>
    <sheet name="자재" sheetId="8" r:id="rId9"/>
    <sheet name="노임" sheetId="9" r:id="rId10"/>
    <sheet name="경비" sheetId="10" r:id="rId11"/>
    <sheet name="자재조서" sheetId="11" r:id="rId12"/>
    <sheet name="전역변수" sheetId="12" r:id="rId13"/>
    <sheet name="중기전역변수" sheetId="13" r:id="rId14"/>
  </sheets>
  <definedNames>
    <definedName name="_xlnm.Print_Area" localSheetId="1">내역서!$A$1:$AT$33</definedName>
    <definedName name="_xlnm.Print_Area" localSheetId="0">'원가계산서(설치비 구분)'!$A$1:$G$32</definedName>
    <definedName name="_xlnm.Print_Titles" localSheetId="10">경비!$1:$2</definedName>
    <definedName name="_xlnm.Print_Titles" localSheetId="1">내역서!$1:$3</definedName>
    <definedName name="_xlnm.Print_Titles" localSheetId="9">노임!$1:$2</definedName>
    <definedName name="_xlnm.Print_Titles" localSheetId="4">일위대가_산근!$1:$2</definedName>
    <definedName name="_xlnm.Print_Titles" localSheetId="3">일위대가_호표!$1:$3</definedName>
    <definedName name="_xlnm.Print_Titles" localSheetId="2">일위대가목록!$1:$2</definedName>
    <definedName name="_xlnm.Print_Titles" localSheetId="8">자재!$1:$2</definedName>
    <definedName name="_xlnm.Print_Titles" localSheetId="11">자재조서!$1:$3</definedName>
    <definedName name="_xlnm.Print_Titles" localSheetId="12">전역변수!$1:$2</definedName>
    <definedName name="_xlnm.Print_Titles" localSheetId="7">중기기초자료!$1:$2</definedName>
    <definedName name="_xlnm.Print_Titles" localSheetId="5">중기사용료목록!$1:$2</definedName>
    <definedName name="_xlnm.Print_Titles" localSheetId="13">중기전역변수!$1:$2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8" i="15" l="1"/>
  <c r="BJ5" i="1"/>
  <c r="BJ6" i="1"/>
  <c r="BJ7" i="1"/>
  <c r="BJ8" i="1"/>
  <c r="BJ22" i="1"/>
  <c r="BJ25" i="1"/>
  <c r="BJ28" i="1"/>
  <c r="BJ31" i="1"/>
  <c r="Y3" i="2"/>
  <c r="Y4" i="2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6" i="6"/>
  <c r="F6" i="6"/>
  <c r="AG6" i="6"/>
  <c r="F8" i="6"/>
  <c r="G8" i="6" s="1"/>
  <c r="AG8" i="6"/>
  <c r="AG11" i="6"/>
  <c r="D18" i="6"/>
  <c r="F18" i="6"/>
  <c r="AG18" i="6"/>
  <c r="F20" i="6"/>
  <c r="G20" i="6" s="1"/>
  <c r="AG20" i="6"/>
  <c r="AG23" i="6"/>
  <c r="D30" i="6"/>
  <c r="F30" i="6"/>
  <c r="AG30" i="6"/>
  <c r="F32" i="6"/>
  <c r="G32" i="6"/>
  <c r="G33" i="6" s="1"/>
  <c r="G34" i="6" s="1"/>
  <c r="F5" i="5" s="1"/>
  <c r="AG32" i="6"/>
  <c r="AG35" i="6"/>
  <c r="D42" i="6"/>
  <c r="F42" i="6"/>
  <c r="AG42" i="6"/>
  <c r="F44" i="6"/>
  <c r="G44" i="6"/>
  <c r="AG44" i="6"/>
  <c r="AG47" i="6"/>
  <c r="D54" i="6"/>
  <c r="F54" i="6"/>
  <c r="AG54" i="6"/>
  <c r="F56" i="6"/>
  <c r="G56" i="6" s="1"/>
  <c r="AG56" i="6"/>
  <c r="AG59" i="6"/>
  <c r="D66" i="6"/>
  <c r="F66" i="6"/>
  <c r="AG66" i="6"/>
  <c r="F68" i="6"/>
  <c r="G68" i="6" s="1"/>
  <c r="AG68" i="6"/>
  <c r="AG71" i="6"/>
  <c r="D78" i="6"/>
  <c r="F78" i="6"/>
  <c r="AG78" i="6"/>
  <c r="F80" i="6"/>
  <c r="G80" i="6" s="1"/>
  <c r="AG80" i="6"/>
  <c r="AG83" i="6"/>
  <c r="D90" i="6"/>
  <c r="F90" i="6"/>
  <c r="AG90" i="6"/>
  <c r="F92" i="6"/>
  <c r="G92" i="6" s="1"/>
  <c r="G93" i="6" s="1"/>
  <c r="G94" i="6" s="1"/>
  <c r="F10" i="5" s="1"/>
  <c r="AG92" i="6"/>
  <c r="AG95" i="6"/>
  <c r="D102" i="6"/>
  <c r="F102" i="6"/>
  <c r="G102" i="6" s="1"/>
  <c r="G103" i="6" s="1"/>
  <c r="H11" i="5" s="1"/>
  <c r="AG102" i="6"/>
  <c r="F104" i="6"/>
  <c r="G104" i="6" s="1"/>
  <c r="AG104" i="6"/>
  <c r="AG107" i="6"/>
  <c r="D114" i="6"/>
  <c r="F114" i="6"/>
  <c r="AG114" i="6"/>
  <c r="D125" i="6"/>
  <c r="F125" i="6"/>
  <c r="AG125" i="6"/>
  <c r="F127" i="6"/>
  <c r="G127" i="6" s="1"/>
  <c r="AG127" i="6"/>
  <c r="AG130" i="6"/>
  <c r="D137" i="6"/>
  <c r="F137" i="6"/>
  <c r="AG137" i="6"/>
  <c r="D148" i="6"/>
  <c r="F148" i="6"/>
  <c r="AG148" i="6"/>
  <c r="D159" i="6"/>
  <c r="F159" i="6"/>
  <c r="AG159" i="6"/>
  <c r="D170" i="6"/>
  <c r="F170" i="6"/>
  <c r="AG170" i="6"/>
  <c r="F172" i="6"/>
  <c r="G172" i="6" s="1"/>
  <c r="AG172" i="6"/>
  <c r="AG175" i="6"/>
  <c r="O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C18" i="13"/>
  <c r="F130" i="6" s="1"/>
  <c r="G130" i="6" s="1"/>
  <c r="G131" i="6" s="1"/>
  <c r="G13" i="5" s="1"/>
  <c r="C19" i="13"/>
  <c r="C20" i="13"/>
  <c r="C21" i="13"/>
  <c r="C22" i="13"/>
  <c r="C23" i="13"/>
  <c r="D12" i="15" l="1"/>
  <c r="G54" i="6"/>
  <c r="G55" i="6" s="1"/>
  <c r="G170" i="6"/>
  <c r="G171" i="6" s="1"/>
  <c r="G114" i="6"/>
  <c r="G115" i="6" s="1"/>
  <c r="G66" i="6"/>
  <c r="G67" i="6" s="1"/>
  <c r="G18" i="6"/>
  <c r="G19" i="6" s="1"/>
  <c r="G159" i="6"/>
  <c r="G160" i="6" s="1"/>
  <c r="G148" i="6"/>
  <c r="G149" i="6" s="1"/>
  <c r="H15" i="5" s="1"/>
  <c r="E15" i="5" s="1"/>
  <c r="G137" i="6"/>
  <c r="G138" i="6" s="1"/>
  <c r="G90" i="6"/>
  <c r="G91" i="6" s="1"/>
  <c r="F47" i="6"/>
  <c r="G47" i="6" s="1"/>
  <c r="G48" i="6" s="1"/>
  <c r="G6" i="5" s="1"/>
  <c r="G6" i="6"/>
  <c r="G7" i="6" s="1"/>
  <c r="G78" i="6"/>
  <c r="G79" i="6" s="1"/>
  <c r="H9" i="5" s="1"/>
  <c r="G125" i="6"/>
  <c r="G126" i="6" s="1"/>
  <c r="H13" i="5" s="1"/>
  <c r="G42" i="6"/>
  <c r="G43" i="6" s="1"/>
  <c r="H6" i="5" s="1"/>
  <c r="G30" i="6"/>
  <c r="G31" i="6" s="1"/>
  <c r="H7" i="5"/>
  <c r="G9" i="6"/>
  <c r="G10" i="6" s="1"/>
  <c r="F3" i="5" s="1"/>
  <c r="E3" i="5" s="1"/>
  <c r="G46" i="6"/>
  <c r="F6" i="5" s="1"/>
  <c r="H17" i="5"/>
  <c r="G128" i="6"/>
  <c r="G129" i="6" s="1"/>
  <c r="F13" i="5" s="1"/>
  <c r="E13" i="5" s="1"/>
  <c r="G21" i="6"/>
  <c r="G22" i="6" s="1"/>
  <c r="G120" i="6"/>
  <c r="H12" i="5"/>
  <c r="E12" i="5" s="1"/>
  <c r="G57" i="6"/>
  <c r="G58" i="6" s="1"/>
  <c r="D6" i="15"/>
  <c r="D8" i="15" s="1"/>
  <c r="G165" i="6"/>
  <c r="H16" i="5"/>
  <c r="E16" i="5" s="1"/>
  <c r="H4" i="5"/>
  <c r="G69" i="6"/>
  <c r="G70" i="6" s="1"/>
  <c r="F8" i="5" s="1"/>
  <c r="G174" i="6"/>
  <c r="F17" i="5" s="1"/>
  <c r="G143" i="6"/>
  <c r="H14" i="5"/>
  <c r="E14" i="5" s="1"/>
  <c r="H10" i="5"/>
  <c r="H5" i="5"/>
  <c r="H3" i="5"/>
  <c r="G105" i="6"/>
  <c r="G106" i="6" s="1"/>
  <c r="F11" i="5" s="1"/>
  <c r="E11" i="5" s="1"/>
  <c r="H8" i="5"/>
  <c r="G81" i="6"/>
  <c r="G82" i="6" s="1"/>
  <c r="G173" i="6"/>
  <c r="F11" i="6"/>
  <c r="G11" i="6" s="1"/>
  <c r="G12" i="6" s="1"/>
  <c r="G3" i="5" s="1"/>
  <c r="F59" i="6"/>
  <c r="G59" i="6" s="1"/>
  <c r="G60" i="6" s="1"/>
  <c r="G7" i="5" s="1"/>
  <c r="F107" i="6"/>
  <c r="G107" i="6" s="1"/>
  <c r="G108" i="6" s="1"/>
  <c r="G11" i="5" s="1"/>
  <c r="F95" i="6"/>
  <c r="G95" i="6" s="1"/>
  <c r="G96" i="6" s="1"/>
  <c r="G10" i="5" s="1"/>
  <c r="F175" i="6"/>
  <c r="G175" i="6" s="1"/>
  <c r="G176" i="6" s="1"/>
  <c r="G17" i="5" s="1"/>
  <c r="F83" i="6"/>
  <c r="G83" i="6" s="1"/>
  <c r="G84" i="6" s="1"/>
  <c r="G9" i="5" s="1"/>
  <c r="F71" i="6"/>
  <c r="G71" i="6" s="1"/>
  <c r="G72" i="6" s="1"/>
  <c r="G8" i="5" s="1"/>
  <c r="G45" i="6"/>
  <c r="F23" i="6"/>
  <c r="G23" i="6" s="1"/>
  <c r="G24" i="6" s="1"/>
  <c r="G4" i="5" s="1"/>
  <c r="F35" i="6"/>
  <c r="G35" i="6" s="1"/>
  <c r="G36" i="6" s="1"/>
  <c r="G5" i="5" s="1"/>
  <c r="E8" i="5" l="1"/>
  <c r="G154" i="6"/>
  <c r="E6" i="5"/>
  <c r="E5" i="5"/>
  <c r="E10" i="5"/>
  <c r="F9" i="5"/>
  <c r="E9" i="5" s="1"/>
  <c r="G85" i="6"/>
  <c r="F4" i="5"/>
  <c r="E4" i="5" s="1"/>
  <c r="G25" i="6"/>
  <c r="F7" i="5"/>
  <c r="E7" i="5" s="1"/>
  <c r="G61" i="6"/>
  <c r="G13" i="6"/>
  <c r="G109" i="6"/>
  <c r="G97" i="6"/>
  <c r="G177" i="6"/>
  <c r="D9" i="15"/>
  <c r="D30" i="15"/>
  <c r="G73" i="6"/>
  <c r="E17" i="5"/>
  <c r="G132" i="6"/>
  <c r="G37" i="6"/>
  <c r="G49" i="6"/>
  <c r="D18" i="15" l="1"/>
  <c r="D10" i="15"/>
  <c r="D11" i="15" s="1"/>
  <c r="D23" i="15" l="1"/>
  <c r="D14" i="15"/>
  <c r="D13" i="15"/>
  <c r="D22" i="15"/>
  <c r="D24" i="15" l="1"/>
  <c r="D25" i="15" s="1"/>
  <c r="D29" i="15" s="1"/>
  <c r="D31" i="15" s="1"/>
  <c r="D32" i="15" l="1"/>
  <c r="D33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5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설치기간이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미만일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해당사항없음</t>
        </r>
      </text>
    </comment>
    <comment ref="A30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순수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물품에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내역금액</t>
        </r>
      </text>
    </comment>
  </commentList>
</comments>
</file>

<file path=xl/sharedStrings.xml><?xml version="1.0" encoding="utf-8"?>
<sst xmlns="http://schemas.openxmlformats.org/spreadsheetml/2006/main" count="6901" uniqueCount="2380">
  <si>
    <t xml:space="preserve">     A5 = 8  ea  * 200,000 = 1,600,000.00</t>
  </si>
  <si>
    <t xml:space="preserve">   '용 접 공 :' LAA3 = 0.49'인'* ~L114~ * {W}'일' = ?LA+</t>
  </si>
  <si>
    <t xml:space="preserve">   경  비 :  0 * 124.84 &lt;M&gt;  = 0.0</t>
  </si>
  <si>
    <t xml:space="preserve">       재료비 :   6,172 * 4 = 24,688.0</t>
  </si>
  <si>
    <t xml:space="preserve">   경  비 :  4,325 * 8 &lt;개소&gt;  = 34,600.0</t>
  </si>
  <si>
    <t>정착구</t>
  </si>
  <si>
    <t xml:space="preserve"> ---------------------------------------------------</t>
  </si>
  <si>
    <t xml:space="preserve">       5.고철대(5%)</t>
  </si>
  <si>
    <t>LA("SB18050")</t>
  </si>
  <si>
    <t>TOT("M0015029")</t>
  </si>
  <si>
    <t>M3000_3</t>
  </si>
  <si>
    <t>QEQTY2</t>
  </si>
  <si>
    <t>(SANG + JUNG + KWAN)*10^-4</t>
  </si>
  <si>
    <t>일위대가_호표</t>
  </si>
  <si>
    <t xml:space="preserve">    노 무 비 :  59,020 * 7 &lt;hr&gt;  / 3 &lt;본&gt;  = 137,713.3</t>
  </si>
  <si>
    <t>※표준품셈 제6장 철근 콘크리트 공사 6-4-2 4. 하중제거 참조</t>
  </si>
  <si>
    <t xml:space="preserve">    경  비 :  5,698 &lt;원/hr&gt;  * 3.5  hr  / 4 &lt;본&gt;  = 4,985.7</t>
  </si>
  <si>
    <t>#33 SPC합성형라멘 콘크리트빔 운반(명태곡제2교) | 당진공장-현장|주형</t>
  </si>
  <si>
    <t xml:space="preserve">   소  계 :</t>
  </si>
  <si>
    <t>'4. 하중제거'</t>
  </si>
  <si>
    <t>※(산근 # TNO("SC3005") 참조)</t>
  </si>
  <si>
    <t>L087</t>
  </si>
  <si>
    <t xml:space="preserve">   경  비 :  30 * 80 &lt;EA&gt;  = 2,400.0</t>
  </si>
  <si>
    <t xml:space="preserve">        소 계 :</t>
  </si>
  <si>
    <t>일반하역요금</t>
  </si>
  <si>
    <t>M6915015</t>
  </si>
  <si>
    <t xml:space="preserve">   노무비 :  0 * 0.926 &lt;TON&gt;  = 0.0</t>
  </si>
  <si>
    <t xml:space="preserve"> 2_2. 고장력볼트 설치</t>
  </si>
  <si>
    <t xml:space="preserve">  (178,791.3+38,237.3) * 0.09 =19,532.5</t>
  </si>
  <si>
    <t>25 TON</t>
  </si>
  <si>
    <t>E0061050190</t>
  </si>
  <si>
    <t>SF0060</t>
  </si>
  <si>
    <t>SF0060</t>
  </si>
  <si>
    <t xml:space="preserve">    경  비 : 90,444 * 50 / 60 * 2 &lt;대&gt;  = 150,740.0</t>
  </si>
  <si>
    <t xml:space="preserve">     A7 = 28 'ea' * ~M3015~ = ?</t>
  </si>
  <si>
    <t xml:space="preserve">    ~L008~ * {F}'인' / 2.2'ton' =?LA+ :H</t>
  </si>
  <si>
    <t xml:space="preserve">  2) 1회 운반시 1편씩(1편중량 : Q = 21.91 ton )</t>
  </si>
  <si>
    <t xml:space="preserve">  '재료비 : '~SC4006.M~ * {A13}'&lt;M&gt;' = ?MA+</t>
  </si>
  <si>
    <t xml:space="preserve">    특별인부 : 2 &lt;인&gt; * 226,122 * 1.519 / 100 &lt;ton/일&gt;  = 6,869.5</t>
  </si>
  <si>
    <t xml:space="preserve">   경  비 :  13,743 * 1.035 &lt;TON&gt;  = 14,224.0</t>
  </si>
  <si>
    <t>※한국철도시설공단 철도노반공사 수량 및 단가산출 표준 참조</t>
  </si>
  <si>
    <t xml:space="preserve">    철    공 : 9 &lt;인&gt; * 239,808 * 1.522 / 100 &lt;ton/일&gt;  = 32,848.8</t>
  </si>
  <si>
    <t>SC3004</t>
  </si>
  <si>
    <t>'   고    철   :' 0.246'TON'  * ~M9531005-1~  = ?MA+</t>
  </si>
  <si>
    <t xml:space="preserve"> 6. 프리스트레스트 도입</t>
  </si>
  <si>
    <t xml:space="preserve">  '노무비 : '~SC3002_1.L~ * {A3}'&lt;TON&gt;' = ?LA+</t>
  </si>
  <si>
    <t xml:space="preserve">   '노 무 비 :' ~E0021040050.L~ * 8'&lt;hr&gt;' / 4'&lt;본&gt;' = ?LA+</t>
  </si>
  <si>
    <t xml:space="preserve">      '노무비 : ' ~SB18021.L~ * {A6} = ?LA+</t>
  </si>
  <si>
    <t>SEILCON-A</t>
  </si>
  <si>
    <t>적용단위</t>
  </si>
  <si>
    <t>수 량</t>
  </si>
  <si>
    <t xml:space="preserve">    전단연결재 (각강_19*19*300) : 74 EA  * 1,045 = 77,330.0</t>
  </si>
  <si>
    <t>LA("E0021040070")</t>
  </si>
  <si>
    <t xml:space="preserve">   노무비 :  1,768,904 * 0 &lt;본&gt;  = 0.0</t>
  </si>
  <si>
    <t>수 량</t>
  </si>
  <si>
    <t>#11 형틀조립 및 탈형</t>
  </si>
  <si>
    <t xml:space="preserve">  '재료비 : '~SC3016_4.M~ * {A2}'&lt;주형&gt;' = ?MA+</t>
  </si>
  <si>
    <t>MA("UNT-11020")</t>
  </si>
  <si>
    <t>#13 증기양생 | |본</t>
  </si>
  <si>
    <t xml:space="preserve">      재료비 : 15,996 * 1 / 1500 * 8 = 85.3</t>
  </si>
  <si>
    <t>#8 I-GIRDER 제작_강판(명태곡제1교) | SM 420|ton</t>
  </si>
  <si>
    <t>MA("SC3015_1")</t>
  </si>
  <si>
    <t xml:space="preserve">  '경  비 : '~UNT-11021.E~ * {A5=1.201}'&lt;M&gt;' = ?EQ+</t>
  </si>
  <si>
    <t>EQ("SC3002_2")</t>
  </si>
  <si>
    <t xml:space="preserve">   노무비 :  93,398 * 8 &lt;개소&gt;  = 747,184.0</t>
  </si>
  <si>
    <t>L.P.G</t>
  </si>
  <si>
    <t xml:space="preserve">OT                                                                                                  </t>
  </si>
  <si>
    <t>EQ("E0061050190")</t>
  </si>
  <si>
    <t>&gt;&gt;      '총 계 :'</t>
  </si>
  <si>
    <t xml:space="preserve">   '경  비 : '~E0027020020.E~ / N  = ?EQ+</t>
  </si>
  <si>
    <t xml:space="preserve">    '다. 사각에   대한 증감               :' c =  0.00</t>
  </si>
  <si>
    <t xml:space="preserve">    재료비 :  31,627 / N = 40,392.0</t>
  </si>
  <si>
    <t xml:space="preserve">      '재료비 : ' ~SB18021.M~ * {A6} = ?MA+</t>
  </si>
  <si>
    <t xml:space="preserve">   노무비 :  16,851 * 5.932 &lt;M3&gt;  = 99,960.1</t>
  </si>
  <si>
    <t>※(산근 # 12 참조)</t>
  </si>
  <si>
    <t>L007</t>
  </si>
  <si>
    <t>※(산근 # 11 참조)</t>
  </si>
  <si>
    <t>M30400</t>
  </si>
  <si>
    <t xml:space="preserve">  '노무비 : '~SC4010.L~ * {A16}'&lt;M3&gt;' = ?LA+</t>
  </si>
  <si>
    <t>노임계금액소숫점</t>
  </si>
  <si>
    <t xml:space="preserve">  '재료비 : '~SC3009.M~ * 0'&lt;본&gt;' = ?MA+</t>
  </si>
  <si>
    <t xml:space="preserve">    '특별인부   :' 0.14'&lt;인&gt;' * ~L084~ = ?LA1+</t>
  </si>
  <si>
    <t xml:space="preserve">  1) 인건비</t>
  </si>
  <si>
    <t>MA("SB18021")</t>
  </si>
  <si>
    <t>100 KW</t>
  </si>
  <si>
    <t>▣ 적하 자연재해위험개선지구 정비사업</t>
  </si>
  <si>
    <t xml:space="preserve">  1) 트럭 크레인 :  70 ton  1 대</t>
  </si>
  <si>
    <t>&gt;&gt; '총 계 :'</t>
  </si>
  <si>
    <t xml:space="preserve">    노무비 :  59,020 * 8 hr  * 1.165 일  = 550,066.4</t>
  </si>
  <si>
    <t xml:space="preserve">  '콘크리트공 :' ~L025~ * 4 '인' / {Q} =?LA+ :A</t>
  </si>
  <si>
    <t xml:space="preserve">  '재료비 : '~SC3016_3.M~ * {A1}'&lt;주형&gt;' = ?MA+</t>
  </si>
  <si>
    <t xml:space="preserve">       재료비 :   5,000 * 8 = 40,000.0</t>
  </si>
  <si>
    <t>'   철    판 (SM 420_26mm&lt;T≤38mm) :'0'TON' * ~MPL520026~ = ?MA+</t>
  </si>
  <si>
    <t>QEINC2</t>
  </si>
  <si>
    <t>G75050100</t>
  </si>
  <si>
    <t xml:space="preserve"> &lt;공통품셈 6-2-2, 6-2-3&gt;</t>
  </si>
  <si>
    <t xml:space="preserve">  '재료비 : '~SC3018_3.M~ * {A5}'&lt;EA&gt;' = ?MA+</t>
  </si>
  <si>
    <t xml:space="preserve">    노무비 : 49,778 * 52 / 60 = 43,140.9</t>
  </si>
  <si>
    <t>46 X 800</t>
  </si>
  <si>
    <t>'   보정계수:' P = 1 + (a + b + c + d + e) = ?</t>
  </si>
  <si>
    <t>EQ("SC3018_2")</t>
  </si>
  <si>
    <t>M0147012</t>
  </si>
  <si>
    <t xml:space="preserve">   '공구손료(인건비의 3%):' {LAUP} * 3/100 = ?EQ+</t>
  </si>
  <si>
    <t>[1]=0</t>
  </si>
  <si>
    <t xml:space="preserve">   콘크리트공 :  273,540 * 4  인  / 130 =8,416.6 :A</t>
  </si>
  <si>
    <t xml:space="preserve">.sang=1071, jung=774, kwan=795_x000D_
</t>
  </si>
  <si>
    <t>특별인부</t>
  </si>
  <si>
    <t>L009</t>
  </si>
  <si>
    <t>#19 그라우팅</t>
  </si>
  <si>
    <t>#39 하중제거 | 20-30m|본</t>
  </si>
  <si>
    <t xml:space="preserve">    '경  비 :'~E0021040060.E~ * {T} / 60 * 2 = ?EQ+</t>
  </si>
  <si>
    <t>'※ 조건에 따른 보정'</t>
  </si>
  <si>
    <t xml:space="preserve">   '노무비 : '~E0027020020.L~ / N = ?LA+</t>
  </si>
  <si>
    <t xml:space="preserve">    6.5 KG  * 1,830 =11,895.0</t>
  </si>
  <si>
    <t>※(산근 # 29 참조)</t>
  </si>
  <si>
    <t>40 X 1130</t>
  </si>
  <si>
    <t>TOT("M3002_4")</t>
  </si>
  <si>
    <t xml:space="preserve">   1'EA' * ~M3040_1~ =?MA+</t>
  </si>
  <si>
    <t xml:space="preserve">  '재료비 : '~SC3014.M~ * {A17}'&lt;본&gt;' = ?MA+</t>
  </si>
  <si>
    <t xml:space="preserve">    철  공 :  0.866 인  * 239,808 = 207,673.7</t>
  </si>
  <si>
    <t xml:space="preserve">   재료비 :  271,647 * 0.109 &lt;M3&gt;  = 29,609.5</t>
  </si>
  <si>
    <t xml:space="preserve">   '비 계 공 :'  5.3'인' * ~L015~ / 4'&lt;본&gt;' = ?LA+</t>
  </si>
  <si>
    <t>LA</t>
  </si>
  <si>
    <t>'4. 초음파탐상검사'</t>
  </si>
  <si>
    <t xml:space="preserve">  1) 셋트앵커(M20x300)</t>
  </si>
  <si>
    <t>TOT("M3002_4")</t>
  </si>
  <si>
    <t xml:space="preserve">   재료비 :  288,587 * 1 &lt;주형&gt;  = 288,587.0</t>
  </si>
  <si>
    <t xml:space="preserve">  6) TURN-BUCKLE (40 X 1130)</t>
  </si>
  <si>
    <t>4. SPC합성형라멘 콘크리트빔 가설</t>
  </si>
  <si>
    <t xml:space="preserve">    정비비 :  C = 44,000,000 * 0.3 / (5 * 2,400) = 1,100.00</t>
  </si>
  <si>
    <t xml:space="preserve">    크레인 자리잡기 :  A1 = 20 &lt;분&gt;</t>
  </si>
  <si>
    <t xml:space="preserve">    '노 무 비 : '~E0021040025.L~ * 8'hr' / 80'㎡' =?LA+</t>
  </si>
  <si>
    <t xml:space="preserve">    빔 들어 내리기  :  B3 = 10 &lt;분&gt;</t>
  </si>
  <si>
    <t xml:space="preserve">   '경  비 : 'EQ(10) / {T}'ton' = ?EQ</t>
  </si>
  <si>
    <t>평와셔</t>
  </si>
  <si>
    <t>'2_2. 고장력볼트 설치'</t>
  </si>
  <si>
    <t xml:space="preserve">   '경  비 :'~E0021040050.E~ * {t} / 60 * {Cr}'&lt;대&gt;' = ?EQ+</t>
  </si>
  <si>
    <t>'   철    판 (SM 420_6mm&lt;T≤25mm) :'5.815'TON' * ~MPL520025~ = ?MA+</t>
  </si>
  <si>
    <t xml:space="preserve">   1'EA' * ~M30420~ =?MA+</t>
  </si>
  <si>
    <t xml:space="preserve">    빔 들어 내리기  :  B3 = 10 &lt;분&gt;</t>
  </si>
  <si>
    <t xml:space="preserve">    N = 60 * 0.9 / Cm = {?,'9.99R'}'&lt;회/hr&gt;'</t>
  </si>
  <si>
    <t>56100087101</t>
  </si>
  <si>
    <t>EQ(10)</t>
  </si>
  <si>
    <t>보통인부</t>
  </si>
  <si>
    <t>경유</t>
  </si>
  <si>
    <t>#22 초음파탐상검사 | UT|M</t>
  </si>
  <si>
    <t xml:space="preserve">    '재료비 :'~E0021040060.M~ * {T} / 60 * 2 = ?MA+</t>
  </si>
  <si>
    <t>경    비</t>
  </si>
  <si>
    <t xml:space="preserve">   노무비 :  781,776 * 0.127 &lt;M3&gt;  = 99,285.5</t>
  </si>
  <si>
    <t>경    비</t>
  </si>
  <si>
    <t xml:space="preserve">   '운 반 비 :'(~GTR105020.E~/10.5 * {S1=1}) / {A=1.1} = ?EQ+</t>
  </si>
  <si>
    <t xml:space="preserve">   재료비 :  0 * 10.47 &lt;M&gt;  = 0.0</t>
  </si>
  <si>
    <t xml:space="preserve">    재료비 :  7,283 * 120 / 60 = 14,566.0</t>
  </si>
  <si>
    <t xml:space="preserve">   '합 계:'TT2={T21}=?'분'</t>
  </si>
  <si>
    <t xml:space="preserve">   '소  계 :' C = A1+A2+A3+A4 = ?</t>
  </si>
  <si>
    <t xml:space="preserve">       {L1+L2} * 3/100 = ?EQ+</t>
  </si>
  <si>
    <t xml:space="preserve">   '노 무 비 :' ~E0021040070.L~ * 9'&lt;hr&gt;' / 3'&lt;본&gt;' = ?LA+</t>
  </si>
  <si>
    <t>시간당노임산출계수(해상장비:버켓준설선)</t>
  </si>
  <si>
    <t>철 근 공</t>
  </si>
  <si>
    <t>중급기능사</t>
  </si>
  <si>
    <t xml:space="preserve"> ※ 가설 장비 : 타이어 크레인 (60ton)  --- {Cr=2}대</t>
  </si>
  <si>
    <t xml:space="preserve">   재료비 :  1,108 * 17.195 &lt;M2&gt;  = 19,052.0</t>
  </si>
  <si>
    <t>본</t>
  </si>
  <si>
    <t xml:space="preserve">  '노무비 : '~SC3004.L~ * {A7}'&lt;본&gt;' = ?LA+</t>
  </si>
  <si>
    <t xml:space="preserve">   '재 료 비 :' ~E0021040050.M~ * 7'&lt;hr&gt;' / 3'&lt;본&gt;' = ?MA+</t>
  </si>
  <si>
    <t xml:space="preserve">   '경  비 : '~E0027020020.E~ / N = ?EQ+</t>
  </si>
  <si>
    <t xml:space="preserve">   '소  계 :' C = A1+A2+A3+A4 = ?</t>
  </si>
  <si>
    <t xml:space="preserve">    T1 = {C},   T2 ={D},</t>
  </si>
  <si>
    <t xml:space="preserve"> '2) 스트롱앵커(HKD M20x80)'</t>
  </si>
  <si>
    <t>G21060005</t>
  </si>
  <si>
    <t xml:space="preserve">  7) SCREW JACK (46 X 800)</t>
  </si>
  <si>
    <t>화물차운전사</t>
  </si>
  <si>
    <t>노임금액소숫점</t>
  </si>
  <si>
    <t xml:space="preserve">               L1= 11'km ',             L2= 117'km '</t>
  </si>
  <si>
    <t xml:space="preserve">    노 무 비 :  36,248 * 2 hr  / 4 &lt;본&gt;  = 18,124.0</t>
  </si>
  <si>
    <t>.sang=1286,jung=786,kwan=504</t>
  </si>
  <si>
    <t xml:space="preserve">    노 무 비 :  59,020 * 8 &lt;hr&gt;  / 4 &lt;본&gt;  = 118,040.0</t>
  </si>
  <si>
    <t xml:space="preserve">   '재료비 :'~E0021040050.M~ * {t} / 60 * {Cr}'&lt;대&gt;' = ?MA+</t>
  </si>
  <si>
    <t xml:space="preserve">   '재료비 : '~E0027020030.M~ / N  = ?MA+</t>
  </si>
  <si>
    <t>'  형틀목공 :' 0.10'인' * ~L004~ = ?LA+</t>
  </si>
  <si>
    <t xml:space="preserve">    공구손료(인건비의 3%):  145,442.2 * 3/100 = 4,363.2</t>
  </si>
  <si>
    <t xml:space="preserve">  '노무비 : '~SC3007.L~ * 1.0'&lt;본&gt;' = ?LA+</t>
  </si>
  <si>
    <t>잡    품</t>
  </si>
  <si>
    <t>노임단가소숫점</t>
  </si>
  <si>
    <t>L=24.421m</t>
  </si>
  <si>
    <t xml:space="preserve">   경  비 :  167,063 * 1 &lt;본&gt;  = 167,063.0</t>
  </si>
  <si>
    <t xml:space="preserve">  '경  비 : '~SC3005.E~ * 1.0'&lt;본&gt;' = ?EQ+</t>
  </si>
  <si>
    <t xml:space="preserve">      ※(산근 # 23 참조)</t>
  </si>
  <si>
    <t xml:space="preserve">    재료비 :  31,627 / N  = 230,854.0</t>
  </si>
  <si>
    <t>EQ("SC3008")</t>
  </si>
  <si>
    <t>#21 자분탐상검사</t>
  </si>
  <si>
    <t xml:space="preserve">   '기계설비공 :'  8.3'&lt;인&gt;' * ~L098~ / 4'&lt;본&gt;' = ?LA+</t>
  </si>
  <si>
    <t>EQ("SB18050")</t>
  </si>
  <si>
    <t xml:space="preserve">  '경  비 : '~UNT-11021.E~ * {A5=1.200}'&lt;M&gt;' = ?EQ+</t>
  </si>
  <si>
    <t xml:space="preserve">  # 보일러 구입비 : BO = 55,200,000 원</t>
  </si>
  <si>
    <t>M3005</t>
  </si>
  <si>
    <t>#15 강연선설치 | Φ15.2M/M|TON</t>
  </si>
  <si>
    <t xml:space="preserve">   노무비 :  172,068 * 1 &lt;본&gt;  = 172,068.0</t>
  </si>
  <si>
    <t>EQ("SC3014")</t>
  </si>
  <si>
    <t xml:space="preserve">                고소작업차 (5ton)  --- 1대</t>
  </si>
  <si>
    <t xml:space="preserve">   '노 무 비 :' ~E0021040070.L~ * 13'&lt;hr&gt;' / 4'&lt;본&gt;' = ?LA+</t>
  </si>
  <si>
    <t>#22 초음파탐상검사</t>
  </si>
  <si>
    <t xml:space="preserve">    보통인부 :  LAA4 = 0.18 인 * 172,068 * 2.33 일  = 72,165.3</t>
  </si>
  <si>
    <t xml:space="preserve">   노무비 :  4,063,389 * 1 &lt;본&gt;  = 4,063,389.0</t>
  </si>
  <si>
    <t>' # 내용  년수 :' Y = 5'년'</t>
  </si>
  <si>
    <t xml:space="preserve">   '비  계  공 :'  6.4'&lt;인&gt;' * ~L015~ / 3'&lt;본&gt;' = ?LA+</t>
  </si>
  <si>
    <t>TOT("M9381002")</t>
  </si>
  <si>
    <t>MA("SC3009")</t>
  </si>
  <si>
    <t>1차</t>
  </si>
  <si>
    <t xml:space="preserve">    비 계 공 : 4 &lt;인&gt; * 281,939 * 120 / 60 / 8 = 281,939.0</t>
  </si>
  <si>
    <t>#2 SPC합성형라멘 콘크리트빔 가설</t>
  </si>
  <si>
    <t xml:space="preserve">  &lt;품셈 6-1-4&gt; (24년 품셈 개정)</t>
  </si>
  <si>
    <t>56900017015</t>
  </si>
  <si>
    <t xml:space="preserve"> ※ 가설 시간</t>
  </si>
  <si>
    <t>QLINCZ</t>
  </si>
  <si>
    <t>QH21</t>
  </si>
  <si>
    <t>3ton</t>
  </si>
  <si>
    <t xml:space="preserve">   '비  계  공 :'  9.4'&lt;인&gt;' * ~L015~ / 4'&lt;본&gt;' = ?LA+</t>
  </si>
  <si>
    <t xml:space="preserve">      '경  비 : ' ~SB18050.E~ * {A9=8}'EA' = ?EQ+</t>
  </si>
  <si>
    <t>크레인(타이어)   70 TON</t>
  </si>
  <si>
    <t>#1 SPC합성형라멘 콘크리트빔 제작 | (명태곡제1교)|주형</t>
  </si>
  <si>
    <t>MA("SC3015")</t>
  </si>
  <si>
    <t>'   철    근 (SD-40_D=19MM)  :'0.594'TON'  * ~M0015029~ = ?MA+</t>
  </si>
  <si>
    <t>MA("SB07400")</t>
  </si>
  <si>
    <t xml:space="preserve">  '노무비 : '~SC3016_4.L~ * {A2}'&lt;주형&gt;' = ?LA+</t>
  </si>
  <si>
    <t xml:space="preserve">  2) 타이어 크레인 (50 ton)</t>
  </si>
  <si>
    <t>MA("SB07400")</t>
  </si>
  <si>
    <t xml:space="preserve">   경  비 :  13,743 * 0.926 &lt;TON&gt;  = 12,726.0</t>
  </si>
  <si>
    <t xml:space="preserve">   노무비 :  1,111,159 * 1.0 &lt;본&gt;  = 1,111,159.0</t>
  </si>
  <si>
    <t>※(산근 # TNO("SC3016_2") 참조)</t>
  </si>
  <si>
    <t>건설기계운전기사</t>
  </si>
  <si>
    <t>기계설비공</t>
  </si>
  <si>
    <t>변 수 명</t>
  </si>
  <si>
    <t xml:space="preserve">     A6 = 8  ea  * 200,000 = 1,600,000.00</t>
  </si>
  <si>
    <t xml:space="preserve">     경    비 :  59,751 * 8 hr  / 80 ㎡  =5,975.1</t>
  </si>
  <si>
    <t>'   전단연결재 (각강_19*19*200) :'59'EA' * ~M3043~ = ?MA+</t>
  </si>
  <si>
    <t xml:space="preserve">24,124 천원  </t>
  </si>
  <si>
    <t>총   계</t>
  </si>
  <si>
    <t>L706</t>
  </si>
  <si>
    <t>M0015029</t>
  </si>
  <si>
    <t>'3. 하중제거장비 경비계산'</t>
  </si>
  <si>
    <t>QUS2WON3</t>
  </si>
  <si>
    <t>SC3016_4</t>
  </si>
  <si>
    <t>#38 하중재하</t>
  </si>
  <si>
    <t xml:space="preserve">  '노무비 : '~SC4005.L~ * {A15}'&lt;개소&gt;' = ?LA+</t>
  </si>
  <si>
    <t xml:space="preserve">     강연선 인장기(250ton) :  0.71 &lt;hr&gt;  * 9,700 = 6,887.0</t>
  </si>
  <si>
    <t xml:space="preserve"> 1. PREFLEX 장비손료</t>
  </si>
  <si>
    <t>SC3016_4</t>
  </si>
  <si>
    <t xml:space="preserve">      소 계 :</t>
  </si>
  <si>
    <t>발전기</t>
  </si>
  <si>
    <t>50</t>
  </si>
  <si>
    <t>#31 고장력볼트 설치</t>
  </si>
  <si>
    <t xml:space="preserve"> '1) 트럭 크레인 : 70 ton  1 대'</t>
  </si>
  <si>
    <t xml:space="preserve"> 3. 하중제거장비 경비계산</t>
  </si>
  <si>
    <t xml:space="preserve">    보통인부 : 2 &lt;인&gt; * 172,068 * 1.519 / 100 &lt;ton/일&gt;  = 5,227.4</t>
  </si>
  <si>
    <t>TOT("M3050")</t>
  </si>
  <si>
    <t xml:space="preserve">  '노무비 : '~SC3016_3.L~ * {A1}'&lt;주형&gt;' = ?LA+</t>
  </si>
  <si>
    <t>LA("SC3001_1")</t>
  </si>
  <si>
    <t>5 TON</t>
  </si>
  <si>
    <t>SC3000</t>
  </si>
  <si>
    <t xml:space="preserve">   노무비 :  0 * 10.47 &lt;M&gt;  = 0.0</t>
  </si>
  <si>
    <t xml:space="preserve">   경  비 :  199,281 * 1 &lt;주형&gt;  = 199,281.0</t>
  </si>
  <si>
    <t xml:space="preserve">    비 계 공 :   6.9 인  * 281,939 / 4 &lt;본&gt;  = 486,344.7</t>
  </si>
  <si>
    <t>MA("SC3007")</t>
  </si>
  <si>
    <t xml:space="preserve"> ※ 제작공수</t>
  </si>
  <si>
    <t xml:space="preserve">       4.잡자재(가공조립비의 5%)</t>
  </si>
  <si>
    <t xml:space="preserve">    소  계 :  C = A1+A2+A3+A4 = 40.00</t>
  </si>
  <si>
    <t xml:space="preserve">   '보통인부 :' LAA4 = 0.11'인'* ~L085~ * {W}'일' = ?LA+</t>
  </si>
  <si>
    <t xml:space="preserve"> ※ 제작공수</t>
  </si>
  <si>
    <t xml:space="preserve">    소  계 :  C = A1+A2+A3+A4 = 40.00</t>
  </si>
  <si>
    <t>SC3000</t>
  </si>
  <si>
    <t xml:space="preserve">  '노무비 : '~SC3018_3.L~ * {A5}'&lt;EA&gt;' = ?LA+</t>
  </si>
  <si>
    <t>3. 간 접 노 무 비</t>
  </si>
  <si>
    <t xml:space="preserve">   '보통  인부 :'  7.0'&lt;인&gt;' * ~L085~ / 3'&lt;본&gt;' = ?LA+</t>
  </si>
  <si>
    <t>#14 SPC합성형라멘 콘크리트빔 운반(명태곡제1교) | 당진공장-현장|주형</t>
  </si>
  <si>
    <t>LA("SC3005")</t>
  </si>
  <si>
    <t xml:space="preserve">    1) 철판공 : L11 = 1.91 * 1*0.92 = 1.757 인</t>
  </si>
  <si>
    <t xml:space="preserve">    1) 기본제작공수  SVW = 1.62</t>
  </si>
  <si>
    <t>콘크리트혼화재(팽창제)</t>
  </si>
  <si>
    <t>#29 고장력볼트 설치 | M22x100|EA</t>
  </si>
  <si>
    <t>EQ("SC3006")</t>
  </si>
  <si>
    <t xml:space="preserve">  '경  비 : '~SF0060.E~ * {A2=1.035}'&lt;TON&gt;' = ?EQ+</t>
  </si>
  <si>
    <t>10</t>
  </si>
  <si>
    <t>H13mm(SD40)</t>
  </si>
  <si>
    <t xml:space="preserve">KG    </t>
  </si>
  <si>
    <t>QDECLA</t>
  </si>
  <si>
    <t>내역서</t>
  </si>
  <si>
    <t>QYEN2WON</t>
  </si>
  <si>
    <t>#32 I-GIRDER 제작_강판(명태곡제2교) | SM 420|ton</t>
  </si>
  <si>
    <t xml:space="preserve">   ---------------------------------------------------------------</t>
  </si>
  <si>
    <t xml:space="preserve">   8,920 * 0.05 =446.0</t>
  </si>
  <si>
    <t>고철(고재)</t>
  </si>
  <si>
    <t xml:space="preserve">               재 료 비 :  1.0   M  * 5,430  * 1.08  = 5,864.4</t>
  </si>
  <si>
    <t xml:space="preserve">    경  비 :  59,751 * 8 hr  * 2.33 일  = 1,113,758.6</t>
  </si>
  <si>
    <t xml:space="preserve">천원  </t>
  </si>
  <si>
    <t xml:space="preserve">   ---------------------------------------------------------------</t>
  </si>
  <si>
    <t>2. SPC합성형라멘 콘크리트빔 가설</t>
  </si>
  <si>
    <t>다. 기계경비</t>
  </si>
  <si>
    <t>./-</t>
  </si>
  <si>
    <t xml:space="preserve">   '상각비 :' S = 0.9 / ({Q1} * {Q3}) * T = ?</t>
  </si>
  <si>
    <t xml:space="preserve">    경  비 :  24,967 / N  = 182,240.8</t>
  </si>
  <si>
    <t xml:space="preserve">   f1 = 1.0 '시설유형(Type-2)'</t>
  </si>
  <si>
    <t>MA("SC3014")</t>
  </si>
  <si>
    <t>LA("SC4002")</t>
  </si>
  <si>
    <t>레미콘</t>
  </si>
  <si>
    <t>QOPtimeDecOp</t>
  </si>
  <si>
    <t>G52040300</t>
  </si>
  <si>
    <t xml:space="preserve">   소    계 :</t>
  </si>
  <si>
    <t>금 액</t>
  </si>
  <si>
    <t>금 액</t>
  </si>
  <si>
    <t xml:space="preserve">      관리비   A3 = BO *(1.1*5+0.9)/(2*5)*(0.14/2400 hr ) = 2,060.80</t>
  </si>
  <si>
    <t>MA("SC3008")</t>
  </si>
  <si>
    <t xml:space="preserve">   ① 타이어 크레인 10 ton</t>
  </si>
  <si>
    <t>EQ("E0021040060")</t>
  </si>
  <si>
    <t>EQ("E0021040060")</t>
  </si>
  <si>
    <t>MA("E0021040060")</t>
  </si>
  <si>
    <t xml:space="preserve"> 2. 사용장비손료</t>
  </si>
  <si>
    <t>2. 펌프차사용료 (80-95 ㎥/hr) : 32m</t>
  </si>
  <si>
    <t>EQ</t>
  </si>
  <si>
    <t>&gt; ' 소   계:'</t>
  </si>
  <si>
    <t xml:space="preserve">  1) 적재 및 적하 : 타이어 크레인 60ton (2 대)</t>
  </si>
  <si>
    <t>물가정보</t>
  </si>
  <si>
    <t>'2. 조립설치'</t>
  </si>
  <si>
    <t>#6 철근가공조립(현장)</t>
  </si>
  <si>
    <t xml:space="preserve">   '경    비 :' ~E0021040070.E~ * 13'&lt;hr&gt;' / 4'&lt;본&gt;' = ?EQ+</t>
  </si>
  <si>
    <t xml:space="preserve">   보통 인부  :  172,068 * 1  인  / 130 =1,323.6 :C</t>
  </si>
  <si>
    <t>EQ("SC3015")</t>
  </si>
  <si>
    <t>G3004</t>
  </si>
  <si>
    <t>'공구손료(인력품의 5%):'{LAUP} * 5/100 = ?EQ+</t>
  </si>
  <si>
    <t>EQ("SC3009")</t>
  </si>
  <si>
    <t xml:space="preserve">    '라. 곡률에   대한 증감               :' d =  0.00</t>
  </si>
  <si>
    <t>LA("SF0060")</t>
  </si>
  <si>
    <t>M3043_1</t>
  </si>
  <si>
    <t>자재조서</t>
  </si>
  <si>
    <t>#12 와이어메쉬 설치</t>
  </si>
  <si>
    <t xml:space="preserve">    재 료 비 :  26,629 * 9 &lt;hr&gt;  / 3 &lt;본&gt;  = 79,887.0</t>
  </si>
  <si>
    <t>※(산근 # 40 참조)</t>
  </si>
  <si>
    <t xml:space="preserve">     재 료 비 :  32,206 * 8 hr  / 130 =1,981.9</t>
  </si>
  <si>
    <t>'            (SD-40_D=13MM)  :'0.019'TON'  * ~M0015028~  = ?MA+</t>
  </si>
  <si>
    <t>M3043</t>
  </si>
  <si>
    <t>SC3018_2</t>
  </si>
  <si>
    <t>[1]                '소  계 :'  = ?[]+</t>
  </si>
  <si>
    <t xml:space="preserve">   '재료비 : '~E0027020020.M~ / N  = ?MA+</t>
  </si>
  <si>
    <t xml:space="preserve">   '노무비 :' ~E0021040025.L~ * 8'hr' * {W}'일' = ?LA+</t>
  </si>
  <si>
    <t>3. 편성인력(철근구조물)</t>
  </si>
  <si>
    <t xml:space="preserve">  '재료비 : '~SB07400.M~ * {A8}'&lt;TON&gt;' = ?MA+</t>
  </si>
  <si>
    <t xml:space="preserve">  '경  비 : '~SB07400.E~ * {A8=0.900}'&lt;TON&gt;' = ?EQ+</t>
  </si>
  <si>
    <t xml:space="preserve">  4) NORMAL BRAKET (50 X 250 X 556)</t>
  </si>
  <si>
    <t xml:space="preserve">     A1 = 7  조  * 1,440,000 = 10,080,000.00</t>
  </si>
  <si>
    <t xml:space="preserve">  ({C}+{D}) * 0.09 =?MA+</t>
  </si>
  <si>
    <t xml:space="preserve">   경  비 :  15,806 * 0.802 &lt;ton&gt;  = 12,676.4</t>
  </si>
  <si>
    <t xml:space="preserve">   경  비 :  30 * 0 &lt;EA&gt;  = 0.0</t>
  </si>
  <si>
    <t>QOPtimeDecCnt</t>
  </si>
  <si>
    <t xml:space="preserve">    재 료 비 :  26,629 * 13 &lt;hr&gt;  / 4 &lt;본&gt;  = 86,544.2</t>
  </si>
  <si>
    <t>TOT("M3043")</t>
  </si>
  <si>
    <t xml:space="preserve">   노무비 :  11,011 * 107.584 &lt;M&gt;  = 1,184,607.4</t>
  </si>
  <si>
    <t xml:space="preserve">520,694 천원  </t>
  </si>
  <si>
    <t>ㅁ-19x90</t>
  </si>
  <si>
    <t>M1119160</t>
  </si>
  <si>
    <t xml:space="preserve"> 3. 회전장비 경비계산</t>
  </si>
  <si>
    <t xml:space="preserve">   '1)공기압축기(250 CFM) : 1대'</t>
  </si>
  <si>
    <t xml:space="preserve">   '1)인건비'</t>
  </si>
  <si>
    <t xml:space="preserve">       '계   ' AS =  A1 + A2 + A3  = ?</t>
  </si>
  <si>
    <t>7.1 M3/Min</t>
  </si>
  <si>
    <t>SC3006</t>
  </si>
  <si>
    <t>공 종 명</t>
  </si>
  <si>
    <t xml:space="preserve">      '리 벳 공 :' 1'&lt;인&gt;' * ~L115~ * {Tb} / 1500 = ?LA+:L1</t>
  </si>
  <si>
    <t xml:space="preserve">  # 1개월 4본 생산 ===&gt; 1년간 40 본 생산</t>
  </si>
  <si>
    <t xml:space="preserve">       3. 가공조립비</t>
  </si>
  <si>
    <t>공 종 명</t>
  </si>
  <si>
    <t xml:space="preserve">   '노무비 :'~E0021060005.L~ * {t} * {BJ} / 100'&lt;ton/일&gt;' = ?LA+</t>
  </si>
  <si>
    <t>EQ("SC3007")</t>
  </si>
  <si>
    <t>#15 강연선설치</t>
  </si>
  <si>
    <t>※표준품셈 제6장 철근 콘크리트 공사 6-4-2 2. I-Girder Setting 참조</t>
  </si>
  <si>
    <t>고소작업차</t>
  </si>
  <si>
    <t>현대제철(당진)-당진공장</t>
  </si>
  <si>
    <t>SC4005</t>
  </si>
  <si>
    <t xml:space="preserve">  라. 기계경비(인력의 2%)</t>
  </si>
  <si>
    <t>LA("SC3004")</t>
  </si>
  <si>
    <t xml:space="preserve">  소  계 :</t>
  </si>
  <si>
    <t>경    유</t>
  </si>
  <si>
    <t>경비</t>
  </si>
  <si>
    <t>CROSS-BAR</t>
  </si>
  <si>
    <t>QECU2WON</t>
  </si>
  <si>
    <t xml:space="preserve">  '재료비 : '~SC3004.M~ * {A7}'&lt;본&gt;' = ?MA+</t>
  </si>
  <si>
    <t xml:space="preserve">               철 근 공 :  0.034 인  *   268,187  = 9,118.3</t>
  </si>
  <si>
    <t>'2. 설치비'</t>
  </si>
  <si>
    <t>MA("SC3006")</t>
  </si>
  <si>
    <t>LA("SC4010")</t>
  </si>
  <si>
    <t xml:space="preserve">     마. 거더 높이의 곡선변화에 따른 증감 :  e =  0.00</t>
  </si>
  <si>
    <t>노임할증계수(터널구간:야간)</t>
  </si>
  <si>
    <t xml:space="preserve">  '특별 인부  :' ~L084~ * 2 '인' / {Q} =?LA+ :B</t>
  </si>
  <si>
    <t xml:space="preserve">    경  비 :  24,967 / N = 31,886.3</t>
  </si>
  <si>
    <t xml:space="preserve">   '용 접 공 :' LAA3 = 0.29'인'* ~L114~ * {W}'일' = ?LA+</t>
  </si>
  <si>
    <t xml:space="preserve">     마. 거더 높이의 곡선변화에 따른 증감 :  e =  0.00</t>
  </si>
  <si>
    <t>ea</t>
  </si>
  <si>
    <t>SC3002_1</t>
  </si>
  <si>
    <t xml:space="preserve">   노무비 :  274,785 * 1 &lt;주형&gt;  = 274,785.0</t>
  </si>
  <si>
    <t xml:space="preserve">   재료비 :  301,846 * 1 &lt;주형&gt;  = 301,846.0</t>
  </si>
  <si>
    <t xml:space="preserve">kg    </t>
  </si>
  <si>
    <t>노임할증계수(장대터널:주야간)</t>
  </si>
  <si>
    <t>#25 앵커볼트</t>
  </si>
  <si>
    <t xml:space="preserve">    재료비 :  0.36 ㎡ * 2,990 * 1.03 = 1,108.6</t>
  </si>
  <si>
    <t xml:space="preserve">  '경  비 : '~SC3018_2.E~ * {A4=80}'&lt;EA&gt;' = ?EQ+</t>
  </si>
  <si>
    <t xml:space="preserve"> 1_1. 강판운반_후판</t>
  </si>
  <si>
    <t xml:space="preserve">21,245 천원  </t>
  </si>
  <si>
    <t>유압잭</t>
  </si>
  <si>
    <t xml:space="preserve">대    </t>
  </si>
  <si>
    <t>8. 임금채권부담금</t>
  </si>
  <si>
    <t xml:space="preserve">    관리비 :  B * 60  hr/본  = 98,560.2</t>
  </si>
  <si>
    <t>SC3008</t>
  </si>
  <si>
    <t>L085</t>
  </si>
  <si>
    <t>하이바(고장력철근)</t>
  </si>
  <si>
    <t>경비계금액소숫점</t>
  </si>
  <si>
    <t xml:space="preserve">   값   </t>
  </si>
  <si>
    <t>'＊ 부재 총중량  :'{BJ=0.763 + 0.759}'&lt;ton/편&gt;'</t>
  </si>
  <si>
    <t>SC3016_2</t>
  </si>
  <si>
    <t>.G=1</t>
  </si>
  <si>
    <t>SC3016_2</t>
  </si>
  <si>
    <t>철 골 공</t>
  </si>
  <si>
    <t xml:space="preserve">     I - BEAM :  W2 = 120  m  / 25 m  / 10 m  = 0.480  일</t>
  </si>
  <si>
    <t>공급가액x10%</t>
  </si>
  <si>
    <t>※(산근 # TNO("SC3009") 참조)</t>
  </si>
  <si>
    <t xml:space="preserve">   1 EA  * 6,172 =6,172.0</t>
  </si>
  <si>
    <t>#30 고장력볼트 설치 | M22x105|EA</t>
  </si>
  <si>
    <t xml:space="preserve">    노무비 : 59,020 * 52 / 60 * 2 &lt;대&gt;  = 102,301.3</t>
  </si>
  <si>
    <t>E0027020020</t>
  </si>
  <si>
    <t xml:space="preserve">   '재료비 :' 0.36'㎡'* ~M3050~ * 1.03 = ?MA+</t>
  </si>
  <si>
    <t>1. 앵커볼트(M20x830)</t>
  </si>
  <si>
    <t xml:space="preserve">   1. 그라우팅 믹서, 190x2 :  2.90 &lt;hr&gt;  * 1,820 = 5,278.0</t>
  </si>
  <si>
    <t xml:space="preserve">    재 료 비 :  29,753 * 3.5 hr  / 4 &lt;본&gt;  = 26,033.8</t>
  </si>
  <si>
    <t xml:space="preserve">   경  비 :  4,728 * 6.21 &lt;TON&gt;  = 29,360.8</t>
  </si>
  <si>
    <t xml:space="preserve">  # 년간 표준가동시간 :  R = 8 hr * 300 일/년 = 2,400.00 hr/년</t>
  </si>
  <si>
    <t>MA("UNT-11021")</t>
  </si>
  <si>
    <t>※(산근 # 28 참조)</t>
  </si>
  <si>
    <t>E0065160250</t>
  </si>
  <si>
    <t xml:space="preserve">             (SD-40_D=16MM)  : 0.357 TON   * 760,000  = 271,320.0</t>
  </si>
  <si>
    <t xml:space="preserve">   재료비 :  16,944 * 1 &lt;주형&gt;  = 16,944.0</t>
  </si>
  <si>
    <t xml:space="preserve">     POST :  W1 = 7  조  / 2 본  / 10 m  = 0.350  일</t>
  </si>
  <si>
    <t xml:space="preserve">               L1= 11 km  ,             L2= 117 km</t>
  </si>
  <si>
    <t xml:space="preserve"> '## 각종 조건에 의한 증감율'</t>
  </si>
  <si>
    <t>크레인(타이어)</t>
  </si>
  <si>
    <t>5. 고 용 보 험 료</t>
  </si>
  <si>
    <t xml:space="preserve">136,400 천원  </t>
  </si>
  <si>
    <t xml:space="preserve">  2) 1회 운반시 1편씩(1편중량 : Q = 21.91'ton')</t>
  </si>
  <si>
    <t xml:space="preserve">   '용접봉 :' 26 'kg' * ~M3002_4~ = ?MA+</t>
  </si>
  <si>
    <t>'3. 재료비'</t>
  </si>
  <si>
    <t>[2]=0 '2.P.C STRAND 운반비(구역화물 : 40KM이내 적용)'</t>
  </si>
  <si>
    <t>※(산근 # TNO("UNT-11020") 참조)</t>
  </si>
  <si>
    <t xml:space="preserve"> 1. 운반시간산출</t>
  </si>
  <si>
    <t xml:space="preserve">    노무비 :  49,778 / N = 63,573.4</t>
  </si>
  <si>
    <t xml:space="preserve"> ' # 연간표준 가동시간 :' Q3 = 8 'hr/일' * {Q2} '일/년' = ? 'hr/년'</t>
  </si>
  <si>
    <t xml:space="preserve">  3) 노무비</t>
  </si>
  <si>
    <t xml:space="preserve">   '     계  :'  W = (W1 + W2 + W3) * 0.5'(설치비의 50%)' = {?,'9.999'} '일'</t>
  </si>
  <si>
    <t>MA("M4014219")</t>
  </si>
  <si>
    <t xml:space="preserve">  =============================================</t>
  </si>
  <si>
    <t>MA("SC3016_4")</t>
  </si>
  <si>
    <t xml:space="preserve">  '경  비 : '~SC3003.E~ * {A6=1}'&lt;본&gt;' = ?EQ+</t>
  </si>
  <si>
    <t xml:space="preserve">  '재료비 : '~SC3001_1.M~ * {A1}'&lt;TON&gt;' = ?MA+</t>
  </si>
  <si>
    <t>M9366005</t>
  </si>
  <si>
    <t>QDECEQ</t>
  </si>
  <si>
    <t>M3000_5</t>
  </si>
  <si>
    <t>F-type(2400)-15.2*5H</t>
  </si>
  <si>
    <t>※(산근 # 10 참조)</t>
  </si>
  <si>
    <t xml:space="preserve">    레 미 콘 (25-50-15)  : 6.754 M3  * 150,000  = 1,013,100.0</t>
  </si>
  <si>
    <t>EQ("SC3016_1")</t>
  </si>
  <si>
    <t xml:space="preserve">  '노무비 : '~SC3011.L~ * {A9}'&lt;M2&gt;' = ?LA+</t>
  </si>
  <si>
    <t xml:space="preserve">     형틀목공 :  4 &lt;인&gt;  * 275,790 / 80 ㎡  = 13,789.5</t>
  </si>
  <si>
    <t xml:space="preserve">   재료비 :  43,115 * 1 &lt;주형&gt;  = 43,115.0</t>
  </si>
  <si>
    <t xml:space="preserve">   2. 특별인부   :  1.74 &lt;인&gt;  * 226,122 = 393,452.2</t>
  </si>
  <si>
    <t>'   2) 용접공 :'L21 = {L2} * {P}*0.91 = {?,'9.999'}'인'</t>
  </si>
  <si>
    <t>F-type(2400)-15.2*5H</t>
  </si>
  <si>
    <t xml:space="preserve">    비  계  공 :   6.4 &lt;인&gt;  * 281,939 / 3 &lt;본&gt;  = 601,469.8</t>
  </si>
  <si>
    <t xml:space="preserve"> 1. 운반 (10.5 TON 트럭) : 구역화물차 적용</t>
  </si>
  <si>
    <t xml:space="preserve">   'L.P.G  :' 10 'kg' * ~M9381002~ = ?MA+</t>
  </si>
  <si>
    <t xml:space="preserve">   '노무비 : '~E0021040010.L~ * {AA} / 60 = ?LA+</t>
  </si>
  <si>
    <t xml:space="preserve">     ② 절단, 용접 및 단품제작 보정계수=대형단품계수×부품계수</t>
  </si>
  <si>
    <t>EQ("E0045040032")</t>
  </si>
  <si>
    <t>MA("E0045040032")</t>
  </si>
  <si>
    <t>'   고    철   :' 0.230'TON'  * ~M9531005-1~  = ?MA+</t>
  </si>
  <si>
    <t>TOT("M0015028")</t>
  </si>
  <si>
    <t xml:space="preserve">   노무비 :  782,854 * 0.9 &lt;TON&gt;  = 704,568.6</t>
  </si>
  <si>
    <t xml:space="preserve"> 1_2. 철근운반</t>
  </si>
  <si>
    <t>QUS2WON1</t>
  </si>
  <si>
    <t xml:space="preserve">    경  비 :  94,574.3 / 20 ton  = 4,728.7</t>
  </si>
  <si>
    <t>※(산근 # 13 참조)</t>
  </si>
  <si>
    <t>1. 사용 장비</t>
  </si>
  <si>
    <t xml:space="preserve">  ' 3) 철  공 (가 조 립)         :' L3 = WR'인'</t>
  </si>
  <si>
    <t xml:space="preserve">  ' 3) 철  공 (가 조 립)         :' L3 = WR'인'</t>
  </si>
  <si>
    <t xml:space="preserve">   재료비 :  42,744 * 0.9 &lt;TON&gt;  = 38,469.6</t>
  </si>
  <si>
    <t>TOT("MPL520025")</t>
  </si>
  <si>
    <t>[1]  '소 계 :'  = ?[]+</t>
  </si>
  <si>
    <t>'2_3. 고장력볼트 설치'</t>
  </si>
  <si>
    <t xml:space="preserve"> '3) 앵커볼트(M20x830)'</t>
  </si>
  <si>
    <t>1. 사용 장비</t>
  </si>
  <si>
    <t>'2_1. 고장력볼트 설치'</t>
  </si>
  <si>
    <t>LA("E0052050071")</t>
  </si>
  <si>
    <t>'6. 프리스트레스트 도입'</t>
  </si>
  <si>
    <t>강연성인장기</t>
  </si>
  <si>
    <t>'14. 정착구설치'</t>
  </si>
  <si>
    <t xml:space="preserve">   '1) BOLT(M22*105)'</t>
  </si>
  <si>
    <t>중기야간경비산출계수</t>
  </si>
  <si>
    <t>비교검토</t>
  </si>
  <si>
    <t xml:space="preserve">    용 접 공 : 3 &lt;인&gt; * 282,536 * 19.72 / 470 &lt;ton/일&gt;  = 35,563.4</t>
  </si>
  <si>
    <t xml:space="preserve"> '1. 중기 사용료'</t>
  </si>
  <si>
    <t xml:space="preserve">  다. 인  부</t>
  </si>
  <si>
    <t>TOT("L025")</t>
  </si>
  <si>
    <t xml:space="preserve">    재료비 : 21,650 * 37 * 1.522 / 100 &lt;ton/일&gt;  = 12,191.9</t>
  </si>
  <si>
    <t xml:space="preserve">    용접공 :  2.283 인  * 282,536 = 645,029.6</t>
  </si>
  <si>
    <t xml:space="preserve">  '경  비 : '~SC3016_2.E~ * {A2=1}'&lt;주형&gt;' = ?EQ+</t>
  </si>
  <si>
    <t>MA("SB01850")</t>
  </si>
  <si>
    <t xml:space="preserve">.sang=643 ,jung=321, kwan=661_x000D_
</t>
  </si>
  <si>
    <t>56900017059</t>
  </si>
  <si>
    <t>32 M (80~95 M3/hr)</t>
  </si>
  <si>
    <t>#26 에어밴트</t>
  </si>
  <si>
    <t xml:space="preserve">  '노무비 : '~SC3009.L~ * 0'&lt;본&gt;' = ?LA+</t>
  </si>
  <si>
    <t xml:space="preserve">    1) 철판공 (절단, 용접 및 단품제작) :  L1 = (1.02*0.9215)+0.97 = 1.910 인</t>
  </si>
  <si>
    <t>단 가</t>
  </si>
  <si>
    <t>E0021040025</t>
  </si>
  <si>
    <t>비 계 공</t>
  </si>
  <si>
    <t xml:space="preserve">m3    </t>
  </si>
  <si>
    <t>M0168012</t>
  </si>
  <si>
    <t>QLINCX</t>
  </si>
  <si>
    <t>G21040070</t>
  </si>
  <si>
    <t>비    고</t>
  </si>
  <si>
    <t>#40 빔회전 및 적치</t>
  </si>
  <si>
    <t>건설기계운전사</t>
  </si>
  <si>
    <t xml:space="preserve">   f1 = 1.0  시설유형(Type-2)</t>
  </si>
  <si>
    <t xml:space="preserve">    '마. 거더 높이의 곡선변화에 따른 증감 :' e =  0.00</t>
  </si>
  <si>
    <t>EQ("SC3018_3")</t>
  </si>
  <si>
    <t>#38 하중재하 | 20-30m|본</t>
  </si>
  <si>
    <t>TOT("M0147012")</t>
  </si>
  <si>
    <t xml:space="preserve">   '재료비 : '~E0027020020.M~ / N = ?MA+</t>
  </si>
  <si>
    <t>※표준품셈 건축편 제14장 금속공사 14-3-2.와이어메쉬 바다깔기 참조</t>
  </si>
  <si>
    <t xml:space="preserve">   '중급기능사 :' 0.4'인' * {P} * ~L706~ = ?LA+</t>
  </si>
  <si>
    <t xml:space="preserve">   재료비 :  0 * 1.2 &lt;M&gt;  = 0.0</t>
  </si>
  <si>
    <t>'            (SD-40_D=16MM)  :'0.317'TON'  * ~M0015029~  = ?MA+</t>
  </si>
  <si>
    <t xml:space="preserve">   재료비 :  2,104,747 * 0.802 &lt;ton&gt;  = 1,688,007.0</t>
  </si>
  <si>
    <t xml:space="preserve">   # 내용 년수  :  Q1 = 5  년</t>
  </si>
  <si>
    <t>(명태곡제2교)</t>
  </si>
  <si>
    <t>#9 제작PLANT 설치 및 해체</t>
  </si>
  <si>
    <t xml:space="preserve">   MA() * 0.05 =?LA+</t>
  </si>
  <si>
    <t>구)운전사(기계)</t>
  </si>
  <si>
    <t xml:space="preserve">    기계설비공 :   8.3 &lt;인&gt;  * 241,698 / 4 &lt;본&gt;  = 501,523.3</t>
  </si>
  <si>
    <t>#35 SPC합성형라멘 콘크리트빔 가설(명태곡제2교) | 부모멘트부|주형</t>
  </si>
  <si>
    <t xml:space="preserve">  2) 고소작업차 (5ton)</t>
  </si>
  <si>
    <t>SB18050</t>
  </si>
  <si>
    <t xml:space="preserve"> 9. 와이어매쉬 설치</t>
  </si>
  <si>
    <t>CLAMPING SCREW</t>
  </si>
  <si>
    <t>M3009</t>
  </si>
  <si>
    <t>노임할증계수(해상장비:주간)</t>
  </si>
  <si>
    <t xml:space="preserve">   '경  비 : '~E0027020030.E~ / N  = ?EQ+</t>
  </si>
  <si>
    <t>MA("E0021060005")</t>
  </si>
  <si>
    <t>EQ("E0021060005")</t>
  </si>
  <si>
    <t>MA("M3115999")</t>
  </si>
  <si>
    <t xml:space="preserve">   (2)거더운반(당진I.C-현장)</t>
  </si>
  <si>
    <t xml:space="preserve">        SM = 0.95</t>
  </si>
  <si>
    <t xml:space="preserve">        SR = 0.97 * 0.95</t>
  </si>
  <si>
    <t>20-30m</t>
  </si>
  <si>
    <t xml:space="preserve">   '재료비 :'~E0021060005.M~ * {t} * {BJ} / 100'&lt;ton/일&gt;' = ?MA+</t>
  </si>
  <si>
    <t xml:space="preserve"> 1_1. SPC합성형라멘 콘크리트빔 가설_(정모멘트부)</t>
  </si>
  <si>
    <t>19*19*200</t>
  </si>
  <si>
    <t xml:space="preserve">      M22 X 100 m/m :   1 &lt;ea&gt;  * 1.03 * 1,665 = 1,714.9</t>
  </si>
  <si>
    <t>나. 노무비</t>
  </si>
  <si>
    <t xml:space="preserve">     특별인부   :  0.14 &lt;인&gt;  * 226,122 = 31,657.0</t>
  </si>
  <si>
    <t>SB07400</t>
  </si>
  <si>
    <t xml:space="preserve">   경  비 :  423,424 * 1 &lt;주형&gt;  = 423,424.0</t>
  </si>
  <si>
    <t xml:space="preserve"> 5. 제작PLANT 설치 및 해체</t>
  </si>
  <si>
    <t>QLINCB</t>
  </si>
  <si>
    <t xml:space="preserve"> ' # 연간표준 가동시간 :' Q3 = 8 'hr/일' * 300 '일/년' = ? 'hr/년'</t>
  </si>
  <si>
    <t xml:space="preserve">HR    </t>
  </si>
  <si>
    <t>비 고</t>
  </si>
  <si>
    <t>M22X105</t>
  </si>
  <si>
    <t xml:space="preserve">   경  비 :  12,000 * 1.201 &lt;M&gt;  = 14,412.0</t>
  </si>
  <si>
    <t>[EMPTY DB]</t>
  </si>
  <si>
    <t xml:space="preserve">                L1 = 0.03 * (85/75) = {?,'9.999'}</t>
  </si>
  <si>
    <t>TOT("M3043_1")</t>
  </si>
  <si>
    <t>비 고</t>
  </si>
  <si>
    <t>TOT("M3043_1")</t>
  </si>
  <si>
    <t>QDM2WON</t>
  </si>
  <si>
    <t>노임할증계수(터널구간:주간)</t>
  </si>
  <si>
    <t xml:space="preserve">    T11=11 / 40 * 2 * 60 =33.00 분</t>
  </si>
  <si>
    <t xml:space="preserve">   재료비 :  219,215 * 5.858 &lt;TON&gt;  = 1,284,161.4</t>
  </si>
  <si>
    <t xml:space="preserve">   재료비 :  0 * 1.0 &lt;본&gt;  = 0.0</t>
  </si>
  <si>
    <t>M3002_1</t>
  </si>
  <si>
    <t xml:space="preserve">   '보통인부 :'2'&lt;인&gt;'* ~L085~ * {AA} / 60 / 8 = ?LA+</t>
  </si>
  <si>
    <t xml:space="preserve">   노무비 :  782,854 * 1.005 &lt;TON&gt;  = 786,768.2</t>
  </si>
  <si>
    <t xml:space="preserve">       2.인건비</t>
  </si>
  <si>
    <t xml:space="preserve">    보정계수:  P = 1 + (a + b + c + d + e) = 1.00</t>
  </si>
  <si>
    <t>[5]    '소 계 :'  = ?[]+</t>
  </si>
  <si>
    <t>앵커볼트</t>
  </si>
  <si>
    <t>크레인(타이어)   25 TON</t>
  </si>
  <si>
    <t>'2. 조이기'</t>
  </si>
  <si>
    <t xml:space="preserve">   '재료비 : '~E0021040010.M~ * {AA} / 60 = ?MA+</t>
  </si>
  <si>
    <t xml:space="preserve"> 2_1. 고장력볼트 설치</t>
  </si>
  <si>
    <t xml:space="preserve">      M22 X 125 m/m :   1 &lt;ea&gt;  * 1.03 * 1,949 = 2,007.4</t>
  </si>
  <si>
    <t>[2]                '소  계 :'  = ?[]+</t>
  </si>
  <si>
    <t xml:space="preserve">    보정계수:  P = 1 + (a + b + c + d + e) = 1.00</t>
  </si>
  <si>
    <t>SC3014</t>
  </si>
  <si>
    <t xml:space="preserve">  2) STAND (I - 300 X 300 X 2000)</t>
  </si>
  <si>
    <t>※(산근 # TNO("UNT-11021") 참조)</t>
  </si>
  <si>
    <t>SC3014</t>
  </si>
  <si>
    <t xml:space="preserve">    철    근 (SD-40_D=19MM)  : 0.659 TON   * 760,000 = 500,840.0</t>
  </si>
  <si>
    <t xml:space="preserve">M/T   </t>
  </si>
  <si>
    <t>MA("SC4010")</t>
  </si>
  <si>
    <t>LA("SC3006")</t>
  </si>
  <si>
    <t>UNT-11020</t>
  </si>
  <si>
    <t>UNT-11020</t>
  </si>
  <si>
    <t>'3. 하중재하장비 경비계산'</t>
  </si>
  <si>
    <t>MA("E0021040070")</t>
  </si>
  <si>
    <t xml:space="preserve">    용접공 :  2.308 인  * 282,536 = 652,093.0</t>
  </si>
  <si>
    <t>EQ("E0021040070")</t>
  </si>
  <si>
    <t xml:space="preserve">   '경    비 :' ~E0021040050.E~ * 8'&lt;hr&gt;' / 4'&lt;본&gt;' = ?EQ+</t>
  </si>
  <si>
    <t xml:space="preserve">   노무비 :  1,344,212 * 5.858 &lt;TON&gt;  = 7,874,393.8</t>
  </si>
  <si>
    <t xml:space="preserve">    전단연결재 (각강_19*19*200) : 59 EA  * 757 = 44,663.0</t>
  </si>
  <si>
    <t xml:space="preserve">             (SD-40_D=13MM)  : 0.015 TON   * 760,000  = 11,400.0</t>
  </si>
  <si>
    <t>LA("SC3016_4")</t>
  </si>
  <si>
    <t>MA("SC3004")</t>
  </si>
  <si>
    <t>철 판 공</t>
  </si>
  <si>
    <t xml:space="preserve">    1)공기압축기(250 CFM) : 1대</t>
  </si>
  <si>
    <t xml:space="preserve">   노무비 :  21,842 * 33.179 &lt;M2&gt;  = 724,695.7</t>
  </si>
  <si>
    <t xml:space="preserve">   '상각비 :' S = {A1} * 0.9 / ({Q1} * {Q3}) = ?</t>
  </si>
  <si>
    <t>EA</t>
  </si>
  <si>
    <t xml:space="preserve">   '철판공 :' {L11,'9.999'}'인' * ~L009~ = ?LA+</t>
  </si>
  <si>
    <t xml:space="preserve">     회 전 : A2 = 2 &lt;분/회&gt; * 10 &lt;회&gt; = 20.00 &lt;분&gt;</t>
  </si>
  <si>
    <t xml:space="preserve">   재료비 :  1,862 * 160 &lt;EA&gt;  = 297,920.0</t>
  </si>
  <si>
    <t>중기가격</t>
  </si>
  <si>
    <t>I - 300 X 150 X 10 X 18.5</t>
  </si>
  <si>
    <t>M9531005-1</t>
  </si>
  <si>
    <t>제외</t>
  </si>
  <si>
    <t xml:space="preserve">        계     AS =  A1 + A2 + A3  = 7,580.80</t>
  </si>
  <si>
    <t xml:space="preserve">   정착구(F-type(2400)-15.2*5H) :  154,000 * 1 조   = 154,000.0</t>
  </si>
  <si>
    <t xml:space="preserve">   '- 가      설 :'{Wa}'&lt;ton/본&gt;'/ {470}'&lt;ton/일&gt;'* 8 * 60 = {?,'9C'}t3'&lt;min&gt;'</t>
  </si>
  <si>
    <t xml:space="preserve">    상각비 :  S = 44,000,000 * 0.9 / (5 * 2,400) = 3,300.00</t>
  </si>
  <si>
    <t xml:space="preserve">   노무비 :  0 * 1.035 &lt;TON&gt;  = 0.0</t>
  </si>
  <si>
    <t xml:space="preserve">  ' 1) 기본제작공수' SFW = 0.97</t>
  </si>
  <si>
    <t>환율(사용자 환율1)</t>
  </si>
  <si>
    <t>EQ("SC3005")</t>
  </si>
  <si>
    <t xml:space="preserve">  ' 1) 기본제작공수' SFW = 0.97</t>
  </si>
  <si>
    <t>'2. 중기 사용료'</t>
  </si>
  <si>
    <t xml:space="preserve">      자재대 :  61.9 * 1 = 61.9</t>
  </si>
  <si>
    <t xml:space="preserve">    공구손료(인건비의 3%):  139,848.2 * 3/100 = 4,195.4</t>
  </si>
  <si>
    <t>'3. 자분탐상검사'</t>
  </si>
  <si>
    <t>M9381002</t>
  </si>
  <si>
    <t>와이어메쉬</t>
  </si>
  <si>
    <t>1</t>
  </si>
  <si>
    <t>7. 석면분담금</t>
  </si>
  <si>
    <t>&gt;&gt;'      계 : '</t>
  </si>
  <si>
    <t xml:space="preserve">  '경  비 : '~UNT-11020.E~ * {A4=11.271}'&lt;M&gt;' = ?EQ+</t>
  </si>
  <si>
    <t xml:space="preserve">   경  비 :  10,000 * 11.271 &lt;M&gt;  = 112,710.0</t>
  </si>
  <si>
    <t xml:space="preserve"> 7. 철근가공조립(간단)</t>
  </si>
  <si>
    <t xml:space="preserve">   '재료비 : 'MA(10) / {T}'ton' = ?MA+</t>
  </si>
  <si>
    <t xml:space="preserve">2,900 $     </t>
  </si>
  <si>
    <t xml:space="preserve">    재료비 : 8,439 * 52 / 60 = 7,313.8</t>
  </si>
  <si>
    <t xml:space="preserve">     ':' 10000'원/M' * 1'M ' = ?EQ+</t>
  </si>
  <si>
    <t>※(산근 # TNO("SC4006") 참조)</t>
  </si>
  <si>
    <t>※(산근 # TNO("SC3018_1") 참조)</t>
  </si>
  <si>
    <t>산 출 근 거</t>
  </si>
  <si>
    <t xml:space="preserve">    '노무비 :'~E0021040060.L~ * {T} / 60 * 2 = ?LA+</t>
  </si>
  <si>
    <t>' 1) 사용장비'</t>
  </si>
  <si>
    <t>56900017041</t>
  </si>
  <si>
    <t>3. SPC합성형라멘 콘크리트빔 제작</t>
  </si>
  <si>
    <t>#8 100×100</t>
  </si>
  <si>
    <t xml:space="preserve">   ~GTR100000.E~ * 2'(상하차)' * {S1} / {A} = ?EQ+</t>
  </si>
  <si>
    <t>1. 노무비</t>
  </si>
  <si>
    <t xml:space="preserve">  '재료비 : '~SB01850.M~ * {A11}'&lt;M3&gt;' = ?MA+</t>
  </si>
  <si>
    <t>공기압축기(이동식)</t>
  </si>
  <si>
    <t>68302017001</t>
  </si>
  <si>
    <t>M30410</t>
  </si>
  <si>
    <t xml:space="preserve">    특별인부 : 7 &lt;인&gt; * 226,122 * 21.91 / 470 &lt;ton/일&gt;  = 73,787.9</t>
  </si>
  <si>
    <t xml:space="preserve">              '철 근 공 :' {L1}'인' *   ~L008~  = ?LA2+</t>
  </si>
  <si>
    <t xml:space="preserve">                   '운반비 :' 1.0  'TON' * 1.05 * {~GZ15054.E~} = ?EQ2+</t>
  </si>
  <si>
    <t>MA("SF0060")</t>
  </si>
  <si>
    <t>E0045040032</t>
  </si>
  <si>
    <t xml:space="preserve">AA                                                                                                  </t>
  </si>
  <si>
    <t xml:space="preserve"> ' # 연가동일수 :' Q2 = 300 '일'</t>
  </si>
  <si>
    <t>#18 1차 인장작업 | |개소</t>
  </si>
  <si>
    <t>※(산근 # 17 참조)</t>
  </si>
  <si>
    <t>M3011</t>
  </si>
  <si>
    <t>시간당노임산출계수(터널구간)</t>
  </si>
  <si>
    <t>MA</t>
  </si>
  <si>
    <t xml:space="preserve">     볼트 총갯수 :  Tb = 1  &lt;ea&gt;</t>
  </si>
  <si>
    <t>#21 자분탐상검사 | MT|M</t>
  </si>
  <si>
    <t>#17 쉬스관조립 | ㅁ-19x90|M</t>
  </si>
  <si>
    <t xml:space="preserve">    소  계 :  D = B1+B2+B3+B4 = 40.00</t>
  </si>
  <si>
    <t>LA("SC3008")</t>
  </si>
  <si>
    <t>'2. 사용장비손료'</t>
  </si>
  <si>
    <t>※(산근 # 14 참조)</t>
  </si>
  <si>
    <t xml:space="preserve">     라. 곡률에   대한 증감               :  d =  0.00</t>
  </si>
  <si>
    <t>재료비할증계수(주야간)</t>
  </si>
  <si>
    <t xml:space="preserve">    N = 60 * 0.9 / Cm = {?,'9.999'}'&lt;대/hr&gt;'</t>
  </si>
  <si>
    <t xml:space="preserve">   '보통  인부 :'  10.6'&lt;인&gt;' * ~L085~ / 4'&lt;본&gt;' = ?LA+</t>
  </si>
  <si>
    <t xml:space="preserve">    N = 60 * 0.9 / Cm = {?,'9.999'}'&lt;대/hr&gt;'</t>
  </si>
  <si>
    <t>'   연가동표준시간 :' {A=1000} 'hr/년'</t>
  </si>
  <si>
    <t xml:space="preserve">    크레인 자리잡기 :  B1 = 20 &lt;분&gt;</t>
  </si>
  <si>
    <t>MA("SC4002")</t>
  </si>
  <si>
    <t>LA("SC3014")</t>
  </si>
  <si>
    <t xml:space="preserve">  '경  비 : '~SC3011.E~ * {A9=33.179}'&lt;M2&gt;' = ?EQ+</t>
  </si>
  <si>
    <t>#36 프리플렉스장비손료 | 20-30m|본</t>
  </si>
  <si>
    <t>#28 SPC합성형라멘 콘크리트빔 가설(명태곡제1교) | 부모멘트부|주형</t>
  </si>
  <si>
    <t xml:space="preserve">    재료비 : 22,949 * 52 / 60 * 2 &lt;대&gt;  = 39,778.2</t>
  </si>
  <si>
    <t xml:space="preserve">   경  비 :  12,000 * 1.2 &lt;M&gt;  = 14,400.0</t>
  </si>
  <si>
    <t xml:space="preserve">    공구손료(인건비의 5%):  61,147.7 * 5/100 = 3,057.3</t>
  </si>
  <si>
    <t xml:space="preserve">    상각비 :  S * 60  hr/본  = 198,000.0</t>
  </si>
  <si>
    <t xml:space="preserve">    크레인 자리잡기 :  B1 = 20 &lt;분&gt;</t>
  </si>
  <si>
    <t xml:space="preserve">     라. 곡률에   대한 증감               :  d =  0.00</t>
  </si>
  <si>
    <t>L115</t>
  </si>
  <si>
    <t xml:space="preserve">              ':' 0.05 'TON' * ~M1119160~ = ?MA5+</t>
  </si>
  <si>
    <t>0.001%</t>
  </si>
  <si>
    <t>'5. 빔회전 및 적치'</t>
  </si>
  <si>
    <t xml:space="preserve">      ※(산근 # 26 참조)</t>
  </si>
  <si>
    <t>합 계</t>
  </si>
  <si>
    <t>[2]  '소 계 :'  = ?[]+</t>
  </si>
  <si>
    <t xml:space="preserve">    '경    비 : '~E0021040025.E~ * 8'hr' / 80'㎡' =?EQ+</t>
  </si>
  <si>
    <t xml:space="preserve">   경  비 :  421,381 * 1 &lt;주형&gt;  = 421,381.0</t>
  </si>
  <si>
    <t xml:space="preserve">   '경    비 :' ~E0021040070.E~ * 9'&lt;hr&gt;' / 3'&lt;본&gt;' = ?EQ+</t>
  </si>
  <si>
    <t xml:space="preserve">    운     반 : 트럭 트레일러 20 ton</t>
  </si>
  <si>
    <t xml:space="preserve">    경유 :   114 ℓ * 1,376 = 156,864.0</t>
  </si>
  <si>
    <t>MPL520025</t>
  </si>
  <si>
    <t>#16 정착구설치 | F-type(2400)-15.2*5H|조</t>
  </si>
  <si>
    <t>※(산근 # TNO("SC4002") 참조)</t>
  </si>
  <si>
    <t>6. 산업안전 보건관리비</t>
  </si>
  <si>
    <t>EQ("SC3002_1")</t>
  </si>
  <si>
    <t xml:space="preserve">  '재료비 : '~SC3015_1.M~ * {A18}'&lt;주형&gt;' = ?MA+</t>
  </si>
  <si>
    <t xml:space="preserve">  '경  비 : '~SC3014.E~ * {A17=1}'&lt;본&gt;' = ?EQ+</t>
  </si>
  <si>
    <t>거래가격</t>
  </si>
  <si>
    <t>TOT("L114")</t>
  </si>
  <si>
    <t xml:space="preserve">   경  비 :  902,405 * 0 &lt;본&gt;  = 0.0</t>
  </si>
  <si>
    <t>5</t>
  </si>
  <si>
    <t xml:space="preserve">  '2. 그라우팅 펌프, 30-60ℓ/min  :' 2.90'&lt;hr&gt;' * ~E0062020060.E~ = ?EQ3+</t>
  </si>
  <si>
    <t xml:space="preserve">    노무비 :  49,778 / N  = 363,343.0</t>
  </si>
  <si>
    <t>SM 420</t>
  </si>
  <si>
    <t>65x130</t>
  </si>
  <si>
    <t xml:space="preserve">  '경  비 : '~SC3012.E~ * {A10=17.195}'&lt;M2&gt;' = ?EQ+</t>
  </si>
  <si>
    <t xml:space="preserve">   노무비 :  232,432 * 1 &lt;본&gt;  = 232,432.0</t>
  </si>
  <si>
    <t xml:space="preserve">     '노무비 :'~E0052050071.L~ * {Tb} / 1500 * 8 = ?LA+</t>
  </si>
  <si>
    <t>할 증</t>
  </si>
  <si>
    <t xml:space="preserve">   '빔 들어 내리기  :' B3 = 10'&lt;분&gt;'</t>
  </si>
  <si>
    <t xml:space="preserve">   재료비 :  2,642 * 5.932 &lt;M3&gt;  = 15,672.3</t>
  </si>
  <si>
    <t xml:space="preserve">    노무비 :  49,778 / N  = 363,343.0</t>
  </si>
  <si>
    <t xml:space="preserve">   '빔 들어 내리기  :' B3 = 10'&lt;분&gt;'</t>
  </si>
  <si>
    <t>65x130</t>
  </si>
  <si>
    <t xml:space="preserve">    경  비 :  25,932 &lt;원/hr&gt;  * 3.5  hr  / 4 &lt;본&gt;  = 22,690.5</t>
  </si>
  <si>
    <t>TOT("M30420")</t>
  </si>
  <si>
    <t>E0052050071</t>
  </si>
  <si>
    <t xml:space="preserve">                    운반비 :  1.0   TON  * 1.05 * 15,054 = 15,806.7</t>
  </si>
  <si>
    <t xml:space="preserve">   '크레인 자리잡기 :' A1 = 20'&lt;분&gt;'</t>
  </si>
  <si>
    <t xml:space="preserve">      ※(산근 # 25 참조)</t>
  </si>
  <si>
    <t xml:space="preserve">   재료비 :  5,877 * 107.584 &lt;M&gt;  = 632,271.1</t>
  </si>
  <si>
    <t>※(산근 # TNO("SC3012") 참조)</t>
  </si>
  <si>
    <t xml:space="preserve">    경  비 :  5,698 &lt;원/hr&gt;  * 2  hr  / 4 &lt;본&gt;  = 2,849.0</t>
  </si>
  <si>
    <t xml:space="preserve">    {A}'인' * ~L008~ / 4.5'ton'=?LA+ :C</t>
  </si>
  <si>
    <t xml:space="preserve">275,000 천원  </t>
  </si>
  <si>
    <t>M3015</t>
  </si>
  <si>
    <t xml:space="preserve">      ※(산근 # TNO("SB18050") 참조)</t>
  </si>
  <si>
    <t>문자</t>
  </si>
  <si>
    <t>각강</t>
  </si>
  <si>
    <t xml:space="preserve"> ＊ 부재 총중량  : 1.522 &lt;ton/편&gt;</t>
  </si>
  <si>
    <t xml:space="preserve">   재료비 :  16,910 * 1 &lt;주형&gt;  = 16,910.0</t>
  </si>
  <si>
    <t xml:space="preserve">어스앵커 공수                           </t>
  </si>
  <si>
    <t xml:space="preserve">   경  비 :  0 * 0.9 &lt;TON&gt;  = 0.0</t>
  </si>
  <si>
    <t>EQ("SC3018_1")</t>
  </si>
  <si>
    <t>'   경유 :'  114'ℓ'* ~M9366005~ = ?MA+</t>
  </si>
  <si>
    <t>QH31</t>
  </si>
  <si>
    <t xml:space="preserve">.sang=1071,jung=536, kwan=691_x000D_
</t>
  </si>
  <si>
    <t xml:space="preserve">     A9 = 120 'm' * ~M3017~ = ?</t>
  </si>
  <si>
    <t xml:space="preserve">    관리비 :  B = ((1.1*5+0.9)/(2*5)*0.14/2,400) * T = 2,118.29</t>
  </si>
  <si>
    <t xml:space="preserve">  '경  비 : '~SC3016_4.E~ * {A2=1}'&lt;주형&gt;' = ?EQ+</t>
  </si>
  <si>
    <t xml:space="preserve">  '경  비 : '~SC3018_3.E~ * {A5=0}'&lt;EA&gt;' = ?EQ+</t>
  </si>
  <si>
    <t xml:space="preserve">   -----------------------------------------------------------</t>
  </si>
  <si>
    <t>※표준품셈 제5장 기초 5-3-2 H-Beam 설치 및 철거 참조</t>
  </si>
  <si>
    <t xml:space="preserve">   형틀목공 :  0.10 인  * 275,790 = 27,579.0</t>
  </si>
  <si>
    <t xml:space="preserve"> ' # 내용시간 :' Q4 = {Q3}'hr/년' * {Q1}'년' = ? 'hr'</t>
  </si>
  <si>
    <t xml:space="preserve">        계    : 37 &lt;min&gt;</t>
  </si>
  <si>
    <t xml:space="preserve">      ※(산근 # TNO("SB18021") 참조)</t>
  </si>
  <si>
    <t xml:space="preserve">   노무비 :  766,044 * 1 &lt;주형&gt;  = 766,044.0</t>
  </si>
  <si>
    <t xml:space="preserve">   '재 료 비 :' ~E0075050100.M~ * 3.5'hr' / 4'&lt;본&gt;' = ?MA+</t>
  </si>
  <si>
    <t>ton</t>
  </si>
  <si>
    <t xml:space="preserve">  '경  비 : '~SC3009.E~ * 0'&lt;본&gt;' = ?EQ+</t>
  </si>
  <si>
    <t xml:space="preserve"> ### 본당적용단가 : 1/10 본  []/10 본 = 432,186.5</t>
  </si>
  <si>
    <t xml:space="preserve">    노무비 : 59,020 * 50 / 60 * 2 &lt;대&gt;  = 98,366.6</t>
  </si>
  <si>
    <t xml:space="preserve">  가. 철 근: 1.0 TON  - 별 산 -</t>
  </si>
  <si>
    <t>◎ 순공사비</t>
  </si>
  <si>
    <t>OP값</t>
  </si>
  <si>
    <t xml:space="preserve">S                                                                                                   </t>
  </si>
  <si>
    <t xml:space="preserve">   ( 5.932 m³/본 * 2.4 ton/m³ ) + 5.486 ton/본(강판) = 19.72 ton/본</t>
  </si>
  <si>
    <t xml:space="preserve">  2. 설치 인건비</t>
  </si>
  <si>
    <t xml:space="preserve">   소 계 :</t>
  </si>
  <si>
    <t>노임할증계수(해상장비:야간)</t>
  </si>
  <si>
    <t xml:space="preserve">  '노무비 : '~SC3002_2.L~ * {A3}'&lt;TON&gt;' = ?LA+</t>
  </si>
  <si>
    <t>※(산근 # TNO("SC3002_2") 참조)</t>
  </si>
  <si>
    <t>QLINCF</t>
  </si>
  <si>
    <t>산소</t>
  </si>
  <si>
    <t xml:space="preserve">     '계   :' S + C + B = ?</t>
  </si>
  <si>
    <t xml:space="preserve">  '경  비 : '~SB01850.E~ * {A11=6.687}'&lt;M3&gt;' = ?EQ+</t>
  </si>
  <si>
    <t>TOT("M3000_5")</t>
  </si>
  <si>
    <t xml:space="preserve">    - 가      설 : 21.91 &lt;ton/본&gt; / 470 &lt;ton/일&gt; * 8 * 60 = 22 &lt;min&gt;</t>
  </si>
  <si>
    <t>MA("SB18030")</t>
  </si>
  <si>
    <t xml:space="preserve">    경    비 :  109,603 * 9 &lt;hr&gt;  / 3 &lt;본&gt;  = 328,809.0</t>
  </si>
  <si>
    <t xml:space="preserve">     '재료비 :'~E0052050071.M~ * {Tb} / 1500 * 8 = ?MA+</t>
  </si>
  <si>
    <t>형틀목공</t>
  </si>
  <si>
    <t xml:space="preserve">   경  비 :  185,430 * 1 &lt;주형&gt;  = 185,430.0</t>
  </si>
  <si>
    <t xml:space="preserve">              '결 속 선 :' 0.007 'kg' * ~MJ321020~ = ?MA1+</t>
  </si>
  <si>
    <t>'1. 작업인원 편성'</t>
  </si>
  <si>
    <t xml:space="preserve">   '기계설비공 :'  5.6'&lt;인&gt;' * ~L098~ / 3'&lt;본&gt;' = ?LA+</t>
  </si>
  <si>
    <t xml:space="preserve">   '경  비 :'~E0021040050.E~ * {t} * {BJ} / 100'&lt;ton/일&gt;' = ?EQ+</t>
  </si>
  <si>
    <t xml:space="preserve">     기계설비공 :  0.17 &lt;인&gt;  * 241,698 = 41,088.6</t>
  </si>
  <si>
    <t>※(산근 # TNO("SC3008") 참조)</t>
  </si>
  <si>
    <t xml:space="preserve">  '경  비 : '~SB07400.E~ * {A8=1.005}'&lt;TON&gt;' = ?EQ+</t>
  </si>
  <si>
    <t xml:space="preserve">   q1 = 130 '㎥ : 1일 시공량'</t>
  </si>
  <si>
    <t>중기주야간할증계수</t>
  </si>
  <si>
    <t xml:space="preserve">     가. 동일거더 형식 연속에 대한 증감   :  a =  0.00</t>
  </si>
  <si>
    <t>CO2 와이어</t>
  </si>
  <si>
    <t>#40 빔회전 및 적치 | 20-30m|본</t>
  </si>
  <si>
    <t xml:space="preserve">    노무비 : 49,778 * 37 * 1.519 / 100 &lt;ton/일&gt;  = 27,976.7</t>
  </si>
  <si>
    <t xml:space="preserve">   경  비 :  749,345 * 5.858 &lt;TON&gt;  = 4,389,663.0</t>
  </si>
  <si>
    <t>EQ("SC3016_3")</t>
  </si>
  <si>
    <t xml:space="preserve">     가. 동일거더 형식 연속에 대한 증감   :  a =  0.00</t>
  </si>
  <si>
    <t xml:space="preserve">   '노무비 :'~E0021040050.L~ * {t} / 60 * {Cr}'&lt;대&gt;' = ?LA+</t>
  </si>
  <si>
    <t xml:space="preserve">              V1= 40 km/hr</t>
  </si>
  <si>
    <t xml:space="preserve">   '빔 들어 올리기  :' A3 = 10'&lt;분&gt;'</t>
  </si>
  <si>
    <t xml:space="preserve">   '빔 들어 올리기  :' A3 = 10'&lt;분&gt;'</t>
  </si>
  <si>
    <t>#27 SPC합성형라멘 콘크리트빔 가설(명태곡제1교) | 정모멘트부|주형</t>
  </si>
  <si>
    <t>QMINC3</t>
  </si>
  <si>
    <t xml:space="preserve"> '1) 강판운반(현대제철-당진공장)'</t>
  </si>
  <si>
    <t>SC3000_5</t>
  </si>
  <si>
    <t xml:space="preserve">    특별인부 : 7 &lt;인&gt; * 226,122 * 19.72 / 470 &lt;ton/일&gt;  = 66,412.5</t>
  </si>
  <si>
    <t>LA(10)</t>
  </si>
  <si>
    <t xml:space="preserve">   '- 볼트조이기 :'{t2=30}'&lt;min&gt;'</t>
  </si>
  <si>
    <t xml:space="preserve">   '용 접 공 :'2'&lt;인&gt;'* ~L085~ * {BJ} / 100'&lt;ton/일&gt;' = ?LA+</t>
  </si>
  <si>
    <t>※(산근 # 9 참조)</t>
  </si>
  <si>
    <t xml:space="preserve"> 3. 앵커볼트</t>
  </si>
  <si>
    <t>#34 SPC합성형라멘 콘크리트빔 가설(명태곡제2교) | 정모멘트부|주형</t>
  </si>
  <si>
    <t xml:space="preserve">                                        </t>
  </si>
  <si>
    <t xml:space="preserve">  '재료비 : '~SC3005.M~ * 1.0'&lt;본&gt;' = ?MA+</t>
  </si>
  <si>
    <t>SC3000_5</t>
  </si>
  <si>
    <t xml:space="preserve">숏크리트 리바운드량                     </t>
  </si>
  <si>
    <t>40</t>
  </si>
  <si>
    <t>'＊ 부재 총중량  :'{BJ=0.759 + 0.760}'&lt;ton/편&gt;'</t>
  </si>
  <si>
    <t xml:space="preserve">    와이어 매기     :  A2 = 5 &lt;분&gt;</t>
  </si>
  <si>
    <t>TOT("L085")</t>
  </si>
  <si>
    <t xml:space="preserve">  '경  비 : '~SC4002.E~ * {A12=0.802}'&lt;ton&gt;' = ?EQ+</t>
  </si>
  <si>
    <t>#30 고장력볼트 설치</t>
  </si>
  <si>
    <t xml:space="preserve">    보통인부 : 2 &lt;인&gt; * 172,068 * 21.91 / 470 &lt;ton/일&gt;  = 16,042.5</t>
  </si>
  <si>
    <t xml:space="preserve">    1 인  * 172,068 / 4.5 ton =38,237.3 :D</t>
  </si>
  <si>
    <t xml:space="preserve">   재료비 :  5,349 * 33.179 &lt;M2&gt;  = 177,474.4</t>
  </si>
  <si>
    <t>단위</t>
  </si>
  <si>
    <t>코    드</t>
  </si>
  <si>
    <t>QH1</t>
  </si>
  <si>
    <t xml:space="preserve">    상각비 :  S * 60  hr/본  = 255,330.0</t>
  </si>
  <si>
    <t>'1. 운반 (10.5 TON 트럭) : 구역화물차 적용'</t>
  </si>
  <si>
    <t xml:space="preserve">    재료비 :  11,692 * 8 hr  * 2.33 일  = 217,938.8</t>
  </si>
  <si>
    <t xml:space="preserve">  '경  비 : '~SC4010.E~ * {A16=0.109}'&lt;M3&gt;' = ?EQ+</t>
  </si>
  <si>
    <t>강연성인장기   250 TON</t>
  </si>
  <si>
    <t xml:space="preserve">M     </t>
  </si>
  <si>
    <t>SCREW JACK</t>
  </si>
  <si>
    <t>QDECMA</t>
  </si>
  <si>
    <t>M</t>
  </si>
  <si>
    <t xml:space="preserve"> 2. 장비사용료 (발전기 : 100 kw)</t>
  </si>
  <si>
    <t>규    격</t>
  </si>
  <si>
    <t>※(산근 # TNO("SB01850") 참조)</t>
  </si>
  <si>
    <t>[4]=0 '4.잡자재(가공조립비의 5%)'</t>
  </si>
  <si>
    <t xml:space="preserve">   2. 혼화재 :  1,400 &lt;kg/m3&gt;  * 1 &lt;%&gt;  / 100 * 102 &lt;%&gt;  / 100 * 2,500 = 35,700.0</t>
  </si>
  <si>
    <t xml:space="preserve">  '노무비 : '~SF0060.L~ * {A2}'&lt;TON&gt;' = ?LA+</t>
  </si>
  <si>
    <t>규    격</t>
  </si>
  <si>
    <t>※(산근 # 38 참조)</t>
  </si>
  <si>
    <t xml:space="preserve">    기계설비공 :   5.9 인  * 241,698 / 4 &lt;본&gt;  = 356,504.5</t>
  </si>
  <si>
    <t>[2]'소계 :' = ?[]+</t>
  </si>
  <si>
    <t xml:space="preserve"> 4. 강재거푸집(35회)</t>
  </si>
  <si>
    <t xml:space="preserve">   재료비 :  2,104,747 * 0.707 &lt;ton&gt;  = 1,488,056.1</t>
  </si>
  <si>
    <t xml:space="preserve">  '재료비 : '~SC3012.M~ * {A10}'&lt;M2&gt;' = ?MA+</t>
  </si>
  <si>
    <t xml:space="preserve">  '노무비 : '~UNT-11020.L~ * {A4}'&lt;M&gt;' = ?LA+</t>
  </si>
  <si>
    <t xml:space="preserve">    보통인부 : 2 &lt;인&gt; * 172,068 * 1.522 / 100 &lt;ton/일&gt;  = 5,237.7</t>
  </si>
  <si>
    <t>'1. 보일러 (3 ton)'</t>
  </si>
  <si>
    <t>※(산근 # 39 참조)</t>
  </si>
  <si>
    <t xml:space="preserve">    노무비 :  59,020 * 120 / 60 = 118,040.0</t>
  </si>
  <si>
    <t>#6 철근가공조립(현장) | TYPE-Ⅰ-2|ton</t>
  </si>
  <si>
    <t>'15. 그라우팅'</t>
  </si>
  <si>
    <t>M3013</t>
  </si>
  <si>
    <t>#1 SPC합성형라멘 콘크리트빔 제작</t>
  </si>
  <si>
    <t>※표준품셈 제6장 철근 콘크리트 공사 6-4-2 3. 하중재하 참조</t>
  </si>
  <si>
    <t>LA("E0021040060")</t>
  </si>
  <si>
    <t xml:space="preserve">  1) 적재 및 적하 : 타이어 크레인 50ton (2 대)</t>
  </si>
  <si>
    <t>'※ 적용제작공수 (직종별 인원수 집계)'</t>
  </si>
  <si>
    <t xml:space="preserve">   ② 인건비</t>
  </si>
  <si>
    <t>0오산</t>
  </si>
  <si>
    <t xml:space="preserve">    '경    비 : '~E0045040032.E~ * 8'hr' / {Q} =?EQ</t>
  </si>
  <si>
    <t xml:space="preserve">     노 무 비 :  59,020 * 8 hr  / 130 =3,632.0</t>
  </si>
  <si>
    <t>#2 SPC합성형라멘 콘크리트빔 가설 | (명태곡제1교)|주형</t>
  </si>
  <si>
    <t xml:space="preserve">  '노무비 : '~SC4002.L~ * {A12}'&lt;ton&gt;' = ?LA+</t>
  </si>
  <si>
    <t xml:space="preserve">674,482 천원  </t>
  </si>
  <si>
    <t>구역화물(10.5ton)</t>
  </si>
  <si>
    <t xml:space="preserve">  ' 1) 기본제작공수' SLE = 1.02</t>
  </si>
  <si>
    <t xml:space="preserve">  1) 강판운반(현대제철-당진공장)</t>
  </si>
  <si>
    <t xml:space="preserve">    정비비 :  C * 60  hr/본  = 66,000.0</t>
  </si>
  <si>
    <t xml:space="preserve">   f2 = 1.0  현장조건(Type-2)</t>
  </si>
  <si>
    <t xml:space="preserve">               :  0.05  TON  * -350,000 = -17,500.0</t>
  </si>
  <si>
    <t xml:space="preserve">  '경  비 : '~SC4008.E~ * {A14=8}'&lt;개소&gt;' = ?EQ+</t>
  </si>
  <si>
    <t>중기기초자료</t>
  </si>
  <si>
    <t>'    풀 기 :'A3 = 5'&lt;분/회&gt;'* {P1}'&lt;회&gt;'= ?'&lt;분&gt;'</t>
  </si>
  <si>
    <t xml:space="preserve">  1) 타이어 크레인 (60ton)</t>
  </si>
  <si>
    <t>LA("SB18040")</t>
  </si>
  <si>
    <t>20km이내</t>
  </si>
  <si>
    <t xml:space="preserve">    노무비 : 59,020 * 37 * 1.522 / 100 &lt;ton/일&gt;  = 33,236.5</t>
  </si>
  <si>
    <t xml:space="preserve">  '재료비 : '~SC3015.M~ * {A18}'&lt;주형&gt;' = ?MA+</t>
  </si>
  <si>
    <t>#17 쉬스관조립</t>
  </si>
  <si>
    <t xml:space="preserve"> 2. 중기 사용료</t>
  </si>
  <si>
    <t xml:space="preserve">     다. 사각에   대한 증감               :  c =  0.00</t>
  </si>
  <si>
    <t xml:space="preserve">   '노무비 : 'LA(10) / {T}'ton' = ?LA+</t>
  </si>
  <si>
    <t xml:space="preserve">    합 계: TT2=69=69.00 분</t>
  </si>
  <si>
    <t xml:space="preserve">   재료비 :  0 * 11.271 &lt;M&gt;  = 0.0</t>
  </si>
  <si>
    <t>※(산근 # 8 참조)</t>
  </si>
  <si>
    <t>60 TON</t>
  </si>
  <si>
    <t>M3115999</t>
  </si>
  <si>
    <t xml:space="preserve">      설치비 :  61.9 * 5/100 = 3.0</t>
  </si>
  <si>
    <t xml:space="preserve">              L1= 23.0'km '</t>
  </si>
  <si>
    <t xml:space="preserve">  1) 작업일수</t>
  </si>
  <si>
    <t>#37 GIRDER SETTING | 20-30m|본</t>
  </si>
  <si>
    <t>M4014210</t>
  </si>
  <si>
    <t xml:space="preserve">         계  :   W = W1 + W2 + W3 = 2.330  일</t>
  </si>
  <si>
    <t xml:space="preserve">   '용  접  공 :'  1.9'&lt;인&gt;' * ~L114~ / 4'&lt;본&gt;' = ?LA+</t>
  </si>
  <si>
    <t>일위대가_산근</t>
  </si>
  <si>
    <t>'5. 제작PLANT 설치 및 해체'</t>
  </si>
  <si>
    <t>TOT("L115")</t>
  </si>
  <si>
    <t>#35 SPC합성형라멘 콘크리트빔 가설(명태곡제2교)</t>
  </si>
  <si>
    <t xml:space="preserve">     Q5 = 2400 'hr/년' / 40 '본/년' = ? 'hr/본'</t>
  </si>
  <si>
    <t>'  ※ 자분탐상검사(MT) ---- 견적서'</t>
  </si>
  <si>
    <t>#11 형틀조립 및 탈형 | STEEL|㎡</t>
  </si>
  <si>
    <t>2. 조립</t>
  </si>
  <si>
    <t>L015</t>
  </si>
  <si>
    <t>노 무 비</t>
  </si>
  <si>
    <t xml:space="preserve">      '2인 1조 1일 1500 ea조립'</t>
  </si>
  <si>
    <t xml:space="preserve"> ※ 본당 중량  :</t>
  </si>
  <si>
    <t>[3]'소계 :' = ?[]+</t>
  </si>
  <si>
    <t>※표준품셈 제6장 철근 콘크리트공사 6-4-2 프리플렉스빔 제작 참조</t>
  </si>
  <si>
    <t xml:space="preserve">   '철  공 :' {L31,'9.999'}'인' * ~L007~ = ?LA+</t>
  </si>
  <si>
    <t xml:space="preserve">  ## 각종 조건에 의한 증감율</t>
  </si>
  <si>
    <t xml:space="preserve">m     </t>
  </si>
  <si>
    <t>보일러</t>
  </si>
  <si>
    <t xml:space="preserve">    보통인부 : 2 &lt;인&gt; * 172,068 * 19.72 / 470 &lt;ton/일&gt;  = 14,439.0</t>
  </si>
  <si>
    <t xml:space="preserve">     재료비 : 22,949 * 80 / 60 * 2 = 61,197.3</t>
  </si>
  <si>
    <t>셋트앵커</t>
  </si>
  <si>
    <t xml:space="preserve">   경  비 :  57,343 * 0.127 &lt;M3&gt;  = 7,282.5</t>
  </si>
  <si>
    <t xml:space="preserve">    잡품기타 (재료비의 5%) : 208,777 * 5/100 = 10,438.8</t>
  </si>
  <si>
    <t xml:space="preserve">   경  비 :  745,107 * 5.486 &lt;TON&gt;  = 4,087,657.0</t>
  </si>
  <si>
    <t>#13 증기양생</t>
  </si>
  <si>
    <t>#29 고장력볼트 설치</t>
  </si>
  <si>
    <t xml:space="preserve">%     </t>
  </si>
  <si>
    <t>'3. 회전장비 경비계산'</t>
  </si>
  <si>
    <t xml:space="preserve">    경    비 :  90,444 * 8 &lt;hr&gt;  / 4 &lt;본&gt;  = 180,888.0</t>
  </si>
  <si>
    <t xml:space="preserve">    경  비 :  25,932 &lt;원/hr&gt;  * 2  hr  / 4 &lt;본&gt;  = 12,966.0</t>
  </si>
  <si>
    <t xml:space="preserve">    적     하 : 타이어 크레인 10 ton</t>
  </si>
  <si>
    <t>TOT("L098")</t>
  </si>
  <si>
    <t>300 TON</t>
  </si>
  <si>
    <t xml:space="preserve">     ③ 절단, 용접 및 단품제작 보정계수=부품계수</t>
  </si>
  <si>
    <t>'   레 미 콘 (25-50-15)  :'5.991'M3' * ~MXY0081~  = ?MA+</t>
  </si>
  <si>
    <t xml:space="preserve">    '재 료 비 : '~E0045040032.M~ * 8'hr' / {Q} =?MA</t>
  </si>
  <si>
    <t xml:space="preserve">  '경  비 : '~SC4006.E~ * {A13=107.584}'&lt;M&gt;' = ?EQ+</t>
  </si>
  <si>
    <t>TOT("L098")</t>
  </si>
  <si>
    <t xml:space="preserve">     A4 = 16 'ea' * ~M3012~ = ?</t>
  </si>
  <si>
    <t xml:space="preserve">  '노무비 : '~SC3008.L~ * 1.0'&lt;본&gt;' = ?LA+</t>
  </si>
  <si>
    <t>'### 본당적용단가 : 1/10 본' []/10'본'= ?[]</t>
  </si>
  <si>
    <t>TOT("L084")</t>
  </si>
  <si>
    <t xml:space="preserve">    철    판 (SM 420_6mm&lt;T≤25mm) : 6.210 TON  * 1,519,100 = 9,433,611.0</t>
  </si>
  <si>
    <t xml:space="preserve">  '경  비 : '~SF0060.E~ * {A2=0.926}'&lt;TON&gt;' = ?EQ+</t>
  </si>
  <si>
    <t xml:space="preserve">      :  12000 원/M  * 1 M   = 12,000.0</t>
  </si>
  <si>
    <t xml:space="preserve"> 2. 인건비</t>
  </si>
  <si>
    <t>.T=20</t>
  </si>
  <si>
    <t>시간당노임산출계수(해상장비:펌프준설선)</t>
  </si>
  <si>
    <t>환율(장비가격10만불이하)</t>
  </si>
  <si>
    <t>※(산근 # TNO("SC4010") 참조)</t>
  </si>
  <si>
    <t xml:space="preserve">      ※(산근 # 24 참조)</t>
  </si>
  <si>
    <t>MA("SC3001_1")</t>
  </si>
  <si>
    <t>250 TON</t>
  </si>
  <si>
    <t xml:space="preserve">579,427 천원  </t>
  </si>
  <si>
    <t>GTR105020</t>
  </si>
  <si>
    <t>40KM이내 적용</t>
  </si>
  <si>
    <t xml:space="preserve">    노무비 :  549,586.4 / 20 ton  = 27,479.3</t>
  </si>
  <si>
    <t>'1_1. SPC합성형라멘 콘크리트빔 가설_(정모멘트부)'</t>
  </si>
  <si>
    <t>※(산근 # TNO("SC4010") 참조)</t>
  </si>
  <si>
    <t>H - 300 X 440 X 2570</t>
  </si>
  <si>
    <t xml:space="preserve">   경  비 :  57,343 * 0.109 &lt;M3&gt;  = 6,250.3</t>
  </si>
  <si>
    <t>EQ("SC3016_2")</t>
  </si>
  <si>
    <t>MA("SC3001_1")</t>
  </si>
  <si>
    <t xml:space="preserve"> 16. 증기양생</t>
  </si>
  <si>
    <t>SC3000_3</t>
  </si>
  <si>
    <t xml:space="preserve">     'M22 X 105 m/m :'  1'&lt;ea&gt;' * 1.03 * ~M3000_4~ = ?MA+</t>
  </si>
  <si>
    <t xml:space="preserve">  '경  비 : '~SC3016_3.E~ * {A1=1}'&lt;주형&gt;' = ?EQ+</t>
  </si>
  <si>
    <t>#8 Φ4.0 100X100</t>
  </si>
  <si>
    <t>SC3000_3</t>
  </si>
  <si>
    <t>※(산근 # TNO("SC3016_3") 참조)</t>
  </si>
  <si>
    <t>' # 년간 표준가동시간 :' R = 8'hr'* 300'일/년'= ?'hr/년'</t>
  </si>
  <si>
    <t>L/4 STIFFNER</t>
  </si>
  <si>
    <t>'3. 크레인(타이어_25ton) '</t>
  </si>
  <si>
    <t>TOT("MPL520026")</t>
  </si>
  <si>
    <t>EQ("E0065160250")</t>
  </si>
  <si>
    <t>'17. SPC합성형라멘 콘크리트빔 운반'</t>
  </si>
  <si>
    <t>E0027020030</t>
  </si>
  <si>
    <t>콘크리트 펌프차   32 M(80~95 M3/hr)</t>
  </si>
  <si>
    <t xml:space="preserve">     A8 = 8  ea  * 200,000 = 1,600,000.00</t>
  </si>
  <si>
    <t>환율(유로화)</t>
  </si>
  <si>
    <t>기계설치공</t>
  </si>
  <si>
    <t xml:space="preserve">      :  10000 원/M  * 1 M   = 10,000.0</t>
  </si>
  <si>
    <t>TOT("M3000_4")</t>
  </si>
  <si>
    <t>SB18021</t>
  </si>
  <si>
    <t xml:space="preserve">     '상각비 ' A1 = BO * (0.9 / (R * Y)) = ?</t>
  </si>
  <si>
    <t>SB18021</t>
  </si>
  <si>
    <t xml:space="preserve">    경  비 :  23,331 / N  = 170,299.2</t>
  </si>
  <si>
    <t xml:space="preserve">    경  비 :  31,344 * 120 / 60 = 62,688.0</t>
  </si>
  <si>
    <t xml:space="preserve">    철    판 (SM 420_6mm&lt;T≤25mm) : 5.815 TON  * 1,519,100 = 8,833,566.5</t>
  </si>
  <si>
    <t xml:space="preserve">  '② 인건비'</t>
  </si>
  <si>
    <t>※(산근 # 15 참조)</t>
  </si>
  <si>
    <t xml:space="preserve">    - 볼트조이기 : 30 &lt;min&gt;</t>
  </si>
  <si>
    <t xml:space="preserve">  '재료비 : '~SC4008.M~ * {A14}'&lt;개소&gt;' = ?MA+</t>
  </si>
  <si>
    <t xml:space="preserve">    재료비 :  11,692 * 8 hr  * 1.165 일  = 108,969.4</t>
  </si>
  <si>
    <t>'   3) 철  공 :'L31 = {L3}*0.92 = {?,'9.999'}'인'</t>
  </si>
  <si>
    <t>EQ("SB18040")</t>
  </si>
  <si>
    <t xml:space="preserve"> '2) 트럭 크레인 : 50 ton  1 대'</t>
  </si>
  <si>
    <t>NORMAL BRAKET</t>
  </si>
  <si>
    <t>EQ("SC3004")</t>
  </si>
  <si>
    <t xml:space="preserve">     ----------------------------------------------------</t>
  </si>
  <si>
    <t>'   3) 철  공 :'L31 = {L3}*0.92 = {?,'9.999'}'인'</t>
  </si>
  <si>
    <t xml:space="preserve">    경  비 :  59,751 * 8 hr  * 1.165 일  = 556,879.3</t>
  </si>
  <si>
    <t xml:space="preserve">   # 내용시간 :  Q4 = 2,400 hr/년  * 5 년  = 12,000.00  hr</t>
  </si>
  <si>
    <t xml:space="preserve">                     특별인부 :  0.28  인  * 226,122 = 63,314.1</t>
  </si>
  <si>
    <t>SC3012</t>
  </si>
  <si>
    <t>EQ("SC4010")</t>
  </si>
  <si>
    <t xml:space="preserve">(수량에서 처리)                         </t>
  </si>
  <si>
    <t>.E=6.5</t>
  </si>
  <si>
    <t>#27 SPC합성형라멘 콘크리트빔 가설(명태곡제1교)</t>
  </si>
  <si>
    <t xml:space="preserve">   Q = q1 * f1 * f2 = ? '㎥/일'</t>
  </si>
  <si>
    <t>'10. 케이싱 콘크리트 타설'</t>
  </si>
  <si>
    <t xml:space="preserve">     공  급  가  액</t>
  </si>
  <si>
    <t>MA("SC3005")</t>
  </si>
  <si>
    <t xml:space="preserve">        계    : 50 &lt;min&gt;</t>
  </si>
  <si>
    <t>규 격</t>
  </si>
  <si>
    <t>M9366015</t>
  </si>
  <si>
    <t xml:space="preserve">  '재료비 : '~UNT-11021.M~ * {A5}'&lt;M&gt;' = ?MA+</t>
  </si>
  <si>
    <t>I - 300 X 300 X 2000</t>
  </si>
  <si>
    <t xml:space="preserve">    와이어 풀기     :  A4 = 5 &lt;분&gt;</t>
  </si>
  <si>
    <t>E0021040050</t>
  </si>
  <si>
    <t xml:space="preserve">    특별인부 : 2 &lt;인&gt; * 226,122 * 1.522 / 100 &lt;ton/일&gt;  = 6,883.1</t>
  </si>
  <si>
    <t>※(산근 # 16 참조)</t>
  </si>
  <si>
    <t>LA("SC3007")</t>
  </si>
  <si>
    <t>'합 계:'T3={T11}+{T12}=?'분'</t>
  </si>
  <si>
    <t>&gt;'  계'</t>
  </si>
  <si>
    <t xml:space="preserve">     ① 고강도강 상당품 사용에 의한 보정</t>
  </si>
  <si>
    <t xml:space="preserve">    노무비 : 59,020 * 37 * 1.519 / 100 &lt;ton/일&gt;  = 33,171.0</t>
  </si>
  <si>
    <t xml:space="preserve">   '보통인부 :' LAA4 = 0.18'인'* ~L085~ * {W}'일' = ?LA+</t>
  </si>
  <si>
    <t>20 TON</t>
  </si>
  <si>
    <t>QLINCD</t>
  </si>
  <si>
    <t>※(산근 # TNO("SC3004") 참조)</t>
  </si>
  <si>
    <t>자재</t>
  </si>
  <si>
    <t>'   보통인부 :'2'&lt;인&gt;'* ~L085~ * {T} / 60 / 8 = ?LA+</t>
  </si>
  <si>
    <t xml:space="preserve">    '3)강교볼트 풀림방지제 설치'</t>
  </si>
  <si>
    <t xml:space="preserve">   경  비 :  467,537 * 1.0 &lt;본&gt;  = 467,537.0</t>
  </si>
  <si>
    <t xml:space="preserve"> 8. 형틀조립 및 탈형(강재)</t>
  </si>
  <si>
    <t xml:space="preserve">%                                                                                                   </t>
  </si>
  <si>
    <t xml:space="preserve">  '경  비 : '~SC3016_1.E~ * {A1=1}'&lt;주형&gt;' = ?EQ+</t>
  </si>
  <si>
    <t>조</t>
  </si>
  <si>
    <t xml:space="preserve">    '가. 동일거더 형식 연속에 대한 증감   :' a =  0.00</t>
  </si>
  <si>
    <t>#25 앵커볼트 | M20x830|ea</t>
  </si>
  <si>
    <t xml:space="preserve">    '가. 동일거더 형식 연속에 대한 증감   :' a =  0.00</t>
  </si>
  <si>
    <t xml:space="preserve"> ※ 가설 장비 : 타이어 크레인 (50ton)  --- {Cr=2}대</t>
  </si>
  <si>
    <t xml:space="preserve">                    소  계 :</t>
  </si>
  <si>
    <t>SC3001_1</t>
  </si>
  <si>
    <t>LA("E0045040032")</t>
  </si>
  <si>
    <t xml:space="preserve">   f2 = 1.0 '현장조건(Type-2)'</t>
  </si>
  <si>
    <t>#9 제작PLANT 설치 및 해체 | 20-30m|본</t>
  </si>
  <si>
    <t>TOT("M9366005")</t>
  </si>
  <si>
    <t xml:space="preserve">67,216 $     </t>
  </si>
  <si>
    <t xml:space="preserve">  '노무비 : '~SC3006.L~ * 1.0'&lt;본&gt;' = ?LA+</t>
  </si>
  <si>
    <t>가격정보</t>
  </si>
  <si>
    <t xml:space="preserve">   재료비 :  42,744 * 1.005 &lt;TON&gt;  = 42,957.7</t>
  </si>
  <si>
    <t xml:space="preserve">   경  비 :  0 * 107.584 &lt;M&gt;  = 0.0</t>
  </si>
  <si>
    <t>E0021040010</t>
  </si>
  <si>
    <t>E0062020060</t>
  </si>
  <si>
    <t xml:space="preserve"> 3. 중기사용료</t>
  </si>
  <si>
    <t xml:space="preserve"> 1. 와이어메쉬 (#8 4.0×100×100)</t>
  </si>
  <si>
    <t xml:space="preserve">     재 료 비 :  11,692 * 8 hr  / 80 ㎡  =1,169.2</t>
  </si>
  <si>
    <t>※표준품셈 제6장 철근 콘크리트 공사 6-3-4 강재 거푸집 참조</t>
  </si>
  <si>
    <t>'1. 운반시간산출'</t>
  </si>
  <si>
    <t>19*19*300</t>
  </si>
  <si>
    <t>QSDR2WON</t>
  </si>
  <si>
    <t>'13. 1차인장'</t>
  </si>
  <si>
    <t xml:space="preserve">       노무비 :   308 * 4 = 1,232.0</t>
  </si>
  <si>
    <t>LA("SC3015")</t>
  </si>
  <si>
    <t>크레인(타이어)   60 TON</t>
  </si>
  <si>
    <t xml:space="preserve">   노무비 :  597 * 80 &lt;EA&gt;  = 47,760.0</t>
  </si>
  <si>
    <t xml:space="preserve">   노무비 :  597 * 80 &lt;EA&gt;  = 47,760.0</t>
  </si>
  <si>
    <t>PC강연선(2종)</t>
  </si>
  <si>
    <t>[1]'소계 :' = ?[]+</t>
  </si>
  <si>
    <t>M3017</t>
  </si>
  <si>
    <t>'13. 1차인장'</t>
  </si>
  <si>
    <t xml:space="preserve">    -소요시간산출-</t>
  </si>
  <si>
    <t xml:space="preserve">  나. 철근공</t>
  </si>
  <si>
    <t>고철대(고재)</t>
  </si>
  <si>
    <t xml:space="preserve"> 1. 자기 탐상검사</t>
  </si>
  <si>
    <t>LA("SC3009")</t>
  </si>
  <si>
    <t xml:space="preserve">    T21={L1} / {V1} * 2 * 60 =?'분'</t>
  </si>
  <si>
    <t>EQ("SF0060")</t>
  </si>
  <si>
    <t xml:space="preserve">.sang=714 ,jung=357, kwan=666_x000D_
</t>
  </si>
  <si>
    <t>56900017101</t>
  </si>
  <si>
    <t>스트롱앵커</t>
  </si>
  <si>
    <t>G21040060</t>
  </si>
  <si>
    <t>QH33</t>
  </si>
  <si>
    <t>M3040_1</t>
  </si>
  <si>
    <t xml:space="preserve">  4) 적재</t>
  </si>
  <si>
    <t xml:space="preserve">    양생공 :  1 인 * 172,068 = 172,068.0</t>
  </si>
  <si>
    <t xml:space="preserve">    계 :   T = 56,740,000</t>
  </si>
  <si>
    <t xml:space="preserve">   경  비 :  32,661 * 1.0 &lt;본&gt;  = 32,661.0</t>
  </si>
  <si>
    <t>EQ("SC4002")</t>
  </si>
  <si>
    <t xml:space="preserve">290,480 천원  </t>
  </si>
  <si>
    <t>44101037109</t>
  </si>
  <si>
    <t xml:space="preserve">  '경  비 : '~SC4010.E~ * {A16=0.127}'&lt;M3&gt;' = ?EQ+</t>
  </si>
  <si>
    <t xml:space="preserve">   '경    비 :' ~E0075050100.E~ * 2'hr' / 4'&lt;본&gt;' = ?EQ+</t>
  </si>
  <si>
    <t>MA("E0052050071")</t>
  </si>
  <si>
    <t>EQ("E0052050071")</t>
  </si>
  <si>
    <t>./=</t>
  </si>
  <si>
    <t xml:space="preserve">   '크레인 자리잡기 :' B1 = 20'&lt;분&gt;'</t>
  </si>
  <si>
    <t xml:space="preserve">    용 접 공 :  LAA3 = 0.49 인 * 282,536 * 2.33 일  = 322,571.3</t>
  </si>
  <si>
    <t>'3. 공장제작에 따른 제경비 (직접노무비의 60 %)'</t>
  </si>
  <si>
    <t xml:space="preserve"> 2. 제작노무비</t>
  </si>
  <si>
    <t>M22x105</t>
  </si>
  <si>
    <t>당진공장-현장</t>
  </si>
  <si>
    <t>LA("E0021060005")</t>
  </si>
  <si>
    <t xml:space="preserve"> 1. 재료비</t>
  </si>
  <si>
    <t>★후판+EXTRA</t>
  </si>
  <si>
    <t xml:space="preserve">     A6 = 8 'ea' * ~M3014~ = ?</t>
  </si>
  <si>
    <t xml:space="preserve">                    '특별인부 :' 0.28 '인' * ~L084~ = ?LA3+</t>
  </si>
  <si>
    <t>'1. PREFLEX 장비손료'</t>
  </si>
  <si>
    <t xml:space="preserve">           계 : 1.757 + 2.283 + 0.866 = 4.906 인</t>
  </si>
  <si>
    <t>규        격</t>
  </si>
  <si>
    <t>7</t>
  </si>
  <si>
    <t>QLINC2</t>
  </si>
  <si>
    <t xml:space="preserve">   '경  비 :' ~E0075050100.E~'&lt;원/hr&gt;' * 2 'hr' / 4'&lt;본&gt;' = ?EQ+</t>
  </si>
  <si>
    <t xml:space="preserve">   # 연간표준 가동시간 :  Q3 = 8  hr/일  * 300  일/년  = 2,400.00  hr/년</t>
  </si>
  <si>
    <t xml:space="preserve">    '보통인부 :' 1'&lt;인&gt;' * ~L085~ / 80'㎡' = ?LA+:laa2</t>
  </si>
  <si>
    <t xml:space="preserve"> 1. 박리제</t>
  </si>
  <si>
    <t>LA("SC3015_1")</t>
  </si>
  <si>
    <t xml:space="preserve">ℓ    </t>
  </si>
  <si>
    <t>재료비계금액소숫점</t>
  </si>
  <si>
    <t>SB18040</t>
  </si>
  <si>
    <t xml:space="preserve">   노무비 :  0 * 11.271 &lt;M&gt;  = 0.0</t>
  </si>
  <si>
    <t xml:space="preserve">  4) 에어벤트</t>
  </si>
  <si>
    <t xml:space="preserve">   재료비 :  271,647 * 0.127 &lt;M3&gt;  = 34,499.1</t>
  </si>
  <si>
    <t xml:space="preserve">   재료비 :  0 * 8 &lt;개소&gt;  = 0.0</t>
  </si>
  <si>
    <t xml:space="preserve">       경  비 :   0 * 4 EA  = 0.0</t>
  </si>
  <si>
    <t xml:space="preserve">   경  비 :  6,612 * 33.179 &lt;M2&gt;  = 219,379.5</t>
  </si>
  <si>
    <t>QDECPEQ</t>
  </si>
  <si>
    <t xml:space="preserve">       경  비 :   0 * 8 EA  = 0.0</t>
  </si>
  <si>
    <t xml:space="preserve">  '재료비 : '~SC4005.M~ * {A15}'&lt;개소&gt;' = ?MA+</t>
  </si>
  <si>
    <t xml:space="preserve">  '노무비 : '~SC3014.L~ * {A17}'&lt;본&gt;' = ?LA+</t>
  </si>
  <si>
    <t xml:space="preserve">     2)잡재료비(인건비의 3%)</t>
  </si>
  <si>
    <t xml:space="preserve">   ( 6.687 m³/본 * 2.4 ton/m³ ) + 5.858 ton/본(강판) = 21.91 ton/본</t>
  </si>
  <si>
    <t xml:space="preserve">   재료비 :  14,876 * 1.0 &lt;본&gt;  = 14,876.0</t>
  </si>
  <si>
    <t xml:space="preserve">     ~L085~ * {G}'인' / 2.2'ton' =?LA+ :I</t>
  </si>
  <si>
    <t>적용방법</t>
  </si>
  <si>
    <t>MA("SC3016_2")</t>
  </si>
  <si>
    <t xml:space="preserve">   재료비 :  47,092 * 1 &lt;주형&gt;  = 47,092.0</t>
  </si>
  <si>
    <t xml:space="preserve">   노무비 :  21,842 * 29.512 &lt;M2&gt;  = 644,601.1</t>
  </si>
  <si>
    <t>일반기계운전사</t>
  </si>
  <si>
    <t>3. 운반(트럭 트레일러 20ton)</t>
  </si>
  <si>
    <t>#31 고장력볼트 설치 | M22x125|EA</t>
  </si>
  <si>
    <t>※(산근 # TNO("SF0060") 참조)</t>
  </si>
  <si>
    <t>EQ("SC3001_1")</t>
  </si>
  <si>
    <t>#14 SPC합성형라멘 콘크리트빔 운반(명태곡제1교)</t>
  </si>
  <si>
    <t xml:space="preserve">   '노 무 비 :' ~E0021040050.L~ * 7'&lt;hr&gt;' / 3'&lt;본&gt;' = ?LA+</t>
  </si>
  <si>
    <t xml:space="preserve">   '재 료 비 :' ~E0021040070.M~ * 9'&lt;hr&gt;' / 3'&lt;본&gt;' = ?MA+</t>
  </si>
  <si>
    <t>&gt;'소  계: '</t>
  </si>
  <si>
    <t xml:space="preserve">   재료비 :  154,000 * 8 &lt;개소&gt;  = 1,232,000.0</t>
  </si>
  <si>
    <t xml:space="preserve">   '관리비 :' B = {A1} * ((1.1*{Q1}+0.9)/(2*{Q1})*0.14/{Q3}) = ?</t>
  </si>
  <si>
    <t>&gt;' 소 계 :'</t>
  </si>
  <si>
    <t>※(산근 # TNO("SC3002_1") 참조)</t>
  </si>
  <si>
    <t>1. 에어밴트(65x130)</t>
  </si>
  <si>
    <t xml:space="preserve">    재료비 :  32,969 / N  = 240,649.6</t>
  </si>
  <si>
    <t xml:space="preserve">    '② 절단, 용접 및 단품제작 보정계수=대형단품계수×부품계수'</t>
  </si>
  <si>
    <t>#33 SPC합성형라멘 콘크리트빔 운반(명태곡제2교)</t>
  </si>
  <si>
    <t xml:space="preserve">             (SD-40_D=16MM)  : 0.317 TON   * 760,000  = 240,920.0</t>
  </si>
  <si>
    <t xml:space="preserve"> 1_2. SPC합성형라멘 콘크리트빔 가설_(부모멘트부)</t>
  </si>
  <si>
    <t xml:space="preserve">  '재료비 : '~SC3018_1.M~ * {A3}'&lt;EA&gt;' = ?MA+</t>
  </si>
  <si>
    <t>1. SPC합성형라멘 콘크리트빔 제작</t>
  </si>
  <si>
    <t>&gt;'소  계 :'</t>
  </si>
  <si>
    <t>QDECCLA</t>
  </si>
  <si>
    <t xml:space="preserve">   '경    비 :' ~E0075050100.E~ * 3.5'hr' / 4'&lt;본&gt;' = ?EQ+</t>
  </si>
  <si>
    <t>그라우팅 펌프</t>
  </si>
  <si>
    <t>&gt;'소  계 :'</t>
  </si>
  <si>
    <t>MA("SB18050")</t>
  </si>
  <si>
    <t>TOT("L004")</t>
  </si>
  <si>
    <t xml:space="preserve">    비 계 공 : 4 &lt;인&gt; * 281,939 * 80 / 60 / 8 = 187,959.3</t>
  </si>
  <si>
    <t xml:space="preserve">   당진공장 ----------------- 당진I.C----------------- 현장</t>
  </si>
  <si>
    <t>LA("E0027020020")</t>
  </si>
  <si>
    <t xml:space="preserve"> '1) 셋트앵커(M20x300)'</t>
  </si>
  <si>
    <t>190L X 2 (2KW)</t>
  </si>
  <si>
    <t>노임할증계수(일반구간:주간)</t>
  </si>
  <si>
    <t xml:space="preserve">    경    비 :  90,444 * 7 &lt;hr&gt;  / 3 &lt;본&gt;  = 211,036.0</t>
  </si>
  <si>
    <t xml:space="preserve">    1)인건비</t>
  </si>
  <si>
    <t>[3]=0</t>
  </si>
  <si>
    <t xml:space="preserve">  2) 1회 운반시 1편씩(1편중량 : Q = 19.72 ton )</t>
  </si>
  <si>
    <t xml:space="preserve"> 1. POST 설치비</t>
  </si>
  <si>
    <t xml:space="preserve">   # 당진에서 적하1회: AA=120*1 회 =120.00 분</t>
  </si>
  <si>
    <t>EQ("SB07400")</t>
  </si>
  <si>
    <t>(SANG + JUNG + int(KWAN/3))*10^-4</t>
  </si>
  <si>
    <t>TYPE-Ⅰ-2</t>
  </si>
  <si>
    <t xml:space="preserve"> 2. 조이기</t>
  </si>
  <si>
    <t>'1. 박리제'</t>
  </si>
  <si>
    <t xml:space="preserve">  '경  비 : '~SC3001_1.E~ * {A1=5.815}'&lt;TON&gt;' = ?EQ+</t>
  </si>
  <si>
    <t>G45040032</t>
  </si>
  <si>
    <t>크레인(타이어)   50 TON</t>
  </si>
  <si>
    <t xml:space="preserve">     A3 = 2 'ea' * ~M3011~ = ?</t>
  </si>
  <si>
    <t xml:space="preserve">    1) 기본제작공수  SFW = 0.97</t>
  </si>
  <si>
    <t>M30420</t>
  </si>
  <si>
    <t>#18 1차 인장작업</t>
  </si>
  <si>
    <t xml:space="preserve"> 2. 설치비</t>
  </si>
  <si>
    <t xml:space="preserve">     '정비비 ' A2 = BO * (0.3 / (R * Y)) = ?</t>
  </si>
  <si>
    <t xml:space="preserve">   # 연가동일수 :  Q2 = 300  일</t>
  </si>
  <si>
    <t>※(산근 # TNO("SC3011") 참조)</t>
  </si>
  <si>
    <t xml:space="preserve">.sang=2000,jung=1778,kwan=788_x000D_
</t>
  </si>
  <si>
    <t>SC4002</t>
  </si>
  <si>
    <t xml:space="preserve">    용  접  공 :   1.9 &lt;인&gt;  * 282,536 / 4 &lt;본&gt;  = 134,204.6</t>
  </si>
  <si>
    <t>단가</t>
  </si>
  <si>
    <t>일반공사 직종</t>
  </si>
  <si>
    <t xml:space="preserve">               결 속 선 :  0.007  kg  * 1,830 = 12.8</t>
  </si>
  <si>
    <t>(가설)(직노+간노)×1.01%</t>
  </si>
  <si>
    <t>' # 보일러 구입비 :'BO = ~M3005~'원'</t>
  </si>
  <si>
    <t>그라우팅 펌프   30-60 L/MIN(3.7kw)</t>
  </si>
  <si>
    <t>'1. POST 설치비'</t>
  </si>
  <si>
    <t>단    가</t>
  </si>
  <si>
    <t>SC4002</t>
  </si>
  <si>
    <t>#20</t>
  </si>
  <si>
    <t xml:space="preserve">    재 료 비 :  29,753 * 2 hr  / 4 &lt;본&gt;  = 14,876.5</t>
  </si>
  <si>
    <t xml:space="preserve"> '1) 트럭 크레인 :  70 ton  1 대'</t>
  </si>
  <si>
    <t>철    공</t>
  </si>
  <si>
    <t>EQ("GTR105020")</t>
  </si>
  <si>
    <t xml:space="preserve">    T12={L2} / {V2} * 2 * 60 =?'분'</t>
  </si>
  <si>
    <t xml:space="preserve">    268,187 * 4 인  / 2.2 ton  =487,612.7 :H</t>
  </si>
  <si>
    <t xml:space="preserve">  '노무비 : '~SC4006.L~ * {A13}'&lt;M&gt;' = ?LA+</t>
  </si>
  <si>
    <t>'12. 쉬스관설치'</t>
  </si>
  <si>
    <t>트럭 트랙터 및 평판트레일러   30 TON</t>
  </si>
  <si>
    <t xml:space="preserve"> ' # 내용 년수  :' Q1 = 5 '년'</t>
  </si>
  <si>
    <t xml:space="preserve">   '보통인부 :'2'&lt;인&gt;'* ~L085~ * {BJ} / 100'&lt;ton/일&gt;' = ?LA+</t>
  </si>
  <si>
    <t>LA("E0021040050")</t>
  </si>
  <si>
    <t xml:space="preserve">      '경  비 : ' ~SB18040.E~ * {A8=4}'EA' = ?EQ+</t>
  </si>
  <si>
    <t xml:space="preserve">  '경  비 : '~SC4005.E~ * {A15=8}'&lt;개소&gt;' = ?EQ+</t>
  </si>
  <si>
    <t>99% 6000ℓ(기체) 40ℓ</t>
  </si>
  <si>
    <t>QUS2WON2</t>
  </si>
  <si>
    <t xml:space="preserve">  '3. 공구손료 및 경장비 기계경비 : 노무비의' {M=6}'&lt;%&gt;', {M}'&lt;%&gt;' / 100 * {LA2} = ?EQ3+</t>
  </si>
  <si>
    <t xml:space="preserve">㎡    </t>
  </si>
  <si>
    <t xml:space="preserve">    재 료 비 :  21,650 * 8 &lt;hr&gt;  / 4 &lt;본&gt;  = 43,300.0</t>
  </si>
  <si>
    <t>&gt;' 소  계 :'</t>
  </si>
  <si>
    <t xml:space="preserve">   '와이어 매기     :' A2 = 5'&lt;분&gt;'</t>
  </si>
  <si>
    <t>리 벳 공</t>
  </si>
  <si>
    <t xml:space="preserve">    운 반 비 : (111,240/10.5 * 1) / 1.1 = 9,631.1</t>
  </si>
  <si>
    <t xml:space="preserve">    유압 펌프 : 5.6 kw (5 - 40 L/min)  2 대</t>
  </si>
  <si>
    <t xml:space="preserve">    관리비 :  B * 60  hr/본  = 127,097.4</t>
  </si>
  <si>
    <t xml:space="preserve">   '장비 구입가 =' ~E0052040300.E ~ * 2 '대' '&lt;원&gt;'</t>
  </si>
  <si>
    <t xml:space="preserve">    계</t>
  </si>
  <si>
    <t xml:space="preserve">               :  234,953.7 * 0.05 = 11,747.6</t>
  </si>
  <si>
    <t xml:space="preserve">       1.P.C STRAND 재료비</t>
  </si>
  <si>
    <t xml:space="preserve"> 4. 제작도 (SHOP DRAWING)</t>
  </si>
  <si>
    <t>'11. 강연선설치'</t>
  </si>
  <si>
    <t xml:space="preserve">  '재료비 : '~SC3003.M~ * {A6}'&lt;본&gt;' = ?MA+</t>
  </si>
  <si>
    <t xml:space="preserve">140,857 천원  </t>
  </si>
  <si>
    <t xml:space="preserve">    3) 철  공 (가 조 립)         :  L3 = WR 인</t>
  </si>
  <si>
    <t xml:space="preserve">   보통인부 :  0.06 인  * 172,068 = 10,324.0</t>
  </si>
  <si>
    <t xml:space="preserve">    Cm = T1  = 69.00 &lt;min&gt;</t>
  </si>
  <si>
    <t xml:space="preserve">  '경  비 : '~SB01850.E~ * {A11=5.932}'&lt;M3&gt;' = ?EQ+</t>
  </si>
  <si>
    <t>M0015028</t>
  </si>
  <si>
    <t xml:space="preserve">    기계설비공 :   4.3 인  * 241,698 / 4 &lt;본&gt;  = 259,825.3</t>
  </si>
  <si>
    <t>LA("SB18021")</t>
  </si>
  <si>
    <t>56900017137</t>
  </si>
  <si>
    <t>M22</t>
  </si>
  <si>
    <t>SC4006</t>
  </si>
  <si>
    <t>구)건설기계운전기사</t>
  </si>
  <si>
    <t>SC4006</t>
  </si>
  <si>
    <t xml:space="preserve">  '재료비 : '~SC4010.M~ * {A16}'&lt;M3&gt;' = ?MA+</t>
  </si>
  <si>
    <t xml:space="preserve">              '재 료 비 :' 1.0  'M' * ~M4014219.M~  * 1.08  = ?MA1+</t>
  </si>
  <si>
    <t xml:space="preserve">    '노무비 :'~E0021040050.L~ * {T} / 60 * 2 = ?LA+</t>
  </si>
  <si>
    <t>#4 SPC합성형라멘 콘크리트빔 가설 | (명태곡제2교)|주형</t>
  </si>
  <si>
    <t xml:space="preserve">      '노무비 : ' ~SB18030.L~ * {A7} = ?LA+</t>
  </si>
  <si>
    <t xml:space="preserve">  '경  비 : '~SC4006.E~ * {A13=124.840}'&lt;M&gt;' = ?EQ+</t>
  </si>
  <si>
    <t xml:space="preserve">    철    판 (SM 420_26mm&lt;T≤38mm) : 0 TON  * 1,528,200 = 0.0</t>
  </si>
  <si>
    <t>※(산근 # TNO("SC4005") 참조)</t>
  </si>
  <si>
    <t xml:space="preserve"> ※ 조건에 따른 보정</t>
  </si>
  <si>
    <t xml:space="preserve"> 5. 빔회전 및 적치</t>
  </si>
  <si>
    <t>※(산근 # TNO("SC3018_2") 참조)</t>
  </si>
  <si>
    <t>EQ("E0052040300")</t>
  </si>
  <si>
    <t xml:space="preserve">     '경  비 :' {P}'hr/본'* AS = ?EQ+</t>
  </si>
  <si>
    <t xml:space="preserve">     Q5 = 2400  hr/년  / 40  본/년  = 60.00  hr/본</t>
  </si>
  <si>
    <t>TOT("M3008")</t>
  </si>
  <si>
    <t>15</t>
  </si>
  <si>
    <t>#23 셋트앵커 | M20x300(철)|ea</t>
  </si>
  <si>
    <t>'2. 하차비 (일반하역요금 적용)'</t>
  </si>
  <si>
    <t xml:space="preserve"> 4. 초음파탐상검사</t>
  </si>
  <si>
    <t>LA("SC3002_2")</t>
  </si>
  <si>
    <t>MA("SC3012")</t>
  </si>
  <si>
    <t>[3]=0 '3. 가공조립비'</t>
  </si>
  <si>
    <t>(명태곡제1교)</t>
  </si>
  <si>
    <t xml:space="preserve">   전체 합계</t>
  </si>
  <si>
    <t>(노)×0.006%</t>
  </si>
  <si>
    <t>LA("SB07400")</t>
  </si>
  <si>
    <t xml:space="preserve">   전체 합계</t>
  </si>
  <si>
    <t>TOT("M3040_1")</t>
  </si>
  <si>
    <t>※(산근 # TNO("SC3015") 참조)</t>
  </si>
  <si>
    <t xml:space="preserve">     묶 기 : A1 = 5 &lt;분/회&gt; * 10 &lt;회&gt; = 50.00 &lt;분&gt;</t>
  </si>
  <si>
    <t>L088</t>
  </si>
  <si>
    <t xml:space="preserve">       2.P.C STRAND 운반비(구역화물 : 40KM이내 적용)</t>
  </si>
  <si>
    <t>SC3005</t>
  </si>
  <si>
    <t>MA("SC4006")</t>
  </si>
  <si>
    <t xml:space="preserve">   '특별인부 :'7'&lt;인&gt;'* ~L084~ * {Wa} / 470'&lt;ton/일&gt;' = ?LA+</t>
  </si>
  <si>
    <t xml:space="preserve">   노무비 :  2,064,119 * 1.0 &lt;본&gt;  = 2,064,119.0</t>
  </si>
  <si>
    <t>TURN OVER WHEEL</t>
  </si>
  <si>
    <t xml:space="preserve">  1) 타이어 크레인 (50ton)</t>
  </si>
  <si>
    <t xml:space="preserve">   '재료비 :' ~E0021040025.M~ * 8'hr' * {W}'일' = ?MA+</t>
  </si>
  <si>
    <t xml:space="preserve">   '경  비 :' ~E0021040025.E~ * 8'hr' * {W}'일' = ?EQ+</t>
  </si>
  <si>
    <t xml:space="preserve">  '노무비 : '~SC3018_1.L~ * {A3}'&lt;EA&gt;' = ?LA+</t>
  </si>
  <si>
    <t>L086</t>
  </si>
  <si>
    <t>콘크리트 펌프차</t>
  </si>
  <si>
    <t>노임할증계수(해상장비:주야간)</t>
  </si>
  <si>
    <t>SC3016_1</t>
  </si>
  <si>
    <t xml:space="preserve">   경  비 :  0 * 15.253 &lt;M2&gt;  = 0.0</t>
  </si>
  <si>
    <t>수량</t>
  </si>
  <si>
    <t xml:space="preserve">   노무비 :  1,356 * 17.195 &lt;M2&gt;  = 23,316.4</t>
  </si>
  <si>
    <t>※(산근 # 31 참조)</t>
  </si>
  <si>
    <t xml:space="preserve">   경  비 :  15,806 * 0.707 &lt;ton&gt;  = 11,174.8</t>
  </si>
  <si>
    <t xml:space="preserve">    관리비 :  B = 44,000,000 * ((1.1*5+0.9)/(2*5)*0.14/2,400) = 1,642.67</t>
  </si>
  <si>
    <t>SC3016_1</t>
  </si>
  <si>
    <t xml:space="preserve">    연가동표준시간 :  1,000  hr/년</t>
  </si>
  <si>
    <t>가스</t>
  </si>
  <si>
    <t xml:space="preserve">   1'EA' * ~M30400~ =?MA+</t>
  </si>
  <si>
    <t xml:space="preserve">    산  소 :  15  ㎥  * 3,333 = 49,995.0</t>
  </si>
  <si>
    <t xml:space="preserve">   '경  비 : '~E0021040010.E~ * {AA} / 60 = ?EQ+</t>
  </si>
  <si>
    <t>SC3002_2</t>
  </si>
  <si>
    <t xml:space="preserve">    와이어 매기     :  B2 = 5 &lt;분&gt;</t>
  </si>
  <si>
    <t>※(산근 # TNO("SB07400") 참조)</t>
  </si>
  <si>
    <t>※(산근 # 32 참조)</t>
  </si>
  <si>
    <t xml:space="preserve">   '경  비 :' ~E0052040300.E~'&lt;원/hr&gt;' * 2 'hr' / 4'&lt;본&gt;' = ?EQ+</t>
  </si>
  <si>
    <t xml:space="preserve">    와이어 매기     :  B2 = 5 &lt;분&gt;</t>
  </si>
  <si>
    <t xml:space="preserve">    산  소 :  15  ㎥  * 3,333 = 49,995.0</t>
  </si>
  <si>
    <t xml:space="preserve"> 3. 하중재하장비 경비계산</t>
  </si>
  <si>
    <t>LA("SC3018_2")</t>
  </si>
  <si>
    <t xml:space="preserve">   '재 료 비 :' ~E0021040050.M~ * 8'&lt;hr&gt;' / 4'&lt;본&gt;' = ?MA+</t>
  </si>
  <si>
    <t>#8 I-GIRDER 제작_강판(명태곡제1교)</t>
  </si>
  <si>
    <t>SC4008</t>
  </si>
  <si>
    <t xml:space="preserve">   재료비 :  26,033 * 1.0 &lt;본&gt;  = 26,033.0</t>
  </si>
  <si>
    <t xml:space="preserve">  2) 중기사용료(TRUCK CRANE 25 ton)</t>
  </si>
  <si>
    <t xml:space="preserve">      '가조립 기본공수 × 대형단품계수:' WR = 0.97 * 0.97</t>
  </si>
  <si>
    <t>.F=4</t>
  </si>
  <si>
    <t>QEQTY3</t>
  </si>
  <si>
    <t xml:space="preserve">     A8 = 8 'ea' * ~M3016~ = ?</t>
  </si>
  <si>
    <t xml:space="preserve">   재료비 :  219,215 * 5.486 &lt;TON&gt;  = 1,202,613.4</t>
  </si>
  <si>
    <t>'   철    근 (SD-40_D=19MM)  :'0.659'TON'  * ~M0015029~ = ?MA+</t>
  </si>
  <si>
    <t xml:space="preserve">    1) BOLT(M22*125)</t>
  </si>
  <si>
    <t xml:space="preserve">인    </t>
  </si>
  <si>
    <t>EQ("E0021040010")</t>
  </si>
  <si>
    <t>2. SPC합성형라멘 콘크리트빔 가설(명태곡제1교)</t>
  </si>
  <si>
    <t>MA("E0021040010")</t>
  </si>
  <si>
    <t>환율(마르크화)</t>
  </si>
  <si>
    <t xml:space="preserve">    용 접 공 : 3 &lt;인&gt; * 282,536 * 21.91 / 470 &lt;ton/일&gt;  = 39,512.9</t>
  </si>
  <si>
    <t xml:space="preserve">   '노무비 : '~E0027020020.L~ / N  = ?LA+</t>
  </si>
  <si>
    <t>Φ15.2M/M</t>
  </si>
  <si>
    <t xml:space="preserve"> ※ 가설 장비 : 타이어 크레인 (60ton)  --- 2대</t>
  </si>
  <si>
    <t xml:space="preserve">   '- 볼트조이기 :'{t31=30}'&lt;min&gt;'</t>
  </si>
  <si>
    <t xml:space="preserve">   경  비 :  0 * 1.005 &lt;TON&gt;  = 0.0</t>
  </si>
  <si>
    <t>MA("SC4008")</t>
  </si>
  <si>
    <t xml:space="preserve">.sang=1125,jung=563,kwan=674_x000D_
</t>
  </si>
  <si>
    <t>G52050071</t>
  </si>
  <si>
    <t xml:space="preserve">강재 손율(1개년)                        </t>
  </si>
  <si>
    <t xml:space="preserve">    발 전 기  : 100 kW   1 대</t>
  </si>
  <si>
    <t>QEINC3</t>
  </si>
  <si>
    <t xml:space="preserve">    경  비 : 94,156 * 52 / 60 * 2 &lt;대&gt;  = 163,203.7</t>
  </si>
  <si>
    <t xml:space="preserve"> 3. 자분탐상검사</t>
  </si>
  <si>
    <t>(재료비+직노)×3.15%</t>
  </si>
  <si>
    <t xml:space="preserve">   재료비 :  0 * 0.926 &lt;TON&gt;  = 0.0</t>
  </si>
  <si>
    <t>'1.1. 절단, 용접 및 단품제작(철판공)'</t>
  </si>
  <si>
    <t>견적단가</t>
  </si>
  <si>
    <t xml:space="preserve">   Q = q1 * f1 * f2 = 130.00  ㎥/일</t>
  </si>
  <si>
    <t xml:space="preserve">     '관리비 ' A3 = BO *(1.1*5+0.9)/(2*5)*(0.14/2400'hr') = ?</t>
  </si>
  <si>
    <t>L008</t>
  </si>
  <si>
    <t xml:space="preserve"> '2. 설치 인건비'</t>
  </si>
  <si>
    <t>'1_2. 철근운반'</t>
  </si>
  <si>
    <t xml:space="preserve">        LR = 0.97 * 0.95</t>
  </si>
  <si>
    <t>EQ("SB18021")</t>
  </si>
  <si>
    <t xml:space="preserve">   노무비 :  111,256 * 1 &lt;주형&gt;  = 111,256.0</t>
  </si>
  <si>
    <t>EQ("SB18021")</t>
  </si>
  <si>
    <t xml:space="preserve">  '경  비 : '~SC4002.E~ * {A12=0.707}'&lt;ton&gt;' = ?EQ+</t>
  </si>
  <si>
    <t xml:space="preserve">    재료비 : 21,650 * 37 * 1.519 / 100 &lt;ton/일&gt;  = 12,167.9</t>
  </si>
  <si>
    <t xml:space="preserve">.sang=750, jung=417, kwan=552_x000D_
</t>
  </si>
  <si>
    <t>.sang=643 ,jung=321, kwan=661</t>
  </si>
  <si>
    <t>'1_2. 철근운반'</t>
  </si>
  <si>
    <t xml:space="preserve">   노무비 :  27,479 * 6.21 &lt;TON&gt;  = 170,644.5</t>
  </si>
  <si>
    <t>M0015009</t>
  </si>
  <si>
    <t xml:space="preserve">   '특별인부 :' 0.006'인'* ~L084~ = ?LA+</t>
  </si>
  <si>
    <t>L006</t>
  </si>
  <si>
    <t>(노)×0.09%</t>
  </si>
  <si>
    <t>박리제</t>
  </si>
  <si>
    <t>용해용(상) (매입가)</t>
  </si>
  <si>
    <t xml:space="preserve">    장비 구입가 =  25,932 * 2  대   &lt;원&gt;</t>
  </si>
  <si>
    <t>&gt; '소  계 :'</t>
  </si>
  <si>
    <t>#20 철근운반비</t>
  </si>
  <si>
    <t>56900017118</t>
  </si>
  <si>
    <t xml:space="preserve">   '소  계 :' D = B1+B2+B3+B4 = ?</t>
  </si>
  <si>
    <t>30</t>
  </si>
  <si>
    <t xml:space="preserve">    경  비 : 90,444 * 37 * 1.519 / 100 &lt;ton/일&gt;  = 50,832.2</t>
  </si>
  <si>
    <t xml:space="preserve">    T12=117 / 50 * 2 * 60 =280.80 분</t>
  </si>
  <si>
    <t>MA("E0021040025")</t>
  </si>
  <si>
    <t>EQ("E0021040025")</t>
  </si>
  <si>
    <t>재료비</t>
  </si>
  <si>
    <t xml:space="preserve">     A7 = 28  ea  * 230,000 = 6,440,000.00</t>
  </si>
  <si>
    <t xml:space="preserve">     A4 = 16  ea  * 250,000 = 4,000,000.00</t>
  </si>
  <si>
    <t xml:space="preserve">    ----------------------------------------------</t>
  </si>
  <si>
    <t xml:space="preserve">              L1= 23.0 km</t>
  </si>
  <si>
    <t>고장력볼트</t>
  </si>
  <si>
    <t>#20(0.9 m/m)</t>
  </si>
  <si>
    <t xml:space="preserve">    0.16 &lt;ℓ&gt; * 1,500 = 240.0</t>
  </si>
  <si>
    <t>'18. 자재비'</t>
  </si>
  <si>
    <t>SC3018_1</t>
  </si>
  <si>
    <t xml:space="preserve">    'I - BEAM :' W2 = 120 'm' / 25'm' / 10'm' = {?,'9.999'} '일'</t>
  </si>
  <si>
    <t xml:space="preserve">  '재료비 : '~SC3007.M~ * 1.0'&lt;본&gt;' = ?MA+</t>
  </si>
  <si>
    <t xml:space="preserve">   # 1개월 4본 생산 ===&gt; 1년간 40 본 생산</t>
  </si>
  <si>
    <t xml:space="preserve">      '재료비 : ' ~SB18030.M~ * {A7} = ?MA+</t>
  </si>
  <si>
    <t>'1. 재료비'</t>
  </si>
  <si>
    <t>QUS2WON</t>
  </si>
  <si>
    <t>&gt; '소    계 : '</t>
  </si>
  <si>
    <t>[2]=0 '2.인건비'</t>
  </si>
  <si>
    <t>'1. 재료비'</t>
  </si>
  <si>
    <t xml:space="preserve"> 1. 작업인원 편성</t>
  </si>
  <si>
    <t xml:space="preserve"> 18. 자재비</t>
  </si>
  <si>
    <t xml:space="preserve">                L2 = 0.01 * (85/75) = {?,'9.999'}</t>
  </si>
  <si>
    <t xml:space="preserve">    보통인부 :  LAA4 = 0.11 인 * 172,068 * 1.165 일  = 22,050.5</t>
  </si>
  <si>
    <t xml:space="preserve">        P = 2400 / 40  = ? 'hr/본'</t>
  </si>
  <si>
    <t xml:space="preserve">   q1 = 130  ㎥ : 1일 시공량</t>
  </si>
  <si>
    <t xml:space="preserve">    '기계설비공 :' 0.17'&lt;인&gt;' * ~L098~ = ?LA1+</t>
  </si>
  <si>
    <t>32 M(80~95 M3/hr)</t>
  </si>
  <si>
    <t xml:space="preserve">       1.재료비</t>
  </si>
  <si>
    <t>개소</t>
  </si>
  <si>
    <t xml:space="preserve">    소   계:</t>
  </si>
  <si>
    <t xml:space="preserve"> 4. 하중제거</t>
  </si>
  <si>
    <t xml:space="preserve">   '산  소 :' 15 '㎥' * ~M3002_1~ = ?MA+</t>
  </si>
  <si>
    <t>'  (1) 운반 (트럭 트레일러 20 ton)'</t>
  </si>
  <si>
    <t>※(산근 # TNO("SC3015_1") 참조)</t>
  </si>
  <si>
    <t>LA("SC3018_3")</t>
  </si>
  <si>
    <t xml:space="preserve">TON   </t>
  </si>
  <si>
    <t xml:space="preserve">  '1. 기계설비공 :' 1.03'&lt;인&gt;' * ~L098~ = ?LA2+</t>
  </si>
  <si>
    <t xml:space="preserve">    '노 무 비 : '~E0045040032.L~ * 8'hr' / {Q} =?LA</t>
  </si>
  <si>
    <t>M3000_4</t>
  </si>
  <si>
    <t xml:space="preserve">      계   :  S + C + B = 7,792.29</t>
  </si>
  <si>
    <t>EQ("E0027020030")</t>
  </si>
  <si>
    <t xml:space="preserve">  '경  비 : '~SC3002_1.E~ * {A3=5.486}'&lt;TON&gt;' = ?EQ+</t>
  </si>
  <si>
    <t xml:space="preserve">    1,248,908.8 * 60/100 = 749,345.2</t>
  </si>
  <si>
    <t xml:space="preserve">    Cm = T1  = ?'&lt;min&gt;'</t>
  </si>
  <si>
    <t>MA("E0027020030")</t>
  </si>
  <si>
    <t xml:space="preserve"> 1. 보일러 (3 ton)</t>
  </si>
  <si>
    <t xml:space="preserve">     '자재대 :' ~M2900_1~ * {Tb} = ?MA+:M1</t>
  </si>
  <si>
    <t>M9327003</t>
  </si>
  <si>
    <t xml:space="preserve">  '노무비 : '~SC3016_1.L~ * {A1}'&lt;주형&gt;' = ?LA+</t>
  </si>
  <si>
    <t xml:space="preserve">   '비 계 공 :'  6.9'인' * ~L015~ / 4'&lt;본&gt;' = ?LA+</t>
  </si>
  <si>
    <t xml:space="preserve">.sang=1286,jung=786,kwan=504_x000D_
</t>
  </si>
  <si>
    <t xml:space="preserve">    용접봉 :  26  kg  * 5,087 = 132,262.0</t>
  </si>
  <si>
    <t>L025</t>
  </si>
  <si>
    <t xml:space="preserve">    경    비 :  109,603 * 13 &lt;hr&gt;  / 4 &lt;본&gt;  = 356,209.7</t>
  </si>
  <si>
    <t>EQ("E0062020060")</t>
  </si>
  <si>
    <t>LA("SC3011")</t>
  </si>
  <si>
    <t xml:space="preserve">    3 인  * 268,187 / 4.5 ton =178,791.3 :C</t>
  </si>
  <si>
    <t>에어밴트</t>
  </si>
  <si>
    <t xml:space="preserve">   경  비 :  10,000 * 10.47 &lt;M&gt;  = 104,700.0</t>
  </si>
  <si>
    <t xml:space="preserve">               V1= 40 km/hr ,           V2= 50 km/hr</t>
  </si>
  <si>
    <t>*</t>
  </si>
  <si>
    <t>G27020030</t>
  </si>
  <si>
    <t>&gt;   '소계'</t>
  </si>
  <si>
    <t>열연후판(SM420B)-EXTRA포함</t>
  </si>
  <si>
    <t>MT</t>
  </si>
  <si>
    <t>2. 기계경비</t>
  </si>
  <si>
    <t>LA("SC4005")</t>
  </si>
  <si>
    <t xml:space="preserve">    경    비 :  5,698 * 3.5 hr  / 4 &lt;본&gt;  = 4,985.7</t>
  </si>
  <si>
    <t xml:space="preserve">  가. 결속선 (0.9 MM)</t>
  </si>
  <si>
    <t xml:space="preserve">     노무비 : 59,020 * 80 / 60 * 2 = 157,386.6</t>
  </si>
  <si>
    <t>[3]    '소 계 :'  = ?[]+</t>
  </si>
  <si>
    <t xml:space="preserve">   # 장비 구입비:  A1 = 2 조 * 22,000,000 &lt;원&gt;  = 44,000,000.00 &lt;원&gt;</t>
  </si>
  <si>
    <t xml:space="preserve">   '보통인부 :'2'&lt;인&gt;'* ~L085~ * {Wa} / 470'&lt;ton/일&gt;' = ?LA+</t>
  </si>
  <si>
    <t xml:space="preserve">   1. 기계설비공 :  1.03 &lt;인&gt;  * 241,698 = 248,948.9</t>
  </si>
  <si>
    <t>SC3003</t>
  </si>
  <si>
    <t xml:space="preserve">   노무비 :  111,475 * 1 &lt;주형&gt;  = 111,475.0</t>
  </si>
  <si>
    <t xml:space="preserve">   경  비 :  454,848 * 1 &lt;본&gt;  = 454,848.0</t>
  </si>
  <si>
    <t>EQ("SC4006")</t>
  </si>
  <si>
    <t xml:space="preserve"> 12. 쉬스관설치</t>
  </si>
  <si>
    <t xml:space="preserve">   '재료비 :'~E0021040050.M~ * {t} * {BJ} / 100'&lt;ton/일&gt;' = ?MA+</t>
  </si>
  <si>
    <t xml:space="preserve">         계  :   W = (W1 + W2 + W3) * 0.5 (설치비의 50%)  = 1.165  일</t>
  </si>
  <si>
    <t xml:space="preserve">     P1 = 20 &lt;ton&gt; / 2 &lt;ton/회&gt; = 10.00 &lt;회&gt;</t>
  </si>
  <si>
    <t>EQ("SC3012")</t>
  </si>
  <si>
    <t>56801007023</t>
  </si>
  <si>
    <t xml:space="preserve">     재료비 : 21,650 * 80 / 60 * 2 = 57,733.3</t>
  </si>
  <si>
    <t>EQ("SB01850")</t>
  </si>
  <si>
    <t>M3008</t>
  </si>
  <si>
    <t xml:space="preserve">  '노무비 : '~SC3015_1.L~ * {A18}'&lt;주형&gt;' = ?LA+</t>
  </si>
  <si>
    <t>'2. GIRDER SETTING'</t>
  </si>
  <si>
    <t>경비단가소숫점</t>
  </si>
  <si>
    <t>※(산근 # 33 참조)</t>
  </si>
  <si>
    <t>노임할증계수(터널구간:주야간)</t>
  </si>
  <si>
    <t>56900017056</t>
  </si>
  <si>
    <t xml:space="preserve">   재료비 :  5,877 * 124.84 &lt;M&gt;  = 733,684.6</t>
  </si>
  <si>
    <t xml:space="preserve">     나. 총중량에 의한 증감               :  b =  0.00</t>
  </si>
  <si>
    <t xml:space="preserve">  1. 중기 사용료</t>
  </si>
  <si>
    <t>TOT("M4014210")</t>
  </si>
  <si>
    <t xml:space="preserve">    기계설비공 :   5.6 &lt;인&gt;  * 241,698 / 3 &lt;본&gt;  = 451,169.6</t>
  </si>
  <si>
    <t xml:space="preserve">   '    계    :'{t=t3+t31}'&lt;min&gt;'</t>
  </si>
  <si>
    <t>'4. 제작도 (SHOP DRAWING)'</t>
  </si>
  <si>
    <t xml:space="preserve">  2) 스트롱앵커(HKD M20x80)</t>
  </si>
  <si>
    <t>환율(사용자 환율2)</t>
  </si>
  <si>
    <t>일위대가목록</t>
  </si>
  <si>
    <t>'4. 제작도 (SHOP DRAWING)'</t>
  </si>
  <si>
    <t xml:space="preserve"> '1) 운반시간산출'</t>
  </si>
  <si>
    <t>QDECCEQ</t>
  </si>
  <si>
    <t>노임할증계수(장대터널:주간)</t>
  </si>
  <si>
    <t>'2. 해체비'</t>
  </si>
  <si>
    <t>QCODE</t>
  </si>
  <si>
    <t xml:space="preserve">   ( 5.932'm³/본'* 2.4'ton/m³') + 5.486'ton/본(강판)'= ?Wa'ton/본'</t>
  </si>
  <si>
    <t xml:space="preserve">  '2. 혼화재 :' {C}'&lt;kg/m3&gt;' * 1'&lt;%&gt;' / 100 * 102'&lt;%&gt;' / 100 * ~M_ICT_R_0020~ = ?MA1+</t>
  </si>
  <si>
    <t xml:space="preserve">                L1 = 0.03 * (85/75) = 0.034</t>
  </si>
  <si>
    <t xml:space="preserve">   노무비 :  16,851 * 6.687 &lt;M3&gt;  = 112,682.6</t>
  </si>
  <si>
    <t xml:space="preserve">  '노무비 : '~SB01850.L~ * {A11}'&lt;M3&gt;' = ?LA+</t>
  </si>
  <si>
    <t>56900017150</t>
  </si>
  <si>
    <t>0&lt;T≤25</t>
  </si>
  <si>
    <t xml:space="preserve">   '합  계 :' T = C + D = ?</t>
  </si>
  <si>
    <t xml:space="preserve">    {LAUP} * 60/100 = ?EQ+</t>
  </si>
  <si>
    <t xml:space="preserve">    1) 기본제작공수  SLE = 1.02</t>
  </si>
  <si>
    <t>'   계 :'  A= {A1} + {A2} + {A3} = ?'&lt;분&gt;'</t>
  </si>
  <si>
    <t xml:space="preserve">              V1= 40'km/hr'</t>
  </si>
  <si>
    <t>※(산근 # 30 참조)</t>
  </si>
  <si>
    <t>결속선</t>
  </si>
  <si>
    <t>'16. 증기양생'</t>
  </si>
  <si>
    <t xml:space="preserve">    노무비 : 49,778 * 50 / 60 = 41,481.6</t>
  </si>
  <si>
    <t>건설</t>
  </si>
  <si>
    <t xml:space="preserve">    비 계 공 :   5.3 인  * 281,939 / 4 &lt;본&gt;  = 373,569.1</t>
  </si>
  <si>
    <t>'※ 제작공수'</t>
  </si>
  <si>
    <t xml:space="preserve">    보통인부 : 2 &lt;인&gt; * 172,068 * 80 / 60 / 8 = 57,356.0</t>
  </si>
  <si>
    <t>M_ICT_R_0020</t>
  </si>
  <si>
    <t xml:space="preserve">    보통인부 : 2 &lt;인&gt; * 172,068 * 80 / 60 / 8 = 57,356.0</t>
  </si>
  <si>
    <t>'※ 제작공수'</t>
  </si>
  <si>
    <t xml:space="preserve">   노무비 :  597 * 160 &lt;EA&gt;  = 95,520.0</t>
  </si>
  <si>
    <t xml:space="preserve">    유 압 잭  : 300 ton  2 대</t>
  </si>
  <si>
    <t>EQ("SC4008")</t>
  </si>
  <si>
    <t>'1_2. SPC합성형라멘 콘크리트빔 가설_(부모멘트부)'</t>
  </si>
  <si>
    <t>QLINCY</t>
  </si>
  <si>
    <t>15.2M/M 7연선</t>
  </si>
  <si>
    <t>F/M1</t>
  </si>
  <si>
    <t>[4]    '소 계 :'  = ?[]+</t>
  </si>
  <si>
    <t xml:space="preserve">   '경  비 :' ~E0075050100.E~'&lt;원/hr&gt;' * 3.5 'hr' / 4'&lt;본&gt;' = ?EQ+</t>
  </si>
  <si>
    <t>TOT("MJ321020")</t>
  </si>
  <si>
    <t>QDECPLA</t>
  </si>
  <si>
    <t xml:space="preserve">   2,261.69 * 2 (상하차)  * 1 / 1.1 = 4,112.1</t>
  </si>
  <si>
    <t xml:space="preserve">   재료비 :  2,747 * 6.21 &lt;TON&gt;  = 17,058.8</t>
  </si>
  <si>
    <t xml:space="preserve">   '경  비 :'~E0021040060.E~ * {t} / 60 * {Cr}'&lt;대&gt;' = ?EQ+</t>
  </si>
  <si>
    <t xml:space="preserve">ton   </t>
  </si>
  <si>
    <t>'  당진공장 ----------------- 당진I.C----------------- 현장'</t>
  </si>
  <si>
    <t xml:space="preserve">    철 골 공 :  LAA2 = 0.13 인 * 252,641 * 1.165 일  = 38,262.4</t>
  </si>
  <si>
    <t xml:space="preserve">                L2 = 0.01 * (85/75) = 0.011</t>
  </si>
  <si>
    <t xml:space="preserve">   '노무비 : '~E0027020030.L~ / N  = ?LA+</t>
  </si>
  <si>
    <t>LA("SC3016_1")</t>
  </si>
  <si>
    <t>※(산근 # TNO("SC3016_4") 참조)</t>
  </si>
  <si>
    <t xml:space="preserve">    T1 = {TT2} = ?</t>
  </si>
  <si>
    <t xml:space="preserve">   '재료비 :'~E0021040060.M~ * {t} / 60 * {Cr}'&lt;대&gt;' = ?MA+</t>
  </si>
  <si>
    <t xml:space="preserve">    내용 시간 : 4000 hr</t>
  </si>
  <si>
    <t xml:space="preserve">   '관리비 :' B = ((1.1*{Q1}+0.9)/(2*{Q1})*0.14/{Q3}) * T = ?</t>
  </si>
  <si>
    <t>금액계상</t>
  </si>
  <si>
    <t xml:space="preserve">  '재료비 : '~SC3002_2.M~ * {A3}'&lt;TON&gt;' = ?MA+</t>
  </si>
  <si>
    <t xml:space="preserve">    용 접 공 : 2 &lt;인&gt; * 172,068 * 1.522 / 100 &lt;ton/일&gt;  = 5,237.7</t>
  </si>
  <si>
    <t xml:space="preserve">    '보통인부   :' 0.08'&lt;인&gt;' * ~L085~ = ?LA1+</t>
  </si>
  <si>
    <t xml:space="preserve">  '경  비 : '~SC3008.E~ * 1.0'&lt;본&gt;' = ?EQ+</t>
  </si>
  <si>
    <t>※(산근 # TNO("SC3007") 참조)</t>
  </si>
  <si>
    <t>LA("SC3003")</t>
  </si>
  <si>
    <t>재 료 비</t>
  </si>
  <si>
    <t>경비금액소숫점</t>
  </si>
  <si>
    <t xml:space="preserve">    '공구손료 및 경장비(인력품의 {f=5}%) : ' {[1]} * {f} / 100 = ?EQ3+</t>
  </si>
  <si>
    <t xml:space="preserve">  2) 1회 운반시 1편씩(1편중량 : Q = 19.72'ton')</t>
  </si>
  <si>
    <t xml:space="preserve">  # 내용  년수 :  Y = 5 년</t>
  </si>
  <si>
    <t xml:space="preserve">    ( {A} + {B} + {C}) * 0.05 =?MA+</t>
  </si>
  <si>
    <t xml:space="preserve">       재료비 :   8,920 * 4 = 35,680.0</t>
  </si>
  <si>
    <t>L004</t>
  </si>
  <si>
    <t>시간당노임산출계수(장대터널)</t>
  </si>
  <si>
    <t>MA("E0075050100")</t>
  </si>
  <si>
    <t>EQ("E0075050100")</t>
  </si>
  <si>
    <t>'※ 본당 중량  :'</t>
  </si>
  <si>
    <t xml:space="preserve">    재료비 :  54,958 / 20 ton  = 2,747.9</t>
  </si>
  <si>
    <t>.A=3</t>
  </si>
  <si>
    <t xml:space="preserve">      ※(산근 # TNO("SB18030") 참조)</t>
  </si>
  <si>
    <t xml:space="preserve">   노무비 :  0 * 1.2 &lt;M&gt;  = 0.0</t>
  </si>
  <si>
    <t>E0021040060</t>
  </si>
  <si>
    <t xml:space="preserve">  '경  비 : '~SC3006.E~ * 1.0'&lt;본&gt;' = ?EQ+</t>
  </si>
  <si>
    <t>'   레 미 콘 (25-50-15)  :'6.754'M3' * ~MXY0081~  = ?MA+</t>
  </si>
  <si>
    <t xml:space="preserve">   '1) BOLT(M22*125)'</t>
  </si>
  <si>
    <t>SC3018_3</t>
  </si>
  <si>
    <t xml:space="preserve">    1) BOLT(M22*100)</t>
  </si>
  <si>
    <t>EQ("GTR100000")</t>
  </si>
  <si>
    <t xml:space="preserve">  '재료비 : '~SC3016_1.M~ * {A1}'&lt;주형&gt;' = ?MA+</t>
  </si>
  <si>
    <t xml:space="preserve"> 15. 그라우팅</t>
  </si>
  <si>
    <t xml:space="preserve"> 2. 강형제작(후판가공)</t>
  </si>
  <si>
    <t>※(산근 # TNO("SC3003") 참조)</t>
  </si>
  <si>
    <t xml:space="preserve">   노무비 :  234,953 * 0.707 &lt;ton&gt;  = 166,111.7</t>
  </si>
  <si>
    <t xml:space="preserve">    경  비 : 90,444 * 37 * 1.522 / 100 &lt;ton/일&gt;  = 50,932.6</t>
  </si>
  <si>
    <t xml:space="preserve">    상각비 :  S = 0.9 / (5 * 2,400) * T = 4,255.50</t>
  </si>
  <si>
    <t xml:space="preserve">    정비비 :  C * 60  hr/본  = 85,110.0</t>
  </si>
  <si>
    <t xml:space="preserve">     P1 = 20'&lt;ton&gt;'/ 2'&lt;ton/회&gt;'= ?'&lt;회&gt;'</t>
  </si>
  <si>
    <t>명    칭</t>
  </si>
  <si>
    <t>G3005</t>
  </si>
  <si>
    <t xml:space="preserve"> 17. SPC합성형라멘 콘크리트빔 운반</t>
  </si>
  <si>
    <t xml:space="preserve">    재 료 비 :  21,650 * 7 &lt;hr&gt;  / 3 &lt;본&gt;  = 50,516.6</t>
  </si>
  <si>
    <t xml:space="preserve">   '철    공 :'9'&lt;인&gt;'* ~L007~ * {BJ} / 100'&lt;ton/일&gt;' = ?LA+</t>
  </si>
  <si>
    <t xml:space="preserve">  5) 적하</t>
  </si>
  <si>
    <t>1. 레미콘 : 1.0 M3   - 별 산 -</t>
  </si>
  <si>
    <t xml:space="preserve"> '4) 에어벤트'</t>
  </si>
  <si>
    <t xml:space="preserve">    빔 들어 올리기  :  A3 = 10 &lt;분&gt;</t>
  </si>
  <si>
    <t>MA("SC3016_3")</t>
  </si>
  <si>
    <t xml:space="preserve">   노무비 :  597 * 0 &lt;EA&gt;  = 0.0</t>
  </si>
  <si>
    <t>보통시멘트(전국,현장도착도)</t>
  </si>
  <si>
    <t>3. SPC합성형라멘 콘크리트빔 제작(명태곡제2교)</t>
  </si>
  <si>
    <t>1. SPC합성형라멘 콘크리트빔 제작(명태곡제1교)</t>
  </si>
  <si>
    <t xml:space="preserve">   경  비 :  4,467 * 5.932 &lt;M3&gt;  = 26,498.2</t>
  </si>
  <si>
    <t xml:space="preserve">  '노무비 : '~SC3003.L~ * {A6}'&lt;본&gt;' = ?LA+</t>
  </si>
  <si>
    <t>구역화물</t>
  </si>
  <si>
    <t>SC3009</t>
  </si>
  <si>
    <t>L084</t>
  </si>
  <si>
    <t>H16-32mm(SD40)</t>
  </si>
  <si>
    <t>'            (SD-40_D=13MM)  :'0.015'TON'  * ~M0015028~  = ?MA+</t>
  </si>
  <si>
    <t>&gt;'소  계 : '</t>
  </si>
  <si>
    <t>SB18030</t>
  </si>
  <si>
    <t xml:space="preserve">    와이어 풀기     :  B4 = 5 &lt;분&gt;</t>
  </si>
  <si>
    <t xml:space="preserve"> 2. GIRDER SETTING</t>
  </si>
  <si>
    <t xml:space="preserve">   '특별인부 :'2'&lt;인&gt;'* ~L084~ * {BJ} / 100'&lt;ton/일&gt;' = ?LA+</t>
  </si>
  <si>
    <t>SB18030</t>
  </si>
  <si>
    <t xml:space="preserve">    와이어 풀기     :  B4 = 5 &lt;분&gt;</t>
  </si>
  <si>
    <t>&gt;'소  계 : '</t>
  </si>
  <si>
    <t>'  보통인부 :' 0.06'인' * ~L085~ = ?LA+</t>
  </si>
  <si>
    <t>※표준품셈 제6장 철근 콘크리트 공사 6-5-1 빔 가설공 참조</t>
  </si>
  <si>
    <t xml:space="preserve">    노무비 : 49,778 * 37 * 1.522 / 100 &lt;ton/일&gt;  = 28,031.9</t>
  </si>
  <si>
    <t>SC3016_3</t>
  </si>
  <si>
    <t xml:space="preserve">   3. 보통인부   :  0.81 &lt;인&gt;  * 172,068 = 139,375.0</t>
  </si>
  <si>
    <t>MA("SC3018_1")</t>
  </si>
  <si>
    <t>G21040050</t>
  </si>
  <si>
    <t>I-BEAM</t>
  </si>
  <si>
    <t xml:space="preserve">A                                                                                                   </t>
  </si>
  <si>
    <t>중기주야간경비산출계수</t>
  </si>
  <si>
    <t>㎥</t>
  </si>
  <si>
    <t xml:space="preserve">   '상각비 :' S * {Q5} 'hr/본' = ?EQ+</t>
  </si>
  <si>
    <t xml:space="preserve">     A2 = 4  ea  * 600,000 = 2,400,000.00</t>
  </si>
  <si>
    <t xml:space="preserve">   '- 가      설 :'{BJ}'&lt;ton/본&gt;'/ {100}'&lt;ton/일&gt;'* 8 * 60 = {?,'9C'}t1'&lt;min&gt;'</t>
  </si>
  <si>
    <t xml:space="preserve">                   '재료비 :' 1.0  'TON' * 1.05 * ~M3115999.M~ = ?MA1+</t>
  </si>
  <si>
    <t>'2. 강형제작(후판가공)'</t>
  </si>
  <si>
    <t xml:space="preserve">         총 계 :</t>
  </si>
  <si>
    <t>TOT("G3004")</t>
  </si>
  <si>
    <t xml:space="preserve">    '형틀목공 :' 4'&lt;인&gt;' * ~L004~ / 80'㎡' = ?LA:laa1</t>
  </si>
  <si>
    <t xml:space="preserve">  '재료비 : '~SC3011.M~ * {A9}'&lt;M2&gt;' = ?MA+</t>
  </si>
  <si>
    <t>QEQTY1</t>
  </si>
  <si>
    <t>SB01850</t>
  </si>
  <si>
    <t xml:space="preserve">    N = 60 * 0.9 / Cm = 0.137 &lt;대/hr&gt;</t>
  </si>
  <si>
    <t xml:space="preserve">    44,460,000 / 35 회  / 290.16  ㎡  * 0.9 (잔존율)  = 3,940.0</t>
  </si>
  <si>
    <t xml:space="preserve">      정비비   A2 = BO * (0.3 / (R * Y)) = 1,380.00</t>
  </si>
  <si>
    <t xml:space="preserve">       가조립 기본공수 × 대형단품계수:  WR = 0.97 * 0.97</t>
  </si>
  <si>
    <t>TOT("M30410")</t>
  </si>
  <si>
    <t xml:space="preserve">    총 계 :</t>
  </si>
  <si>
    <t>500 X 500 X 22</t>
  </si>
  <si>
    <t xml:space="preserve">       가조립 기본공수 × 대형단품계수:  WR = 0.97 * 0.97</t>
  </si>
  <si>
    <t>SB01850</t>
  </si>
  <si>
    <t>화폐변환</t>
  </si>
  <si>
    <t xml:space="preserve">     A3 = 2  ea  * 710,000 = 1,420,000.00</t>
  </si>
  <si>
    <t>LA("SB01850")</t>
  </si>
  <si>
    <t xml:space="preserve">    N = 60 * 0.9 / Cm = 0.137 &lt;대/hr&gt;</t>
  </si>
  <si>
    <t xml:space="preserve">    L.P.G  :  10  kg  * 2,652 = 26,520.0</t>
  </si>
  <si>
    <t>G21040010</t>
  </si>
  <si>
    <t>G62020060</t>
  </si>
  <si>
    <t>MA("SC3002_1")</t>
  </si>
  <si>
    <t xml:space="preserve">  3) 운 반 : 트럭 트레일러 30ton(1 대)</t>
  </si>
  <si>
    <t xml:space="preserve">   '와이어 풀기     :' B4 = 5'&lt;분&gt;'</t>
  </si>
  <si>
    <t xml:space="preserve">    노 무 비 :  36,248 * 3.5 hr  / 4 &lt;본&gt;  = 31,717.0</t>
  </si>
  <si>
    <t xml:space="preserve">    L.P.G  :  10  kg  * 2,652 = 26,520.0</t>
  </si>
  <si>
    <t xml:space="preserve">   경  비 :  1,055,959 * 1 &lt;본&gt;  = 1,055,959.0</t>
  </si>
  <si>
    <t xml:space="preserve">  '1. 시멘트 :' {C=1400}'&lt;kg/m3&gt;' * 103'&lt;%&gt;' / 100 * ~M0747003~ / 40'&lt;kg/대&gt;' = ?MA1+</t>
  </si>
  <si>
    <t>※(산근 # 27 참조)</t>
  </si>
  <si>
    <t xml:space="preserve">조    </t>
  </si>
  <si>
    <t>(가설)(직노+간노)×3.56%</t>
  </si>
  <si>
    <t>㎡</t>
  </si>
  <si>
    <t xml:space="preserve">   '경  비 :'~E0021060005.E~ * {t} * {BJ} / 100'&lt;ton/일&gt;' = ?EQ+</t>
  </si>
  <si>
    <t xml:space="preserve"> ※ 가설 장비 : 타이어 크레인 (50ton)  --- 2대</t>
  </si>
  <si>
    <t xml:space="preserve">  '3. 보통인부   :' 0.81'&lt;인&gt;' * ~L085~ = ?LA2+</t>
  </si>
  <si>
    <t xml:space="preserve">   노무비 :  888,111 * 1.0 &lt;본&gt;  = 888,111.0</t>
  </si>
  <si>
    <t>#10 프리스트레스트 도입 | 20-30m|본</t>
  </si>
  <si>
    <t>SC3007</t>
  </si>
  <si>
    <t xml:space="preserve"> 2. 조립설치</t>
  </si>
  <si>
    <t xml:space="preserve"> 3. 공장제작에 따른 제경비 (직접노무비의 60 %)</t>
  </si>
  <si>
    <t xml:space="preserve">   '용접공 :' {L21,'9.999'}'인' * ~L114~ = ?LA+</t>
  </si>
  <si>
    <t xml:space="preserve">   '비 계 공 :'4'&lt;인&gt;'* ~L015~ * {AA} / 60 / 8 = ?LA+</t>
  </si>
  <si>
    <t xml:space="preserve">  '경  비 : '~SC3002_2.E~ * {A3=5.858}'&lt;TON&gt;' = ?EQ+</t>
  </si>
  <si>
    <t xml:space="preserve">   경  비 :  30 * 160 &lt;EA&gt;  = 4,800.0</t>
  </si>
  <si>
    <t>전역변수</t>
  </si>
  <si>
    <t>M22X125</t>
  </si>
  <si>
    <t>#28 SPC합성형라멘 콘크리트빔 가설(명태곡제1교)</t>
  </si>
  <si>
    <t>※(산근 # 18 참조)</t>
  </si>
  <si>
    <t>MA("SC3003")</t>
  </si>
  <si>
    <t xml:space="preserve">   '경    비 :' ~E0021040050.E~ * 7'&lt;hr&gt;' / 3'&lt;본&gt;' = ?EQ+</t>
  </si>
  <si>
    <t>용 접 공(일 반)</t>
  </si>
  <si>
    <t>중기주간경비산출계수</t>
  </si>
  <si>
    <t>LA("SC3016_3")</t>
  </si>
  <si>
    <t>노임할증계수(장대터널:야간)</t>
  </si>
  <si>
    <t>70 TON</t>
  </si>
  <si>
    <t xml:space="preserve">    재료비 : 8,439 * 37 * 1.519 / 100 &lt;ton/일&gt;  = 4,742.9</t>
  </si>
  <si>
    <t xml:space="preserve">    {B}'인' * ~L085~ / 4.5'ton'=?LA+ :D</t>
  </si>
  <si>
    <t xml:space="preserve">       노무비 :   250 * 8 = 2,000.0</t>
  </si>
  <si>
    <t xml:space="preserve">    T1 = 40,   T2 =40</t>
  </si>
  <si>
    <t>시간당노임산출계수(해상장비:GRAB준설선)</t>
  </si>
  <si>
    <t xml:space="preserve">  ' L ≒ 20 KM 이내'</t>
  </si>
  <si>
    <t xml:space="preserve">    노 무 비 :  59,020 * 9 &lt;hr&gt;  / 3 &lt;본&gt;  = 177,060.0</t>
  </si>
  <si>
    <t xml:space="preserve"> 1.1. 절단, 용접 및 단품제작(철판공)</t>
  </si>
  <si>
    <t>M4014219</t>
  </si>
  <si>
    <t>M3014</t>
  </si>
  <si>
    <t>'1.2. 절단, 용접 및 단품제작(용접공)'</t>
  </si>
  <si>
    <t xml:space="preserve"> 13. 1차인장</t>
  </si>
  <si>
    <t xml:space="preserve"> 1.1. 절단, 용접 및 단품제작(철판공)</t>
  </si>
  <si>
    <t xml:space="preserve">    T1 = 40,   T2 =40</t>
  </si>
  <si>
    <t xml:space="preserve">   '정비비 :' C = 0.3 / ({Q1} * {Q3}) * T = ?</t>
  </si>
  <si>
    <t xml:space="preserve"> 3. 크레인(타이어_25ton)</t>
  </si>
  <si>
    <t xml:space="preserve"> 2_3. 고장력볼트 설치</t>
  </si>
  <si>
    <t>※(산근 # TNO("SC3016_1") 참조)</t>
  </si>
  <si>
    <t xml:space="preserve">  '경  비 : '~SC3012.E~ * {A10=15.253}'&lt;M2&gt;' = ?EQ+</t>
  </si>
  <si>
    <t>56900017102</t>
  </si>
  <si>
    <t xml:space="preserve">    철판공 :  1.757 인  * 221,481 = 389,142.1</t>
  </si>
  <si>
    <t>.B=1</t>
  </si>
  <si>
    <t>'2. 장비사용료 (발전기 : 100 kw)'</t>
  </si>
  <si>
    <t xml:space="preserve">    경  비 : 36,594 * 37 * 1.519 / 100 &lt;ton/일&gt;  = 20,566.9</t>
  </si>
  <si>
    <t xml:space="preserve">      ※(산근 # TNO("SB18040") 참조)</t>
  </si>
  <si>
    <t xml:space="preserve">    계 :   A= 50 + 20 + 50 = 120.00 &lt;분&gt;</t>
  </si>
  <si>
    <t>※(산근 # 20 참조)</t>
  </si>
  <si>
    <t xml:space="preserve">  '노무비 : '~SB07400.L~ * {A8}'&lt;TON&gt;' = ?LA+</t>
  </si>
  <si>
    <t>형    식</t>
  </si>
  <si>
    <t>4. SPC합성형라멘 콘크리트빔 가설(명태곡제2교)</t>
  </si>
  <si>
    <t xml:space="preserve"> 1. 자재비</t>
  </si>
  <si>
    <t xml:space="preserve">     A1 = 7 '조' * ~M3009~ = ?</t>
  </si>
  <si>
    <t xml:space="preserve">   재료비 :  170,753 * 1 &lt;본&gt;  = 170,753.0</t>
  </si>
  <si>
    <t xml:space="preserve">   (2) 적하 (1회 2 ton 적재) : 상차도</t>
  </si>
  <si>
    <t xml:space="preserve">   '정비비 :' C * {Q5} 'hr/본' = ?EQ+</t>
  </si>
  <si>
    <t xml:space="preserve">     CHANNEL 및 기타 :  W3 = 1.5  일</t>
  </si>
  <si>
    <t xml:space="preserve">      '경  비 : ' ~SB18021.E~ * {A6=4}'EA' = ?EQ+</t>
  </si>
  <si>
    <t xml:space="preserve">  '재료비 : '~SF0060.M~ * {A2}'&lt;TON&gt;' = ?MA+</t>
  </si>
  <si>
    <t>명        칭</t>
  </si>
  <si>
    <t>QDECCMA</t>
  </si>
  <si>
    <t>HKD M20x80</t>
  </si>
  <si>
    <t>HKD M20x80</t>
  </si>
  <si>
    <t xml:space="preserve">           계 : 1.757 + 2.308 + 0.866 = 4.931 인</t>
  </si>
  <si>
    <t>MA("E0027020020")</t>
  </si>
  <si>
    <t>POST</t>
  </si>
  <si>
    <t>L114</t>
  </si>
  <si>
    <t xml:space="preserve">   '노 무 비 :' ~E0075050100.L~ * 3.5'hr' / 4'&lt;본&gt;' = ?LA+</t>
  </si>
  <si>
    <t xml:space="preserve">  '경  비 : '~SC3015.E~ * {A18=1}'&lt;주형&gt;' = ?EQ+</t>
  </si>
  <si>
    <t xml:space="preserve"> ' # 장비 구입비:' A1 = 2'조'* ~G3005~'&lt;원&gt;' = ?'&lt;원&gt;'</t>
  </si>
  <si>
    <t>EQ("E0027020020")</t>
  </si>
  <si>
    <t xml:space="preserve">   재료비 :  2,154 * 0 &lt;EA&gt;  = 0.0</t>
  </si>
  <si>
    <t>M1059006</t>
  </si>
  <si>
    <t xml:space="preserve">             (SD-40_D=13MM)  : 0.019 TON   * 760,000  = 14,440.0</t>
  </si>
  <si>
    <t xml:space="preserve">   재료비 :  2,154 * 0 &lt;EA&gt;  = 0.0</t>
  </si>
  <si>
    <t>'9. 와이어매쉬 설치'</t>
  </si>
  <si>
    <t>'  정착구(F-type(2400)-15.2*5H) :' ~M4014210~ * 1'조'  = ?MA+</t>
  </si>
  <si>
    <t>M0747003</t>
  </si>
  <si>
    <t>QLINC1</t>
  </si>
  <si>
    <t>#24 스트롱앵커</t>
  </si>
  <si>
    <t xml:space="preserve">     경  비 : 94,156 * 80 / 60 * 2 = 251,082.6</t>
  </si>
  <si>
    <t xml:space="preserve"> 2. 손료의 계산</t>
  </si>
  <si>
    <t xml:space="preserve">    '공구손료(인건비의 4％) :'  {laa1+laa2} * 4/100 =?EQ+</t>
  </si>
  <si>
    <t>강재거푸집 구입가</t>
  </si>
  <si>
    <t xml:space="preserve">    L ≒ 20 KM 이내</t>
  </si>
  <si>
    <t>4</t>
  </si>
  <si>
    <t>E0075050100</t>
  </si>
  <si>
    <t xml:space="preserve">  '노무비 : '~SC3018_2.L~ * {A4}'&lt;EA&gt;' = ?LA+</t>
  </si>
  <si>
    <t xml:space="preserve">   노무비 :  27,479 * 5.815 &lt;TON&gt;  = 159,790.3</t>
  </si>
  <si>
    <t>G61050190</t>
  </si>
  <si>
    <t xml:space="preserve">        P = 2400 / 40  = 60.00  hr/본</t>
  </si>
  <si>
    <t>'   양생공 :' 1'인'* ~L085~ = ?LA+</t>
  </si>
  <si>
    <t xml:space="preserve">    재료비 : 8,439 * 50 / 60 = 7,032.5</t>
  </si>
  <si>
    <t>중기사용료목록</t>
  </si>
  <si>
    <t xml:space="preserve"> 2. 가조립 공수(철공)</t>
  </si>
  <si>
    <t>EQ("SB18030")</t>
  </si>
  <si>
    <t>TOT("M2900_1")</t>
  </si>
  <si>
    <t xml:space="preserve">    고    철   :  0.230 TON   * -350,000  = -80,500.0</t>
  </si>
  <si>
    <t>'1. 제작대 설치 및 투입장비'</t>
  </si>
  <si>
    <t>'   2) 용접공 :'L21 = {L2} * {P}*0.92 = {?,'9.999'}'인'</t>
  </si>
  <si>
    <t>' # 1개월 4본 생산 ===&gt; 1년간 40 본 생산'</t>
  </si>
  <si>
    <t xml:space="preserve">  '경  비 : '~SC3001_1.E~ * {A1=6.210}'&lt;TON&gt;' = ?EQ+</t>
  </si>
  <si>
    <t>MA("SC4005")</t>
  </si>
  <si>
    <t>※(산근 # TNO("SC4008") 참조)</t>
  </si>
  <si>
    <t xml:space="preserve">  '노무비 : '~SC3001_1.L~ * {A1}'&lt;TON&gt;' = ?LA+</t>
  </si>
  <si>
    <t>40kg/대 (포장품)</t>
  </si>
  <si>
    <t>SC3011</t>
  </si>
  <si>
    <t xml:space="preserve">  1) 트럭 크레인 : 70 ton  1 대</t>
  </si>
  <si>
    <t>LA("SC3002_1")</t>
  </si>
  <si>
    <t xml:space="preserve">    '재료비 :'~E0021040050.M~ * {T} / 60 * 2 = ?MA+</t>
  </si>
  <si>
    <t>MA("SC3011")</t>
  </si>
  <si>
    <t xml:space="preserve">   경  비 :  537,097 * 1.0 &lt;본&gt;  = 537,097.0</t>
  </si>
  <si>
    <t>TOT("M9531005-1")</t>
  </si>
  <si>
    <t>'2. 제작노무비'</t>
  </si>
  <si>
    <t>SC3011</t>
  </si>
  <si>
    <t>50 TON</t>
  </si>
  <si>
    <t>40 X 1100</t>
  </si>
  <si>
    <t xml:space="preserve">  '① 타이어 크레인 10 ton'</t>
  </si>
  <si>
    <t>M3002_4</t>
  </si>
  <si>
    <t xml:space="preserve">    T11={L1} / {V1} * 2 * 60 =?'분'</t>
  </si>
  <si>
    <t xml:space="preserve">  '경  비 : '~SC3004.E~ * {A7=1}'&lt;본&gt;' = ?EQ+</t>
  </si>
  <si>
    <t xml:space="preserve">      상각비   A1 = BO * (0.9 / (R * Y)) = 4,140.00</t>
  </si>
  <si>
    <t xml:space="preserve">   '철 골 공 :' LAA2 = 0.13'인'* ~L006~ * {W}'일' = ?LA+</t>
  </si>
  <si>
    <t xml:space="preserve">  '경  비 : '~SC3004.E~ * {A7=1}'&lt;본&gt;' = ?EQ+</t>
  </si>
  <si>
    <t xml:space="preserve">$     </t>
  </si>
  <si>
    <t xml:space="preserve">   노무비 :  781,776 * 0.109 &lt;M3&gt;  = 85,213.5</t>
  </si>
  <si>
    <t>ton당,입고료</t>
  </si>
  <si>
    <t xml:space="preserve">   경  비 :  0 * 17.195 &lt;M2&gt;  = 0.0</t>
  </si>
  <si>
    <t xml:space="preserve">   경  비 :  74,456 * 1 &lt;주형&gt;  = 74,456.0</t>
  </si>
  <si>
    <t>SC3015_1</t>
  </si>
  <si>
    <t xml:space="preserve">  다. 철근공</t>
  </si>
  <si>
    <t>M9531009</t>
  </si>
  <si>
    <t xml:space="preserve">    재료비 : 21,650 * 50 / 60 * 2 &lt;대&gt;  = 36,083.3</t>
  </si>
  <si>
    <t xml:space="preserve">  2) 타이어 크레인 (60 ton)</t>
  </si>
  <si>
    <t xml:space="preserve">SR                                                                                                  </t>
  </si>
  <si>
    <t xml:space="preserve">   '와이어 매기     :' B2 = 5'&lt;분&gt;'</t>
  </si>
  <si>
    <t xml:space="preserve">  '재료비 : '~SC4002.M~ * {A12}'&lt;ton&gt;' = ?MA+</t>
  </si>
  <si>
    <t>M22X100</t>
  </si>
  <si>
    <t>QMINC2</t>
  </si>
  <si>
    <t>중기사용료</t>
  </si>
  <si>
    <t xml:space="preserve">    고    철   :  0.246 TON   * -350,000  = -86,100.0</t>
  </si>
  <si>
    <t xml:space="preserve">   노무비 :  0 * 1.0 &lt;본&gt;  = 0.0</t>
  </si>
  <si>
    <t>50 X 250 X 556</t>
  </si>
  <si>
    <t>#20 철근운반비 | |ton</t>
  </si>
  <si>
    <t xml:space="preserve"> 공구손료(인력품의 5%): 0 * 5/100 = 0.0</t>
  </si>
  <si>
    <t xml:space="preserve">    2) 용접공 (절단, 용접 및 단품제작) :  L2 = (1.62*0.95)+0.97 = 2.509 인</t>
  </si>
  <si>
    <t xml:space="preserve">    '강연선 인장기(250ton) :' 0.71'&lt;hr&gt;' * ~E0065160250.E~ = ?LA2+</t>
  </si>
  <si>
    <t xml:space="preserve">   '노무비 :'~E0021040050.L~ * {t} * {BJ} / 100'&lt;ton/일&gt;' = ?LA+</t>
  </si>
  <si>
    <t>식</t>
  </si>
  <si>
    <t>TOT("M1119160")</t>
  </si>
  <si>
    <t>EQ("E0021040050")</t>
  </si>
  <si>
    <t xml:space="preserve">    {E}'KG' * ~M0147012~ =?MA+</t>
  </si>
  <si>
    <t xml:space="preserve">   '용 접 공 :'3'&lt;인&gt;'* ~L114~ * {Wa} / 470'&lt;ton/일&gt;' = ?LA+</t>
  </si>
  <si>
    <t xml:space="preserve">   ----------------------------------------------</t>
  </si>
  <si>
    <t>'   비 계 공 :'4'&lt;인&gt;'* ~L015~ * {T} / 60 / 8 = ?LA+</t>
  </si>
  <si>
    <t>MA("E0021040050")</t>
  </si>
  <si>
    <t>EQ("E0021040050")</t>
  </si>
  <si>
    <t>MA("E0021040050")</t>
  </si>
  <si>
    <t xml:space="preserve">  (487,612.7+78,212.7) * 0.02 =11,316.5</t>
  </si>
  <si>
    <t>'   비 계 공 :'4'&lt;인&gt;'* ~L015~ * {T} / 60 / 8 = ?LA+</t>
  </si>
  <si>
    <t xml:space="preserve">  '재료비 : '~SC3016_2.M~ * {A2}'&lt;주형&gt;' = ?MA+</t>
  </si>
  <si>
    <t xml:space="preserve">   1. 시멘트 :  1,400 &lt;kg/m3&gt;  * 103 &lt;%&gt;  / 100 * 6,545 / 40 &lt;kg/대&gt;  = 235,947.2</t>
  </si>
  <si>
    <t>LA("SC3018_1")</t>
  </si>
  <si>
    <t xml:space="preserve">   '경  비 :' ~E0052040300.E~'&lt;원/hr&gt;' * 3.5 'hr' / 4'&lt;본&gt;' = ?EQ+</t>
  </si>
  <si>
    <t xml:space="preserve">  '노무비 : '~SC3005.L~ * 1.0'&lt;본&gt;' = ?LA+</t>
  </si>
  <si>
    <t>고소작업차   5 TON</t>
  </si>
  <si>
    <t xml:space="preserve">  '경  비 : '~SC3007.E~ * 1.0'&lt;본&gt;' = ?EQ+</t>
  </si>
  <si>
    <t xml:space="preserve">   3. 공구손료 및 경장비 기계경비 : 노무비의  6 &lt;%&gt; , 6 &lt;%&gt;  / 100 * 781,776.1 = 46,906.5</t>
  </si>
  <si>
    <t xml:space="preserve">  소  계:</t>
  </si>
  <si>
    <t xml:space="preserve">     노 무 비 :  59,020 * 8 hr  / 80 ㎡  =5,902.0</t>
  </si>
  <si>
    <t xml:space="preserve">  '(2)거더운반(당진I.C-현장)'</t>
  </si>
  <si>
    <t xml:space="preserve">L1                                                                                                  </t>
  </si>
  <si>
    <t xml:space="preserve">   '재 료 비 :' ~E0021040070.M~ * 13'&lt;hr&gt;' / 4'&lt;본&gt;' = ?MA+</t>
  </si>
  <si>
    <t>'   전단연결재 (각강_19*19*300) :'68'EA' * ~M3043_1~ = ?MA+</t>
  </si>
  <si>
    <t xml:space="preserve">    2) 용접공 : L21 = 2.509 * 1*0.91 = 2.283 인</t>
  </si>
  <si>
    <t xml:space="preserve"> ※ 적용제작공수 (직종별 인원수 집계)</t>
  </si>
  <si>
    <t>트럭 트랙터 및 평판트레일러</t>
  </si>
  <si>
    <t>#34 SPC합성형라멘 콘크리트빔 가설(명태곡제2교)</t>
  </si>
  <si>
    <t>GZ15054</t>
  </si>
  <si>
    <t xml:space="preserve"> ※ 적용제작공수 (직종별 인원수 집계)</t>
  </si>
  <si>
    <t>중기야간할증계수</t>
  </si>
  <si>
    <t xml:space="preserve">    1,241,845.4 * 60/100 = 745,107.2</t>
  </si>
  <si>
    <t xml:space="preserve">              '보통인부 :' {L2}'인' *   ~L085~  = ?LA2+</t>
  </si>
  <si>
    <t xml:space="preserve">    보통  인부 :   7.0 &lt;인&gt;  * 172,068 / 3 &lt;본&gt;  = 401,492.0</t>
  </si>
  <si>
    <t>※(산근 # 34 참조)</t>
  </si>
  <si>
    <t xml:space="preserve">               보통인부 :  0.011 인  *   172,068  = 1,892.7</t>
  </si>
  <si>
    <t>※표준품셈 제6장 철근 콘크리트 공사 6-4-3 3.증기양생 참조</t>
  </si>
  <si>
    <t xml:space="preserve">    Cm = T1 + T2 + T3  = ?'&lt;min&gt;'</t>
  </si>
  <si>
    <t>L098</t>
  </si>
  <si>
    <t xml:space="preserve">    철 골 공 :  LAA2 = 0.21 인 * 252,641 * 2.33 일  = 123,617.2</t>
  </si>
  <si>
    <t xml:space="preserve">      경  비 :  60 hr/본 * AS = 454,848.0</t>
  </si>
  <si>
    <t>'          계 :'{L11} + {L21} + {L31} = {?,'9.999'}'인'</t>
  </si>
  <si>
    <t>※표준품셈 제6장 철근 콘크리트 공사 6-5-2 강재 거더 가설공 참조</t>
  </si>
  <si>
    <t>UNT-11021</t>
  </si>
  <si>
    <t xml:space="preserve">  ' 1) 기본제작공수' SVW = 1.62</t>
  </si>
  <si>
    <t>환율(엔화)</t>
  </si>
  <si>
    <t>'          계 :'{L11} + {L21} + {L31} = {?,'9.999'}'인'</t>
  </si>
  <si>
    <t>SC3015</t>
  </si>
  <si>
    <t xml:space="preserve">  ' 1) 기본제작공수' SVW = 1.62</t>
  </si>
  <si>
    <t>※(산근 # 37 참조)</t>
  </si>
  <si>
    <t>'   철    판 (SM 420_6mm&lt;T≤25mm) :'6.210'TON' * ~MPL520025~ = ?MA+</t>
  </si>
  <si>
    <t>M20x300(철)</t>
  </si>
  <si>
    <t>M20x300(철)</t>
  </si>
  <si>
    <t>적용단가</t>
  </si>
  <si>
    <t xml:space="preserve">  1) POST (I - 300 X 150 X 10 X 18.5 X 4000)</t>
  </si>
  <si>
    <t>3. 기계경비</t>
  </si>
  <si>
    <t>30-60 L/MIN(3.7kw)</t>
  </si>
  <si>
    <t xml:space="preserve">       2인 1조 1일 1500 ea조립</t>
  </si>
  <si>
    <t xml:space="preserve">   '1) BOLT(M22*100)'</t>
  </si>
  <si>
    <t>'   전단연결재 (각강_19*19*200) :'66'EA' * ~M3043~ = ?MA+</t>
  </si>
  <si>
    <t xml:space="preserve">     172,068 * 1 인  / 2.2 ton  =78,212.7 :I</t>
  </si>
  <si>
    <t xml:space="preserve">  '2. 특별인부   :' 1.74'&lt;인&gt;' * ~L084~ = ?LA2+</t>
  </si>
  <si>
    <t>26&lt;T≤38</t>
  </si>
  <si>
    <t xml:space="preserve"> 2. 해체비</t>
  </si>
  <si>
    <t xml:space="preserve">    '2)잡재료비(인건비의 3%)'</t>
  </si>
  <si>
    <t xml:space="preserve">   '기계설비공 :'  5.9'인' * ~L098~ / 4'&lt;본&gt;' = ?LA+</t>
  </si>
  <si>
    <t xml:space="preserve">      계   :  S + C + B = 6,042.67</t>
  </si>
  <si>
    <t xml:space="preserve">    공구손료(인건비의 5%):  61,268.4 * 5/100 = 3,063.4</t>
  </si>
  <si>
    <t xml:space="preserve">    T1 = 69 = 69.00</t>
  </si>
  <si>
    <t>'   내용 시간 : 4000 hr'</t>
  </si>
  <si>
    <t xml:space="preserve">       보통인부 :  1 &lt;인&gt;  * 172,068 * 1 / 1500 = 114.7</t>
  </si>
  <si>
    <t>경 비</t>
  </si>
  <si>
    <t xml:space="preserve">    '경  비 :'~E0021040050.E~ * {T} / 60 * 2 = ?EQ+</t>
  </si>
  <si>
    <t xml:space="preserve">    ( 8,416.6 + 3,478.8 + 1,323.6) * 0.05 =660.9</t>
  </si>
  <si>
    <t xml:space="preserve">    보통인부 :   5.5 인  * 172,068 / 4 &lt;본&gt;  = 236,593.5</t>
  </si>
  <si>
    <t xml:space="preserve">  ' 2) 용접공 (절단, 용접 및 단품제작) :' L2 = ({SVW}*{SM})+{SFW} = {?,'9.999'}'인'</t>
  </si>
  <si>
    <t xml:space="preserve">      '노무비 : ' ~SB18040.L~ * {A8} = ?LA+</t>
  </si>
  <si>
    <t xml:space="preserve">    용 접 공 : 2 &lt;인&gt; * 172,068 * 1.519 / 100 &lt;ton/일&gt;  = 5,227.4</t>
  </si>
  <si>
    <t xml:space="preserve">   1'EA' * ~M30410~ =?MA+</t>
  </si>
  <si>
    <t xml:space="preserve">     경  비 : 90,444 * 80 / 60 * 2 = 241,184.0</t>
  </si>
  <si>
    <t xml:space="preserve">     소계</t>
  </si>
  <si>
    <t xml:space="preserve">   경  비 :  0 * 8 &lt;개소&gt;  = 0.0</t>
  </si>
  <si>
    <t>※(산근 # 5 참조)</t>
  </si>
  <si>
    <t>※표준품셈 제5장 강구조공사 5-1 강교 제작 참조</t>
  </si>
  <si>
    <t>TOT("L015")</t>
  </si>
  <si>
    <t>&gt;&gt;</t>
  </si>
  <si>
    <t xml:space="preserve">   노무비 :  11,011 * 124.84 &lt;M&gt;  = 1,374,613.2</t>
  </si>
  <si>
    <t xml:space="preserve">    전단연결재 (각강_19*19*120) : 17 EA  * 757 = 12,869.0</t>
  </si>
  <si>
    <t>※(산근 # 6 참조)</t>
  </si>
  <si>
    <t>30 TON</t>
  </si>
  <si>
    <t>QLINCC</t>
  </si>
  <si>
    <t>적용일시</t>
  </si>
  <si>
    <t>TOT("L009")</t>
  </si>
  <si>
    <t xml:space="preserve">   '철 골 공 :' LAA2 = 0.21'인'* ~L006~ * {W}'일' = ?LA+</t>
  </si>
  <si>
    <t>#10 프리스트레스트 도입</t>
  </si>
  <si>
    <t>MA("SC3018_3")</t>
  </si>
  <si>
    <t>'  # 당진에서 적하1회:'AA={A}*1'회'=?'분'</t>
  </si>
  <si>
    <t>TOT("L009")</t>
  </si>
  <si>
    <t>F</t>
  </si>
  <si>
    <t xml:space="preserve">    ~G3004~ / 35'회' / 290.16 '㎡' * 0.9'(잔존율)' = ?MA+</t>
  </si>
  <si>
    <t xml:space="preserve">      '노무비 : ' ~SB18050.L~ * {A9} = ?LA+</t>
  </si>
  <si>
    <t>F</t>
  </si>
  <si>
    <t>MA("SC3016_1")</t>
  </si>
  <si>
    <t xml:space="preserve">    3) 철  공 : L31 = 0.9409*0.92 = 0.866 인</t>
  </si>
  <si>
    <t>재료비단가소숫점</t>
  </si>
  <si>
    <t xml:space="preserve">      '재료비 : ' ~SB18050.M~ * {A9} = ?MA+</t>
  </si>
  <si>
    <t>#4 SPC합성형라멘 콘크리트빔 가설</t>
  </si>
  <si>
    <t>LA("UNT-11021")</t>
  </si>
  <si>
    <t xml:space="preserve">  '재료비 : '~SC3018_2.M~ * {A4}'&lt;EA&gt;' = ?MA+</t>
  </si>
  <si>
    <t>E0021060005</t>
  </si>
  <si>
    <t>#37 GIRDER SETTING</t>
  </si>
  <si>
    <t>#12 와이어메쉬 설치 | #8 100×100|㎡</t>
  </si>
  <si>
    <t xml:space="preserve">   '정비비 :' C = {A1} * 0.3 / ({Q1} * {Q3}) = ?</t>
  </si>
  <si>
    <t xml:space="preserve">    'POST :' W1 = 7 '조' / 2'본' / 10'm' = {?,'9.999'} '일'</t>
  </si>
  <si>
    <t>4. 산 재 보 험 료</t>
  </si>
  <si>
    <t xml:space="preserve">   '기계설비공 :'  4.3'인' * ~L098~ / 4'&lt;본&gt;' = ?LA+</t>
  </si>
  <si>
    <t>#7 강판운반_후판</t>
  </si>
  <si>
    <t>TOT("M30400")</t>
  </si>
  <si>
    <t xml:space="preserve">   ( 6.687'm³/본'* 2.4'ton/m³') + 5.858'ton/본(강판)'= ?Wa'ton/본'</t>
  </si>
  <si>
    <t>#3 SPC합성형라멘 콘크리트빔 제작 | (명태곡제2교)|주형</t>
  </si>
  <si>
    <t>※(산근 # TNO("SC3006") 참조)</t>
  </si>
  <si>
    <t>노무비</t>
  </si>
  <si>
    <t>환율(장비가격10만불이상)</t>
  </si>
  <si>
    <t xml:space="preserve">    '① 고강도강 상당품 사용에 의한 보정'</t>
  </si>
  <si>
    <t xml:space="preserve">    2) 용접공 : L21 = 2.509 * 1*0.92 = 2.308 인</t>
  </si>
  <si>
    <t xml:space="preserve">   '관리비 :' B * {Q5} 'hr/본' = ?EQ+</t>
  </si>
  <si>
    <t xml:space="preserve">  5) CLAMPING SCREW (40 X 1100)</t>
  </si>
  <si>
    <t xml:space="preserve">                    '철 근 공 :' 0.64 '인' * ~L008~ = ?LA3+</t>
  </si>
  <si>
    <t xml:space="preserve">  3) 앵커볼트(M20x830)</t>
  </si>
  <si>
    <t xml:space="preserve">   재료비 :  32,690 * 1 &lt;본&gt;  = 32,690.0</t>
  </si>
  <si>
    <t>소   계</t>
  </si>
  <si>
    <t xml:space="preserve">      </t>
  </si>
  <si>
    <t>I- 300 X 150 X 10 X 18.5 X 4000</t>
  </si>
  <si>
    <t xml:space="preserve">   '노무비 :'~E0021060005.L~ * {t} / 60 = ?LA+</t>
  </si>
  <si>
    <t>LA("E0021040010")</t>
  </si>
  <si>
    <t xml:space="preserve">      '재료비 : ' ~SB18040.M~ * {A8} = ?MA+</t>
  </si>
  <si>
    <t>EQ("UNT-11021")</t>
  </si>
  <si>
    <t>M3010</t>
  </si>
  <si>
    <t xml:space="preserve">   재료비 :  130,403 * 0 &lt;본&gt;  = 0.0</t>
  </si>
  <si>
    <t xml:space="preserve">56,794 천원  </t>
  </si>
  <si>
    <t xml:space="preserve">    철    근 (SD-40_D=19MM)  : 0.594 TON   * 760,000 = 451,440.0</t>
  </si>
  <si>
    <t xml:space="preserve">   '보통인부 :'  5.5'인' * ~L085~ / 4'&lt;본&gt;' = ?LA+</t>
  </si>
  <si>
    <t>L=26.422m</t>
  </si>
  <si>
    <t>TON</t>
  </si>
  <si>
    <t xml:space="preserve">   '계 :'  T = {A1+A2+A3+A4+A5+A6+A7+A8+A9}</t>
  </si>
  <si>
    <t xml:space="preserve">                                                                                                    </t>
  </si>
  <si>
    <t>정모멘트부</t>
  </si>
  <si>
    <t>STEEL</t>
  </si>
  <si>
    <t xml:space="preserve">   1 EA  * 3,530 =3,530.0</t>
  </si>
  <si>
    <t>2. 적재 및 적하</t>
  </si>
  <si>
    <t>'3. 하중재하'</t>
  </si>
  <si>
    <t xml:space="preserve">   경  비 :  6,612 * 29.512 &lt;M2&gt;  = 195,133.3</t>
  </si>
  <si>
    <t xml:space="preserve">    T21=23 / 40 * 2 * 60 =69.00 분</t>
  </si>
  <si>
    <t xml:space="preserve">  '(1)거더운반(당진공장-당진I.C)'</t>
  </si>
  <si>
    <t>TOT("L007")</t>
  </si>
  <si>
    <t>GTR100000</t>
  </si>
  <si>
    <t xml:space="preserve">    소요시간산출</t>
  </si>
  <si>
    <t>20</t>
  </si>
  <si>
    <t>******Ton당으로 환산******</t>
  </si>
  <si>
    <t xml:space="preserve">   경  비 :  18,664 * 1.0 &lt;본&gt;  = 18,664.0</t>
  </si>
  <si>
    <t>LA("SB18030")</t>
  </si>
  <si>
    <t>56900017108</t>
  </si>
  <si>
    <t>10 TON</t>
  </si>
  <si>
    <t>20</t>
  </si>
  <si>
    <t>LA("E0021040025")</t>
  </si>
  <si>
    <t xml:space="preserve">   재료비 :  0 * 1.035 &lt;TON&gt;  = 0.0</t>
  </si>
  <si>
    <t>.sang=2250,jung=1375,kwan=730</t>
  </si>
  <si>
    <t>M9381003</t>
  </si>
  <si>
    <t>0</t>
  </si>
  <si>
    <t xml:space="preserve"> 2. 하차비 (일반하역요금 적용)</t>
  </si>
  <si>
    <t xml:space="preserve">  '노무비 : '~SC3016_2.L~ * {A2}'&lt;주형&gt;' = ?LA+</t>
  </si>
  <si>
    <t xml:space="preserve">     공구손료(인건비의 4％) :   15,940.3 * 4/100 =637.6</t>
  </si>
  <si>
    <t xml:space="preserve">     A2 = 4 'ea' * ~M3010~ = ?</t>
  </si>
  <si>
    <t>M20x830</t>
  </si>
  <si>
    <t>EQ("SC3016_4")</t>
  </si>
  <si>
    <t>재료비금액소숫점</t>
  </si>
  <si>
    <t xml:space="preserve">   1 EA  * 5,000 =5,000.0</t>
  </si>
  <si>
    <t>'2. 가조립 공수(철공)'</t>
  </si>
  <si>
    <t>M3050</t>
  </si>
  <si>
    <t xml:space="preserve">        계    : 52 &lt;min&gt;</t>
  </si>
  <si>
    <t xml:space="preserve">병렬터널 할증                           </t>
  </si>
  <si>
    <t>'2. 가조립 공수(철공)'</t>
  </si>
  <si>
    <t xml:space="preserve"> 1. 제작대 설치 및 투입장비</t>
  </si>
  <si>
    <t>재료비할증계수(야간)</t>
  </si>
  <si>
    <t xml:space="preserve">  '재료비 : '~SC3008.M~ * 1.0'&lt;본&gt;' = ?MA+</t>
  </si>
  <si>
    <t xml:space="preserve">     '설치비 :' {M1} * 5/100 = ?EQ+</t>
  </si>
  <si>
    <t>#39 하중제거</t>
  </si>
  <si>
    <t>그라우팅믹서   190L X 2 (2KW)</t>
  </si>
  <si>
    <t xml:space="preserve">      '경  비 : ' ~SB18030.E~ * {A7=4}'EA' = ?EQ+</t>
  </si>
  <si>
    <t>MA("SC3018_2")</t>
  </si>
  <si>
    <t xml:space="preserve">   재료비 :  0 * 1.201 &lt;M&gt;  = 0.0</t>
  </si>
  <si>
    <t>LA("E0027020030")</t>
  </si>
  <si>
    <t>TOT("L008")</t>
  </si>
  <si>
    <t>1. 현장가공</t>
  </si>
  <si>
    <t xml:space="preserve">  a. 합성형라멘 콘크리트빔 가설</t>
  </si>
  <si>
    <t>'1. 자기 탐상검사'</t>
  </si>
  <si>
    <t xml:space="preserve">   2. 그라우팅 펌프, 30-60ℓ/min  :  2.90 &lt;hr&gt;  * 1,779 = 5,159.1</t>
  </si>
  <si>
    <t xml:space="preserve">    보통인부 : 2 &lt;인&gt; * 172,068 * 120 / 60 / 8 = 86,034.0</t>
  </si>
  <si>
    <t>MA("SB18040")</t>
  </si>
  <si>
    <t>※(산근 # TNO("SC3001_1") 참조)</t>
  </si>
  <si>
    <t>Page</t>
  </si>
  <si>
    <t>QLINCE</t>
  </si>
  <si>
    <t>중 기 명</t>
  </si>
  <si>
    <t xml:space="preserve">   3,530 * 0.05 =176.5</t>
  </si>
  <si>
    <t xml:space="preserve">   현대제철 --------------  당진공장</t>
  </si>
  <si>
    <t xml:space="preserve">  ## 본당 경비산정</t>
  </si>
  <si>
    <t xml:space="preserve">  ## 본당 경비산정</t>
  </si>
  <si>
    <t xml:space="preserve">    경    비 :  5,698 * 2 hr  / 4 &lt;본&gt;  = 2,849.0</t>
  </si>
  <si>
    <t>.sang=1286,jung=357,kwan=955</t>
  </si>
  <si>
    <t>환율(IMF특별인출권)</t>
  </si>
  <si>
    <t xml:space="preserve"> 1.2. 절단, 용접 및 단품제작(용접공)</t>
  </si>
  <si>
    <t xml:space="preserve">      '보통인부 :' 1'&lt;인&gt;' * ~L085~ * {Tb} / 1500 = ?LA+:L2</t>
  </si>
  <si>
    <t xml:space="preserve"> 3. 재료비</t>
  </si>
  <si>
    <t>[2]=0</t>
  </si>
  <si>
    <t xml:space="preserve">     경    비 :  72,600 * 8 hr  / 130 =4,467.6</t>
  </si>
  <si>
    <t xml:space="preserve">4,086 천원  </t>
  </si>
  <si>
    <t>M0063061</t>
  </si>
  <si>
    <t>G27020020</t>
  </si>
  <si>
    <t>MA("SC3002_2")</t>
  </si>
  <si>
    <t xml:space="preserve">    경  비 : 36,594 * 50 / 60 = 30,495.0</t>
  </si>
  <si>
    <t>EQ("SC3015_1")</t>
  </si>
  <si>
    <t xml:space="preserve">   (1)거더운반(당진공장-당진I.C)</t>
  </si>
  <si>
    <t xml:space="preserve">     합  계  금  액</t>
  </si>
  <si>
    <t>'8. 형틀조립 및 탈형(강재)'</t>
  </si>
  <si>
    <t>'  (2) 적하 (1회 2 ton 적재) : 상차도'</t>
  </si>
  <si>
    <t>TOT("M3002_1")</t>
  </si>
  <si>
    <t xml:space="preserve">    N = 60 * 0.9 / Cm = 0.783 &lt;회/hr&gt;</t>
  </si>
  <si>
    <t>SC4010</t>
  </si>
  <si>
    <t>트럭 트랙터 및 평판트레일러   20 TON</t>
  </si>
  <si>
    <t xml:space="preserve">    TURN - OVER WHEEL(2130*300*1600) : 2 조</t>
  </si>
  <si>
    <t>TOT("M3002_1")</t>
  </si>
  <si>
    <t xml:space="preserve"> 합 계: T3=33+280.8=313.80 분</t>
  </si>
  <si>
    <t xml:space="preserve">  a. SPC합성형라멘 콘크리트빔 가설</t>
  </si>
  <si>
    <t>#16 정착구설치</t>
  </si>
  <si>
    <t xml:space="preserve">    경  비 : 36,594 * 52 / 60 = 31,714.8</t>
  </si>
  <si>
    <t>[5]=0 '5.고철대(5%)'</t>
  </si>
  <si>
    <t>TOT("MXY0081")</t>
  </si>
  <si>
    <t>※(산근 # TNO("SC3014") 참조)</t>
  </si>
  <si>
    <t xml:space="preserve">  '경  비 : '~SC3011.E~ * {A9=29.512}'&lt;M2&gt;' = ?EQ+</t>
  </si>
  <si>
    <t>공기압축기(이동식)   7.1 M3/Min</t>
  </si>
  <si>
    <t xml:space="preserve"> ' # 1개월 4본 생산 ===&gt; 1년간 40 본 생산'</t>
  </si>
  <si>
    <t xml:space="preserve">    철    공 : 9 &lt;인&gt; * 239,808 * 1.519 / 100 &lt;ton/일&gt;  = 32,784.1</t>
  </si>
  <si>
    <t xml:space="preserve">  2) 인 건 비</t>
  </si>
  <si>
    <t>중기전역변수</t>
  </si>
  <si>
    <t>※(산근 # TNO("SC3018_3") 참조)</t>
  </si>
  <si>
    <t>#23 셋트앵커</t>
  </si>
  <si>
    <t xml:space="preserve">   '노 무 비 :' ~E0075050100.L~ * 2'hr' / 4'&lt;본&gt;' = ?LA+</t>
  </si>
  <si>
    <t xml:space="preserve">   경  비 :  4,467 * 6.687 &lt;M3&gt;  = 29,870.8</t>
  </si>
  <si>
    <t xml:space="preserve">              ':' {LA3} * 0.05 = ?MA4+</t>
  </si>
  <si>
    <t>#3 SPC합성형라멘 콘크리트빔 제작</t>
  </si>
  <si>
    <t xml:space="preserve">    'CHANNEL 및 기타 :' W3 = 1.5 '일'</t>
  </si>
  <si>
    <t xml:space="preserve">     '경  비 :'~E0052050071.E~ * {Tb} / 1500 * 8 = ?EQ+</t>
  </si>
  <si>
    <t xml:space="preserve">  9) I-BEAM (I - 300 X 150 X 10 X 18.5)</t>
  </si>
  <si>
    <t xml:space="preserve">     공구손료 및 경장비(인력품의 5%) :   86,511 * 5 / 100 = 4,325.5</t>
  </si>
  <si>
    <t>M9531005</t>
  </si>
  <si>
    <t xml:space="preserve">   '노무비 :'~E0021040060.L~ * {t} / 60 * {Cr}'&lt;대&gt;' = ?LA+</t>
  </si>
  <si>
    <t xml:space="preserve">  '1. 그라우팅 믹서, 190x2 :' 2.90'&lt;hr&gt;' * ~E0061050190.E~ = ?EQ3+</t>
  </si>
  <si>
    <t>QH2</t>
  </si>
  <si>
    <t xml:space="preserve">   노무비 :  37,903 * 8 &lt;개소&gt;  = 303,224.0</t>
  </si>
  <si>
    <t xml:space="preserve">    노 무 비 :  59,020 * 13 &lt;hr&gt;  / 4 &lt;본&gt;  = 191,815.0</t>
  </si>
  <si>
    <t>M20x930</t>
  </si>
  <si>
    <t>MXY0081</t>
  </si>
  <si>
    <t>'3. 중기사용료'</t>
  </si>
  <si>
    <t>※(산근 # 7 참조)</t>
  </si>
  <si>
    <t xml:space="preserve">   재료비 :  1,993 * 80 &lt;EA&gt;  = 159,440.0</t>
  </si>
  <si>
    <t xml:space="preserve">20,311 천원  </t>
  </si>
  <si>
    <t>가. 재료비</t>
  </si>
  <si>
    <t xml:space="preserve">   6,172 * 0.05 =308.6</t>
  </si>
  <si>
    <t>#24 스트롱앵커 | HKD M20x80|ea</t>
  </si>
  <si>
    <t xml:space="preserve">  1) 사용장비</t>
  </si>
  <si>
    <t xml:space="preserve">     'M22 X 125 m/m :'  1'&lt;ea&gt;' * 1.03 * ~M3000_5~ = ?MA+</t>
  </si>
  <si>
    <t xml:space="preserve">   철근구조물, 슬럼프 : 15cm</t>
  </si>
  <si>
    <t xml:space="preserve">  라. 기계경비(인력의 9%)</t>
  </si>
  <si>
    <t>※표준품셈 제6장 철근 콘크리트 공사 6-6-3 빔 회전 및 적치 참조</t>
  </si>
  <si>
    <t xml:space="preserve">  1) 운반시간산출</t>
  </si>
  <si>
    <t>TOT("M0747003")</t>
  </si>
  <si>
    <t xml:space="preserve">      M22 X 105 m/m :   1 &lt;ea&gt;  * 1.03 * 1,793 = 1,846.7</t>
  </si>
  <si>
    <t xml:space="preserve">   5,000 * 0.05 =250.0</t>
  </si>
  <si>
    <t xml:space="preserve">   '공구손료(인건비의 5%):' {LAUP} * 5/100 = ?EQ+</t>
  </si>
  <si>
    <t>'1. 자재비'</t>
  </si>
  <si>
    <t xml:space="preserve">$                                                                                                   </t>
  </si>
  <si>
    <t xml:space="preserve">  1) 운반시간산출</t>
  </si>
  <si>
    <t xml:space="preserve">ZT605010                                                                                            </t>
  </si>
  <si>
    <t xml:space="preserve">   노무비 :  1,337,149 * 5.486 &lt;TON&gt;  = 7,335,599.4</t>
  </si>
  <si>
    <t xml:space="preserve">   재료비 :  156,864 * 1 &lt;본&gt;  = 156,864.0</t>
  </si>
  <si>
    <t xml:space="preserve">     보통인부   :  0.08 &lt;인&gt;  * 172,068 = 13,765.4</t>
  </si>
  <si>
    <t xml:space="preserve">   ※ 자분탐상검사(MT) ---- 견적서</t>
  </si>
  <si>
    <t>TOT("M3000_3")</t>
  </si>
  <si>
    <t xml:space="preserve">     풀 기 : A3 = 5 &lt;분/회&gt; * 10 &lt;회&gt; = 50.00 &lt;분&gt;</t>
  </si>
  <si>
    <t xml:space="preserve">   경  비 :  74,603 * 1 &lt;주형&gt;  = 74,603.0</t>
  </si>
  <si>
    <t xml:space="preserve">  '노무비 : '~SC4008.L~ * {A14}'&lt;개소&gt;' = ?LA+</t>
  </si>
  <si>
    <t>TOT("L006")</t>
  </si>
  <si>
    <t>#36 프리플렉스장비손료</t>
  </si>
  <si>
    <t>E0052040300</t>
  </si>
  <si>
    <t>QLINC3</t>
  </si>
  <si>
    <t>MPL520026</t>
  </si>
  <si>
    <t>노임</t>
  </si>
  <si>
    <t>부모멘트부</t>
  </si>
  <si>
    <t xml:space="preserve">    레 미 콘 (25-50-15)  : 5.991 M3  * 150,000  = 898,650.0</t>
  </si>
  <si>
    <t xml:space="preserve">    정비비 :  C = 0.3 / (5 * 2,400) * T = 1,418.50</t>
  </si>
  <si>
    <t xml:space="preserve">   노무비 :  234,953 * 0.802 &lt;ton&gt;  = 188,432.3</t>
  </si>
  <si>
    <t>2. 설치비(재료비의 5%)</t>
  </si>
  <si>
    <t xml:space="preserve">    '③ 절단, 용접 및 단품제작 보정계수=부품계수'</t>
  </si>
  <si>
    <t xml:space="preserve">               V1= 40'km/hr',           V2= 50'km/hr'</t>
  </si>
  <si>
    <t>4. 공구손료 및 경장비(콘크리트 진동기등)의 기계경비와 잡재료비(인력품의 3%)</t>
  </si>
  <si>
    <t>'7. 철근가공조립(간단)'</t>
  </si>
  <si>
    <t xml:space="preserve">   재료비 :  5,349 * 29.512 &lt;M2&gt;  = 157,859.6</t>
  </si>
  <si>
    <t>6</t>
  </si>
  <si>
    <t>QH32</t>
  </si>
  <si>
    <t xml:space="preserve">   재료비 :  2,642 * 6.687 &lt;M3&gt;  = 17,667.0</t>
  </si>
  <si>
    <t xml:space="preserve">    - 가      설 : 1.519 &lt;ton/본&gt; / 100 &lt;ton/일&gt; * 8 * 60 =  7 &lt;min&gt;</t>
  </si>
  <si>
    <t>EQ("UNT-11020")</t>
  </si>
  <si>
    <t xml:space="preserve">       재료비 :   3,530 * 4 = 14,120.0</t>
  </si>
  <si>
    <t>노임할증계수(일반구간:야간)</t>
  </si>
  <si>
    <t>PREFLEX용</t>
  </si>
  <si>
    <t>QDECPMA</t>
  </si>
  <si>
    <t>※(산근 # 36 참조)</t>
  </si>
  <si>
    <t>'    회 전 :'A2 = 2'&lt;분/회&gt;'* {P1}'&lt;회&gt;'= ?'&lt;분&gt;'</t>
  </si>
  <si>
    <t xml:space="preserve">                     철 근 공 :  0.64  인  * 268,187 = 171,639.6</t>
  </si>
  <si>
    <t xml:space="preserve">     A5 = 8 'ea' * ~M3013~ = ?</t>
  </si>
  <si>
    <t>'            (SD-40_D=16MM)  :'0.357'TON'  * ~M0015029~  = ?MA+</t>
  </si>
  <si>
    <t xml:space="preserve">   노무비 :  0 * 1.201 &lt;M&gt;  = 0.0</t>
  </si>
  <si>
    <t>철골공통합</t>
  </si>
  <si>
    <t>시간당노임산출계수(일반구간)</t>
  </si>
  <si>
    <t xml:space="preserve">  '노무비 : '~UNT-11021.L~ * {A5}'&lt;M&gt;' = ?LA+</t>
  </si>
  <si>
    <t xml:space="preserve">   '재료비 :'~E0021060005.M~ * {t} / 60 = ?MA+</t>
  </si>
  <si>
    <t xml:space="preserve">    - 가      설 : 1.522 &lt;ton/본&gt; / 100 &lt;ton/일&gt; * 8 * 60 =  7 &lt;min&gt;</t>
  </si>
  <si>
    <t xml:space="preserve">   1 EA  * 8,920 =8,920.0</t>
  </si>
  <si>
    <t>3. 운반(트럭 트레일러 30ton)</t>
  </si>
  <si>
    <t xml:space="preserve">    특별인부 :  0.006 인 * 226,122 = 1,356.7</t>
  </si>
  <si>
    <t>단 위</t>
  </si>
  <si>
    <t>M3016</t>
  </si>
  <si>
    <t xml:space="preserve">       노무비 :   446 * 4 = 1,784.0</t>
  </si>
  <si>
    <t>#32 I-GIRDER 제작_강판(명태곡제2교)</t>
  </si>
  <si>
    <t>단 위</t>
  </si>
  <si>
    <t>쉬스관</t>
  </si>
  <si>
    <t>TOT("M_ICT_R_0020")</t>
  </si>
  <si>
    <t xml:space="preserve"> 10. 케이싱 콘크리트 타설</t>
  </si>
  <si>
    <t xml:space="preserve">   재료비 :  1,108 * 15.253 &lt;M2&gt;  = 16,900.3</t>
  </si>
  <si>
    <t>'1. 와이어메쉬 (#8 4.0×100×100)'</t>
  </si>
  <si>
    <t>LA("UNT-11020")</t>
  </si>
  <si>
    <t>※(산근 # 35 참조)</t>
  </si>
  <si>
    <t>56900017100</t>
  </si>
  <si>
    <t xml:space="preserve">   '경  비 :'~E0021060005.E~ * {t} / 60 = ?EQ+</t>
  </si>
  <si>
    <t xml:space="preserve">    - 가      설 : 19.72 &lt;ton/본&gt; / 470 &lt;ton/일&gt; * 8 * 60 = 20 &lt;min&gt;</t>
  </si>
  <si>
    <t xml:space="preserve">US2WON                                                                                              </t>
  </si>
  <si>
    <t>1. 셋트앵커(M20x300)</t>
  </si>
  <si>
    <t xml:space="preserve">    Cm = T1 + T2 + T3  = 393.80 &lt;min&gt;</t>
  </si>
  <si>
    <t xml:space="preserve">     단  수  조  정</t>
  </si>
  <si>
    <t xml:space="preserve">    Cm = T1 + T2 + T3  = 393.80 &lt;min&gt;</t>
  </si>
  <si>
    <t xml:space="preserve">    '나. 총중량에 의한 증감               :' b =  0.00</t>
  </si>
  <si>
    <t xml:space="preserve">    노무비 :  59,020 * 8 hr  * 2.33 일  = 1,100,132.8</t>
  </si>
  <si>
    <t>56900017042</t>
  </si>
  <si>
    <t xml:space="preserve">    '나. 총중량에 의한 증감               :' b =  0.00</t>
  </si>
  <si>
    <t>E0021040070</t>
  </si>
  <si>
    <t xml:space="preserve"> ＊ 부재 총중량  : 1.519 &lt;ton/편&gt;</t>
  </si>
  <si>
    <t>G21040025</t>
  </si>
  <si>
    <t xml:space="preserve">     'M22 X 100 m/m :'  1'&lt;ea&gt;' * 1.03 * ~M3000_3~ = ?MA+</t>
  </si>
  <si>
    <t>100000000001</t>
  </si>
  <si>
    <t>MJ321020</t>
  </si>
  <si>
    <t xml:space="preserve">    비  계  공 :   9.4 &lt;인&gt;  * 281,939 / 4 &lt;본&gt;  = 662,556.6</t>
  </si>
  <si>
    <t>주형</t>
  </si>
  <si>
    <t>#5 콘크리트타설(펌프차,철근)</t>
  </si>
  <si>
    <t>'   전단연결재 (각강_19*19*300) :'74'EA' * ~M3043_1~ = ?MA+</t>
  </si>
  <si>
    <t xml:space="preserve">    재료비 : 8,439 * 37 * 1.522 / 100 &lt;ton/일&gt;  = 4,752.3</t>
  </si>
  <si>
    <t>'    묶 기 :'A1 = 5'&lt;분/회&gt;'* {P1}'&lt;회&gt;'= ?'&lt;분&gt;'</t>
  </si>
  <si>
    <t xml:space="preserve">     ':' 12000'원/M' * 1'M ' = ?EQ+</t>
  </si>
  <si>
    <t xml:space="preserve">    0.16'&lt;ℓ&gt;'* ~M3008~ = ?MA+</t>
  </si>
  <si>
    <t>#26 에어밴트 | 65x130|ea</t>
  </si>
  <si>
    <t xml:space="preserve">  3) CROSS-BAR (H - 300 X 440 X 2570)</t>
  </si>
  <si>
    <t xml:space="preserve">  a. 합성형라멘 콘크리트빔 제작</t>
  </si>
  <si>
    <t>LA("E0075050100")</t>
  </si>
  <si>
    <t>TURN-BUCKLE</t>
  </si>
  <si>
    <t>2</t>
  </si>
  <si>
    <t>M22x100</t>
  </si>
  <si>
    <t xml:space="preserve">    합  계 :  T = C + D = 80.00</t>
  </si>
  <si>
    <t xml:space="preserve">    '재 료 비 : '~E0021040025.M~ * 8'hr' / 80'㎡' =?MA+</t>
  </si>
  <si>
    <t xml:space="preserve">   재료비 :  2,747 * 5.815 &lt;TON&gt;  = 15,973.8</t>
  </si>
  <si>
    <t xml:space="preserve">  ---------------------------------------------</t>
  </si>
  <si>
    <t xml:space="preserve"> 3. 하중재하</t>
  </si>
  <si>
    <t xml:space="preserve">         계 :</t>
  </si>
  <si>
    <t xml:space="preserve">  '경  비 : '~SC3015_1.E~ * {A18=1}'&lt;주형&gt;' = ?EQ+</t>
  </si>
  <si>
    <t>56900017002</t>
  </si>
  <si>
    <t>물가자료</t>
  </si>
  <si>
    <t>노임할증계수(일반구간:주야간)</t>
  </si>
  <si>
    <t xml:space="preserve">    용 접 공 :  LAA3 = 0.29 인 * 282,536 * 1.165 일  = 95,454.7</t>
  </si>
  <si>
    <t>'   1) 철판공 :'L11 = {L1} * {P}*0.92 = {?,'9.999'}'인'</t>
  </si>
  <si>
    <t xml:space="preserve">  '보통 인부  :' ~L085~ * 1 '인' / {Q} =?LA+ :C</t>
  </si>
  <si>
    <t>EQ("SC3003")</t>
  </si>
  <si>
    <t xml:space="preserve">  a. SPC합성형라멘 콘크리트빔 제작</t>
  </si>
  <si>
    <t xml:space="preserve">    1) BOLT(M22*105)</t>
  </si>
  <si>
    <t xml:space="preserve">       283.1 * 3/100 = 8.4</t>
  </si>
  <si>
    <t xml:space="preserve">    전단연결재 (각강_19*19*300) : 68 EA  * 1,045 = 71,060.0</t>
  </si>
  <si>
    <t>LA("SC4008")</t>
  </si>
  <si>
    <t>'1_1. 강판운반_후판'</t>
  </si>
  <si>
    <t xml:space="preserve">.sang=918 ,jung=459, kwan=680_x000D_
</t>
  </si>
  <si>
    <t>56900017104</t>
  </si>
  <si>
    <t xml:space="preserve">㎥    </t>
  </si>
  <si>
    <t>합    계</t>
  </si>
  <si>
    <t xml:space="preserve">  '경  비 : '~SC3018_1.E~ * {A3=160}'&lt;EA&gt;' = ?EQ+</t>
  </si>
  <si>
    <t xml:space="preserve">   '    계    :'{t=t1+t2}'&lt;min&gt;'</t>
  </si>
  <si>
    <t xml:space="preserve">    보통  인부 :   10.6 &lt;인&gt;  * 172,068 / 4 &lt;본&gt;  = 455,980.2</t>
  </si>
  <si>
    <t>LA("SC3016_2")</t>
  </si>
  <si>
    <t xml:space="preserve">   '    계    :'{t=t1+t2}'&lt;min&gt;'</t>
  </si>
  <si>
    <t>합    계</t>
  </si>
  <si>
    <t>#5 콘크리트타설(펌프차,철근) | S:15cm, TYPE-2|㎥</t>
  </si>
  <si>
    <t xml:space="preserve">      경  비 : 3,491 * 1 / 1500 * 8 = 18.6</t>
  </si>
  <si>
    <t>M3012</t>
  </si>
  <si>
    <t>크레인(타이어)   10 TON</t>
  </si>
  <si>
    <t>#19 그라우팅 | 1차|m3</t>
  </si>
  <si>
    <t>SC3000_2</t>
  </si>
  <si>
    <t>'  현대제철 --------------  당진공장'</t>
  </si>
  <si>
    <t>SC3000_2</t>
  </si>
  <si>
    <t>발전기   100 KW</t>
  </si>
  <si>
    <t xml:space="preserve"> 11. 강연선설치</t>
  </si>
  <si>
    <t>'3. 앵커볼트'</t>
  </si>
  <si>
    <t xml:space="preserve">       노무비 :   176 * 4 = 704.0</t>
  </si>
  <si>
    <t xml:space="preserve">   경  비 :  4,728 * 5.815 &lt;TON&gt;  = 27,493.3</t>
  </si>
  <si>
    <t>'2. 인건비'</t>
  </si>
  <si>
    <t xml:space="preserve">     A9 = 120  m  * 230,000 = 27,600,000.00</t>
  </si>
  <si>
    <t>[1]=0 '1.P.C STRAND 재료비'</t>
  </si>
  <si>
    <t xml:space="preserve">   재료비 :  129,844 * 1.0 &lt;본&gt;  = 129,844.0</t>
  </si>
  <si>
    <t xml:space="preserve">   특별 인부  :  226,122 * 2  인  / 130 =3,478.8 :B</t>
  </si>
  <si>
    <t xml:space="preserve"> 14. 정착구설치</t>
  </si>
  <si>
    <t>※(산근 # 22 참조)</t>
  </si>
  <si>
    <t>STAND</t>
  </si>
  <si>
    <t>M2900_1</t>
  </si>
  <si>
    <t>운전사(기  계)</t>
  </si>
  <si>
    <t>S:15cm, TYPE-2</t>
  </si>
  <si>
    <t>※(산근 # 21 참조)</t>
  </si>
  <si>
    <t xml:space="preserve">  '노무비 : '~SC3012.L~ * {A10}'&lt;M2&gt;' = ?LA+</t>
  </si>
  <si>
    <t xml:space="preserve">90,571 천원  </t>
  </si>
  <si>
    <t>#7 강판운반_후판 | 현대제철(당진)-당진공장|ton</t>
  </si>
  <si>
    <t>'4. 강재거푸집(35회) '</t>
  </si>
  <si>
    <t xml:space="preserve">    경  비 : 36,594 * 37 * 1.522 / 100 &lt;ton/일&gt;  = 20,607.5</t>
  </si>
  <si>
    <t>TOT("L706")</t>
  </si>
  <si>
    <t>QLINCA</t>
  </si>
  <si>
    <t>G65160250</t>
  </si>
  <si>
    <t>숫자</t>
  </si>
  <si>
    <t xml:space="preserve">   노무비 :  1,356 * 15.253 &lt;M2&gt;  = 20,683.0</t>
  </si>
  <si>
    <t xml:space="preserve">L     </t>
  </si>
  <si>
    <t>'2. 손료의 계산'</t>
  </si>
  <si>
    <t xml:space="preserve">  8) L/4 STIFFNER (500 X 500 X 22)</t>
  </si>
  <si>
    <t xml:space="preserve">  가. 부  가  가  치  세</t>
  </si>
  <si>
    <t>1. 스트롱앵커(HKD M20x80)</t>
  </si>
  <si>
    <t>[1]=0 '1.재료비'</t>
  </si>
  <si>
    <t xml:space="preserve">  3) 운 반 : 트럭 트레일러 20ton(1 대)</t>
  </si>
  <si>
    <t xml:space="preserve">    중급기능사 :  0.4 인  * 1 * 238,259 = 95,303.6</t>
  </si>
  <si>
    <t>LA("SC4006")</t>
  </si>
  <si>
    <t xml:space="preserve">  '재료비 : '~UNT-11020.M~ * {A4}'&lt;M&gt;' = ?MA+</t>
  </si>
  <si>
    <t xml:space="preserve">ea    </t>
  </si>
  <si>
    <t>m3</t>
  </si>
  <si>
    <t>그라우팅믹서</t>
  </si>
  <si>
    <t>UT</t>
  </si>
  <si>
    <t xml:space="preserve">    전단연결재 (각강_19*19*200) : 66 EA  * 757 = 49,962.0</t>
  </si>
  <si>
    <t xml:space="preserve">  '재료비 : '~SC3002_1.M~ * {A3}'&lt;TON&gt;' = ?MA+</t>
  </si>
  <si>
    <t xml:space="preserve">   '잡품기타 (재료비의 5%) :'{MATOT} * 5/100 = ?MA+</t>
  </si>
  <si>
    <t xml:space="preserve">     보통인부 :  1 &lt;인&gt;  * 172,068 / 80 ㎡  = 2,150.8</t>
  </si>
  <si>
    <t xml:space="preserve">   (1) 운반 (트럭 트레일러 20 ton)</t>
  </si>
  <si>
    <t xml:space="preserve">  ' 1) 철판공 (절단, 용접 및 단품제작) :' L1 = ({SLE}*{SR})+{SFW} = {?,'9.999'}'인'</t>
  </si>
  <si>
    <t>콘크리트공</t>
  </si>
  <si>
    <t>LA("SC3012")</t>
  </si>
  <si>
    <t>유압잭   300 TON</t>
  </si>
  <si>
    <t xml:space="preserve">  ({H}+{I}) * 0.02 =?MA+</t>
  </si>
  <si>
    <t xml:space="preserve">  '재료비 : '~SC3006.M~ * 1.0'&lt;본&gt;' = ?MA+</t>
  </si>
  <si>
    <t xml:space="preserve">   '와이어 풀기     :' A4 = 5'&lt;분&gt;'</t>
  </si>
  <si>
    <t xml:space="preserve">   '재 료 비 :' ~E0075050100.M~ * 2'hr' / 4'&lt;본&gt;' = ?MA+</t>
  </si>
  <si>
    <t xml:space="preserve">   '     계  :'  W = W1 + W2 + W3 = {?,'9.999'} '일'</t>
  </si>
  <si>
    <t xml:space="preserve">  ' 1) 철판공 (절단, 용접 및 단품제작) :' L1 = ({SLE}*{SR})+{SFW} = {?,'9.999'}'인'</t>
  </si>
  <si>
    <t>MA(10)</t>
  </si>
  <si>
    <t>※(산근 # 19 참조)</t>
  </si>
  <si>
    <t xml:space="preserve">원    </t>
  </si>
  <si>
    <t xml:space="preserve">  '노무비 : '~SC3015.L~ * {A18}'&lt;주형&gt;' = ?LA+</t>
  </si>
  <si>
    <t xml:space="preserve">  2) 트럭 크레인 : 50 ton  1 대</t>
  </si>
  <si>
    <t xml:space="preserve">                    재료비 :  1.0   TON  * 1.05 * 2,010,000 = 2,110,500.0</t>
  </si>
  <si>
    <t xml:space="preserve">      노무비 : 59,020 * 1 / 1500 * 8 = 314.7</t>
  </si>
  <si>
    <t>25-50-15</t>
  </si>
  <si>
    <t>EQ("SC3011")</t>
  </si>
  <si>
    <t xml:space="preserve">  '경  비 : '~UNT-11020.E~ * {A4=10.470}'&lt;M&gt;' = ?EQ+</t>
  </si>
  <si>
    <t>M22x125</t>
  </si>
  <si>
    <t xml:space="preserve">     3)강교볼트 풀림방지제 설치</t>
  </si>
  <si>
    <t xml:space="preserve">    소계 :</t>
  </si>
  <si>
    <t>'   전단연결재 (각강_19*19*120) :'17'EA' * ~M3043~ = ?MA+</t>
  </si>
  <si>
    <t xml:space="preserve">       리 벳 공 :  1 &lt;인&gt;  * 252,641 * 1 / 1500 = 168.4</t>
  </si>
  <si>
    <t>※표준품셈 제6장 철근 콘크리트 공사 6-4-2 프리플렉스빔 제작 참조</t>
  </si>
  <si>
    <t xml:space="preserve">       리 벳 공 :  1 &lt;인&gt;  * 252,641 * 1 / 1500 = 168.4</t>
  </si>
  <si>
    <t xml:space="preserve">    '볼트 총갯수 :' Tb = 1 '&lt;ea&gt;'</t>
  </si>
  <si>
    <t xml:space="preserve">   노무비 :  256,263 * 1 &lt;주형&gt;  = 256,263.0</t>
  </si>
  <si>
    <t>EQ("SC4005")</t>
  </si>
  <si>
    <t xml:space="preserve">    '볼트 총갯수 :' Tb = 1 '&lt;ea&gt;'</t>
  </si>
  <si>
    <t/>
  </si>
  <si>
    <t>산 출 내 역 서</t>
    <phoneticPr fontId="7" type="noConversion"/>
  </si>
  <si>
    <t>비 목</t>
    <phoneticPr fontId="7" type="noConversion"/>
  </si>
  <si>
    <t>구  분</t>
    <phoneticPr fontId="7" type="noConversion"/>
  </si>
  <si>
    <t>금  액</t>
    <phoneticPr fontId="7" type="noConversion"/>
  </si>
  <si>
    <t>비  고</t>
    <phoneticPr fontId="7" type="noConversion"/>
  </si>
  <si>
    <t>재</t>
    <phoneticPr fontId="7" type="noConversion"/>
  </si>
  <si>
    <t>직접재료비</t>
    <phoneticPr fontId="7" type="noConversion"/>
  </si>
  <si>
    <t>료</t>
    <phoneticPr fontId="7" type="noConversion"/>
  </si>
  <si>
    <t>간접재료비</t>
    <phoneticPr fontId="7" type="noConversion"/>
  </si>
  <si>
    <t>비</t>
    <phoneticPr fontId="7" type="noConversion"/>
  </si>
  <si>
    <t>소      계</t>
    <phoneticPr fontId="7" type="noConversion"/>
  </si>
  <si>
    <t>노</t>
    <phoneticPr fontId="7" type="noConversion"/>
  </si>
  <si>
    <t>직접노무비</t>
    <phoneticPr fontId="7" type="noConversion"/>
  </si>
  <si>
    <t>무</t>
    <phoneticPr fontId="7" type="noConversion"/>
  </si>
  <si>
    <t>간접노무비</t>
    <phoneticPr fontId="7" type="noConversion"/>
  </si>
  <si>
    <t>(직접노무비)×19.1%</t>
    <phoneticPr fontId="7" type="noConversion"/>
  </si>
  <si>
    <t>설</t>
    <phoneticPr fontId="7" type="noConversion"/>
  </si>
  <si>
    <t>비</t>
    <phoneticPr fontId="7" type="noConversion"/>
  </si>
  <si>
    <t>소      계</t>
    <phoneticPr fontId="7" type="noConversion"/>
  </si>
  <si>
    <t>직접경비</t>
    <phoneticPr fontId="11" type="noConversion"/>
  </si>
  <si>
    <t>치</t>
    <phoneticPr fontId="7" type="noConversion"/>
  </si>
  <si>
    <t>경</t>
    <phoneticPr fontId="7" type="noConversion"/>
  </si>
  <si>
    <t>산재보험료</t>
    <phoneticPr fontId="7" type="noConversion"/>
  </si>
  <si>
    <t>(노무비)×3.56%</t>
    <phoneticPr fontId="7" type="noConversion"/>
  </si>
  <si>
    <t>고용보험료</t>
    <phoneticPr fontId="7" type="noConversion"/>
  </si>
  <si>
    <t>(노무비)×1.01%</t>
    <phoneticPr fontId="7" type="noConversion"/>
  </si>
  <si>
    <t>비</t>
    <phoneticPr fontId="7" type="noConversion"/>
  </si>
  <si>
    <t>건강보험료</t>
    <phoneticPr fontId="7" type="noConversion"/>
  </si>
  <si>
    <t>(직접노무비)×</t>
    <phoneticPr fontId="7" type="noConversion"/>
  </si>
  <si>
    <t>노인장기요양보험료</t>
    <phoneticPr fontId="7" type="noConversion"/>
  </si>
  <si>
    <t>(건강보험료)×</t>
    <phoneticPr fontId="7" type="noConversion"/>
  </si>
  <si>
    <t>국민연금보험료</t>
    <phoneticPr fontId="7" type="noConversion"/>
  </si>
  <si>
    <t>산업안전보건관리비</t>
    <phoneticPr fontId="7" type="noConversion"/>
  </si>
  <si>
    <t>법정경비 반영여부 검토</t>
    <phoneticPr fontId="11" type="noConversion"/>
  </si>
  <si>
    <t>퇴직공제부금</t>
    <phoneticPr fontId="7" type="noConversion"/>
  </si>
  <si>
    <t>환경보전비</t>
    <phoneticPr fontId="11" type="noConversion"/>
  </si>
  <si>
    <t>기타경비</t>
    <phoneticPr fontId="7" type="noConversion"/>
  </si>
  <si>
    <t>(재료비+노무비)×</t>
    <phoneticPr fontId="7" type="noConversion"/>
  </si>
  <si>
    <t>계</t>
    <phoneticPr fontId="7" type="noConversion"/>
  </si>
  <si>
    <t>일 반 관 리 비</t>
    <phoneticPr fontId="7" type="noConversion"/>
  </si>
  <si>
    <t>(설치공사비)×</t>
    <phoneticPr fontId="7" type="noConversion"/>
  </si>
  <si>
    <t>이          윤</t>
    <phoneticPr fontId="7" type="noConversion"/>
  </si>
  <si>
    <t>(노무비+경비+일반관리비)×</t>
    <phoneticPr fontId="7" type="noConversion"/>
  </si>
  <si>
    <t>단  수  정  리</t>
    <phoneticPr fontId="7" type="noConversion"/>
  </si>
  <si>
    <t>설 치 공 사 비</t>
    <phoneticPr fontId="7" type="noConversion"/>
  </si>
  <si>
    <t>제 조 품(완제품)</t>
    <phoneticPr fontId="7" type="noConversion"/>
  </si>
  <si>
    <t>공  급  가  액</t>
    <phoneticPr fontId="7" type="noConversion"/>
  </si>
  <si>
    <t>부 가 가 치 세</t>
    <phoneticPr fontId="7" type="noConversion"/>
  </si>
  <si>
    <t>(설치공사비+제조품(완제품))×</t>
    <phoneticPr fontId="7" type="noConversion"/>
  </si>
  <si>
    <t>총          계</t>
    <phoneticPr fontId="7" type="noConversion"/>
  </si>
  <si>
    <t>(가설)직접노무비×19.1%</t>
    <phoneticPr fontId="4" type="noConversion"/>
  </si>
  <si>
    <t>비</t>
    <phoneticPr fontId="4" type="noConversion"/>
  </si>
  <si>
    <t>석면분담금</t>
    <phoneticPr fontId="7" type="noConversion"/>
  </si>
  <si>
    <t>임금채권분담금</t>
    <phoneticPr fontId="7" type="noConversion"/>
  </si>
  <si>
    <t>(노무비)×0.006%</t>
    <phoneticPr fontId="7" type="noConversion"/>
  </si>
  <si>
    <t>(노무비)×0.09%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</si>
</sst>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General;\-General\,&quot;&quot;;@"/>
    <numFmt numFmtId="177" formatCode="#,###;\-#,###;&quot;&quot;;@"/>
    <numFmt numFmtId="178" formatCode="#,###.00;\-#,###.00;&quot;&quot;;@"/>
    <numFmt numFmtId="179" formatCode="#,###.0;\-#,###.0;&quot;&quot;;@"/>
  </numFmts>
  <fonts count="14" x14ac:knownFonts="1">
    <font>
      <sz val="8"/>
      <color indexed="8"/>
      <name val="굴림"/>
      <family val="3"/>
      <charset val="129"/>
    </font>
    <font>
      <u/>
      <sz val="8"/>
      <color indexed="12"/>
      <name val="굴림"/>
      <family val="3"/>
      <charset val="129"/>
    </font>
    <font>
      <u/>
      <sz val="8"/>
      <color indexed="30"/>
      <name val="굴림"/>
      <family val="3"/>
      <charset val="129"/>
    </font>
    <font>
      <sz val="8"/>
      <color indexed="8"/>
      <name val="굴림"/>
      <family val="3"/>
      <charset val="129"/>
    </font>
    <font>
      <sz val="8"/>
      <name val="굴림"/>
      <family val="3"/>
      <charset val="129"/>
    </font>
    <font>
      <sz val="11"/>
      <name val="돋움"/>
      <family val="3"/>
      <charset val="129"/>
    </font>
    <font>
      <u/>
      <sz val="18"/>
      <name val="굴림체"/>
      <family val="3"/>
      <charset val="129"/>
    </font>
    <font>
      <sz val="8"/>
      <name val="돋움"/>
      <family val="3"/>
      <charset val="129"/>
    </font>
    <font>
      <b/>
      <sz val="12"/>
      <name val="굴림체"/>
      <family val="3"/>
      <charset val="129"/>
    </font>
    <font>
      <sz val="12"/>
      <name val="굴림체"/>
      <family val="3"/>
      <charset val="129"/>
    </font>
    <font>
      <sz val="9"/>
      <name val="굴림체"/>
      <family val="3"/>
      <charset val="129"/>
    </font>
    <font>
      <sz val="8"/>
      <name val="맑은 고딕"/>
      <family val="3"/>
      <charset val="129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27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5" fillId="0" borderId="0" applyFont="0" applyFill="0" applyBorder="0" applyAlignment="0" applyProtection="0">
      <alignment vertical="center"/>
    </xf>
    <xf numFmtId="0" fontId="3" fillId="0" borderId="0"/>
    <xf numFmtId="0" fontId="5" fillId="0" borderId="0">
      <alignment vertical="center"/>
    </xf>
  </cellStyleXfs>
  <cellXfs count="155">
    <xf numFmtId="0" fontId="0" fillId="0" borderId="0" xfId="0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  <xf numFmtId="176" fontId="0" fillId="0" borderId="4" xfId="0" applyNumberFormat="1" applyBorder="1" applyAlignment="1">
      <alignment vertical="center"/>
    </xf>
    <xf numFmtId="176" fontId="0" fillId="0" borderId="5" xfId="0" applyNumberFormat="1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7" xfId="0" applyNumberFormat="1" applyBorder="1" applyAlignment="1">
      <alignment vertical="center"/>
    </xf>
    <xf numFmtId="176" fontId="0" fillId="0" borderId="8" xfId="0" applyNumberFormat="1" applyBorder="1" applyAlignment="1">
      <alignment vertical="center"/>
    </xf>
    <xf numFmtId="176" fontId="0" fillId="3" borderId="9" xfId="0" applyNumberFormat="1" applyFill="1" applyBorder="1" applyAlignment="1">
      <alignment horizontal="center" vertical="center"/>
    </xf>
    <xf numFmtId="176" fontId="0" fillId="3" borderId="10" xfId="0" applyNumberFormat="1" applyFill="1" applyBorder="1" applyAlignment="1">
      <alignment horizontal="center" vertical="center"/>
    </xf>
    <xf numFmtId="176" fontId="0" fillId="3" borderId="11" xfId="0" applyNumberFormat="1" applyFill="1" applyBorder="1" applyAlignment="1">
      <alignment horizontal="center" vertical="center" wrapText="1"/>
    </xf>
    <xf numFmtId="176" fontId="0" fillId="0" borderId="5" xfId="0" applyNumberFormat="1" applyBorder="1" applyAlignment="1">
      <alignment vertical="center" wrapText="1"/>
    </xf>
    <xf numFmtId="176" fontId="0" fillId="0" borderId="8" xfId="0" applyNumberFormat="1" applyBorder="1" applyAlignment="1">
      <alignment vertical="center" wrapText="1"/>
    </xf>
    <xf numFmtId="176" fontId="0" fillId="3" borderId="10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176" fontId="0" fillId="0" borderId="7" xfId="0" applyNumberFormat="1" applyBorder="1" applyAlignment="1">
      <alignment vertical="center" wrapText="1"/>
    </xf>
    <xf numFmtId="177" fontId="0" fillId="0" borderId="1" xfId="0" applyNumberFormat="1" applyBorder="1" applyAlignment="1">
      <alignment vertical="center"/>
    </xf>
    <xf numFmtId="178" fontId="0" fillId="0" borderId="1" xfId="0" applyNumberFormat="1" applyBorder="1" applyAlignment="1">
      <alignment vertical="center"/>
    </xf>
    <xf numFmtId="179" fontId="0" fillId="0" borderId="1" xfId="0" applyNumberFormat="1" applyBorder="1" applyAlignment="1">
      <alignment vertical="center"/>
    </xf>
    <xf numFmtId="177" fontId="0" fillId="0" borderId="7" xfId="0" applyNumberFormat="1" applyBorder="1" applyAlignment="1">
      <alignment vertical="center"/>
    </xf>
    <xf numFmtId="176" fontId="0" fillId="3" borderId="7" xfId="0" applyNumberFormat="1" applyFill="1" applyBorder="1" applyAlignment="1">
      <alignment horizontal="center" vertical="center"/>
    </xf>
    <xf numFmtId="178" fontId="0" fillId="0" borderId="7" xfId="0" applyNumberFormat="1" applyBorder="1" applyAlignment="1">
      <alignment vertical="center"/>
    </xf>
    <xf numFmtId="179" fontId="0" fillId="0" borderId="7" xfId="0" applyNumberFormat="1" applyBorder="1" applyAlignment="1">
      <alignment vertical="center"/>
    </xf>
    <xf numFmtId="176" fontId="0" fillId="3" borderId="12" xfId="0" applyNumberFormat="1" applyFill="1" applyBorder="1" applyAlignment="1">
      <alignment horizontal="center" vertical="center"/>
    </xf>
    <xf numFmtId="177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179" fontId="0" fillId="0" borderId="0" xfId="0" applyNumberFormat="1" applyAlignment="1">
      <alignment vertical="center"/>
    </xf>
    <xf numFmtId="178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177" fontId="0" fillId="0" borderId="2" xfId="0" applyNumberFormat="1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13" xfId="0" applyNumberFormat="1" applyBorder="1" applyAlignment="1">
      <alignment vertical="center"/>
    </xf>
    <xf numFmtId="177" fontId="0" fillId="0" borderId="14" xfId="0" applyNumberFormat="1" applyBorder="1" applyAlignment="1">
      <alignment vertical="center"/>
    </xf>
    <xf numFmtId="179" fontId="0" fillId="0" borderId="15" xfId="0" applyNumberFormat="1" applyBorder="1" applyAlignment="1">
      <alignment vertical="center"/>
    </xf>
    <xf numFmtId="176" fontId="0" fillId="0" borderId="16" xfId="0" applyNumberFormat="1" applyBorder="1" applyAlignment="1">
      <alignment vertical="center"/>
    </xf>
    <xf numFmtId="0" fontId="0" fillId="0" borderId="17" xfId="0" applyBorder="1"/>
    <xf numFmtId="176" fontId="0" fillId="0" borderId="18" xfId="0" applyNumberFormat="1" applyBorder="1" applyAlignment="1">
      <alignment vertical="center"/>
    </xf>
    <xf numFmtId="176" fontId="0" fillId="0" borderId="19" xfId="0" applyNumberFormat="1" applyBorder="1" applyAlignment="1">
      <alignment vertical="center" wrapText="1"/>
    </xf>
    <xf numFmtId="179" fontId="0" fillId="0" borderId="19" xfId="0" applyNumberFormat="1" applyBorder="1" applyAlignment="1">
      <alignment vertical="center" wrapText="1"/>
    </xf>
    <xf numFmtId="179" fontId="0" fillId="0" borderId="20" xfId="0" applyNumberFormat="1" applyBorder="1" applyAlignment="1">
      <alignment vertical="center" wrapText="1"/>
    </xf>
    <xf numFmtId="176" fontId="0" fillId="0" borderId="21" xfId="0" applyNumberFormat="1" applyBorder="1" applyAlignment="1">
      <alignment vertical="center" wrapText="1"/>
    </xf>
    <xf numFmtId="179" fontId="0" fillId="0" borderId="22" xfId="0" applyNumberFormat="1" applyBorder="1" applyAlignment="1">
      <alignment vertical="center" wrapText="1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 wrapText="1"/>
    </xf>
    <xf numFmtId="0" fontId="5" fillId="0" borderId="23" xfId="3" applyFont="1" applyBorder="1">
      <alignment vertical="center"/>
    </xf>
    <xf numFmtId="0" fontId="5" fillId="0" borderId="24" xfId="3" applyFont="1" applyBorder="1">
      <alignment vertical="center"/>
    </xf>
    <xf numFmtId="0" fontId="5" fillId="0" borderId="25" xfId="3" applyFont="1" applyBorder="1">
      <alignment vertical="center"/>
    </xf>
    <xf numFmtId="0" fontId="3" fillId="0" borderId="0" xfId="2"/>
    <xf numFmtId="0" fontId="5" fillId="0" borderId="17" xfId="3" applyFont="1" applyBorder="1">
      <alignment vertical="center"/>
    </xf>
    <xf numFmtId="0" fontId="5" fillId="0" borderId="0" xfId="3" applyFont="1" applyBorder="1">
      <alignment vertical="center"/>
    </xf>
    <xf numFmtId="0" fontId="5" fillId="0" borderId="26" xfId="3" applyFont="1" applyBorder="1">
      <alignment vertical="center"/>
    </xf>
    <xf numFmtId="0" fontId="5" fillId="0" borderId="27" xfId="3" applyFont="1" applyBorder="1">
      <alignment vertical="center"/>
    </xf>
    <xf numFmtId="0" fontId="5" fillId="0" borderId="28" xfId="3" applyFont="1" applyBorder="1">
      <alignment vertical="center"/>
    </xf>
    <xf numFmtId="0" fontId="5" fillId="0" borderId="29" xfId="3" applyFont="1" applyBorder="1">
      <alignment vertical="center"/>
    </xf>
    <xf numFmtId="0" fontId="8" fillId="0" borderId="1" xfId="3" applyFont="1" applyBorder="1" applyAlignment="1">
      <alignment horizontal="center" vertical="center"/>
    </xf>
    <xf numFmtId="0" fontId="9" fillId="4" borderId="30" xfId="3" applyFont="1" applyFill="1" applyBorder="1" applyAlignment="1">
      <alignment horizontal="center" vertical="center"/>
    </xf>
    <xf numFmtId="0" fontId="9" fillId="4" borderId="31" xfId="3" applyFont="1" applyFill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41" fontId="9" fillId="0" borderId="1" xfId="1" applyFont="1" applyBorder="1" applyAlignment="1">
      <alignment horizontal="right" vertical="center"/>
    </xf>
    <xf numFmtId="0" fontId="10" fillId="4" borderId="32" xfId="3" applyFont="1" applyFill="1" applyBorder="1" applyAlignment="1">
      <alignment horizontal="center" vertical="center"/>
    </xf>
    <xf numFmtId="0" fontId="10" fillId="4" borderId="12" xfId="3" applyFont="1" applyFill="1" applyBorder="1" applyAlignment="1">
      <alignment horizontal="center" vertical="center"/>
    </xf>
    <xf numFmtId="0" fontId="10" fillId="4" borderId="33" xfId="3" applyFont="1" applyFill="1" applyBorder="1" applyAlignment="1">
      <alignment horizontal="center" vertical="center"/>
    </xf>
    <xf numFmtId="0" fontId="9" fillId="4" borderId="16" xfId="3" applyFont="1" applyFill="1" applyBorder="1" applyAlignment="1">
      <alignment horizontal="center" vertical="center"/>
    </xf>
    <xf numFmtId="0" fontId="9" fillId="4" borderId="2" xfId="3" applyFont="1" applyFill="1" applyBorder="1" applyAlignment="1">
      <alignment horizontal="center" vertical="center"/>
    </xf>
    <xf numFmtId="0" fontId="10" fillId="4" borderId="32" xfId="3" applyFont="1" applyFill="1" applyBorder="1" applyAlignment="1">
      <alignment horizontal="left" vertical="center"/>
    </xf>
    <xf numFmtId="0" fontId="9" fillId="4" borderId="15" xfId="3" applyFont="1" applyFill="1" applyBorder="1" applyAlignment="1">
      <alignment horizontal="center" vertical="center"/>
    </xf>
    <xf numFmtId="0" fontId="9" fillId="5" borderId="1" xfId="3" applyFont="1" applyFill="1" applyBorder="1" applyAlignment="1">
      <alignment horizontal="center" vertical="center"/>
    </xf>
    <xf numFmtId="41" fontId="9" fillId="5" borderId="1" xfId="1" applyFont="1" applyFill="1" applyBorder="1" applyAlignment="1">
      <alignment horizontal="right" vertical="center"/>
    </xf>
    <xf numFmtId="0" fontId="10" fillId="5" borderId="32" xfId="3" applyFont="1" applyFill="1" applyBorder="1" applyAlignment="1">
      <alignment horizontal="center" vertical="center"/>
    </xf>
    <xf numFmtId="0" fontId="10" fillId="5" borderId="12" xfId="3" applyFont="1" applyFill="1" applyBorder="1" applyAlignment="1">
      <alignment horizontal="center" vertical="center"/>
    </xf>
    <xf numFmtId="0" fontId="10" fillId="5" borderId="33" xfId="3" applyFont="1" applyFill="1" applyBorder="1" applyAlignment="1">
      <alignment horizontal="center" vertical="center"/>
    </xf>
    <xf numFmtId="10" fontId="10" fillId="4" borderId="12" xfId="3" applyNumberFormat="1" applyFont="1" applyFill="1" applyBorder="1" applyAlignment="1">
      <alignment horizontal="left" vertical="center"/>
    </xf>
    <xf numFmtId="0" fontId="10" fillId="4" borderId="33" xfId="3" applyFont="1" applyFill="1" applyBorder="1" applyAlignment="1">
      <alignment horizontal="left" vertical="center"/>
    </xf>
    <xf numFmtId="0" fontId="8" fillId="4" borderId="16" xfId="3" applyFont="1" applyFill="1" applyBorder="1" applyAlignment="1">
      <alignment horizontal="center" vertical="center"/>
    </xf>
    <xf numFmtId="0" fontId="10" fillId="5" borderId="32" xfId="3" applyFont="1" applyFill="1" applyBorder="1" applyAlignment="1">
      <alignment horizontal="left" vertical="center"/>
    </xf>
    <xf numFmtId="0" fontId="10" fillId="5" borderId="12" xfId="3" applyFont="1" applyFill="1" applyBorder="1" applyAlignment="1">
      <alignment horizontal="left" vertical="center"/>
    </xf>
    <xf numFmtId="0" fontId="10" fillId="5" borderId="33" xfId="3" applyFont="1" applyFill="1" applyBorder="1" applyAlignment="1">
      <alignment horizontal="left" vertical="center"/>
    </xf>
    <xf numFmtId="0" fontId="10" fillId="4" borderId="12" xfId="3" applyFont="1" applyFill="1" applyBorder="1" applyAlignment="1">
      <alignment horizontal="left" vertical="center"/>
    </xf>
    <xf numFmtId="0" fontId="9" fillId="6" borderId="1" xfId="3" applyFont="1" applyFill="1" applyBorder="1" applyAlignment="1">
      <alignment horizontal="center" vertical="center"/>
    </xf>
    <xf numFmtId="0" fontId="9" fillId="7" borderId="1" xfId="3" applyFont="1" applyFill="1" applyBorder="1" applyAlignment="1">
      <alignment horizontal="center" vertical="center"/>
    </xf>
    <xf numFmtId="41" fontId="9" fillId="7" borderId="1" xfId="1" applyFont="1" applyFill="1" applyBorder="1" applyAlignment="1">
      <alignment horizontal="right" vertical="center"/>
    </xf>
    <xf numFmtId="0" fontId="9" fillId="4" borderId="34" xfId="3" applyFont="1" applyFill="1" applyBorder="1" applyAlignment="1">
      <alignment horizontal="center" vertical="center"/>
    </xf>
    <xf numFmtId="41" fontId="9" fillId="8" borderId="1" xfId="1" applyFont="1" applyFill="1" applyBorder="1" applyAlignment="1">
      <alignment horizontal="right" vertical="center"/>
    </xf>
    <xf numFmtId="0" fontId="10" fillId="8" borderId="32" xfId="3" applyFont="1" applyFill="1" applyBorder="1" applyAlignment="1">
      <alignment horizontal="center" vertical="center"/>
    </xf>
    <xf numFmtId="0" fontId="10" fillId="8" borderId="12" xfId="3" applyFont="1" applyFill="1" applyBorder="1" applyAlignment="1">
      <alignment horizontal="center" vertical="center"/>
    </xf>
    <xf numFmtId="0" fontId="10" fillId="8" borderId="33" xfId="3" applyFont="1" applyFill="1" applyBorder="1" applyAlignment="1">
      <alignment horizontal="center" vertical="center"/>
    </xf>
    <xf numFmtId="41" fontId="9" fillId="0" borderId="1" xfId="1" applyNumberFormat="1" applyFont="1" applyBorder="1" applyAlignment="1">
      <alignment horizontal="right" vertical="center"/>
    </xf>
    <xf numFmtId="10" fontId="10" fillId="4" borderId="12" xfId="3" applyNumberFormat="1" applyFont="1" applyFill="1" applyBorder="1" applyAlignment="1">
      <alignment horizontal="center" vertical="center"/>
    </xf>
    <xf numFmtId="41" fontId="9" fillId="9" borderId="1" xfId="1" applyNumberFormat="1" applyFont="1" applyFill="1" applyBorder="1" applyAlignment="1">
      <alignment horizontal="right" vertical="center"/>
    </xf>
    <xf numFmtId="0" fontId="10" fillId="9" borderId="32" xfId="3" applyFont="1" applyFill="1" applyBorder="1" applyAlignment="1">
      <alignment horizontal="center" vertical="center"/>
    </xf>
    <xf numFmtId="0" fontId="10" fillId="9" borderId="12" xfId="3" applyFont="1" applyFill="1" applyBorder="1" applyAlignment="1">
      <alignment horizontal="center" vertical="center"/>
    </xf>
    <xf numFmtId="0" fontId="10" fillId="9" borderId="33" xfId="3" applyFont="1" applyFill="1" applyBorder="1" applyAlignment="1">
      <alignment horizontal="center" vertical="center"/>
    </xf>
    <xf numFmtId="41" fontId="9" fillId="10" borderId="1" xfId="1" applyNumberFormat="1" applyFont="1" applyFill="1" applyBorder="1" applyAlignment="1">
      <alignment horizontal="right" vertical="center"/>
    </xf>
    <xf numFmtId="0" fontId="10" fillId="10" borderId="32" xfId="3" applyFont="1" applyFill="1" applyBorder="1" applyAlignment="1">
      <alignment horizontal="center" vertical="center"/>
    </xf>
    <xf numFmtId="0" fontId="10" fillId="10" borderId="12" xfId="3" applyFont="1" applyFill="1" applyBorder="1" applyAlignment="1">
      <alignment horizontal="center" vertical="center"/>
    </xf>
    <xf numFmtId="0" fontId="10" fillId="10" borderId="33" xfId="3" applyFont="1" applyFill="1" applyBorder="1" applyAlignment="1">
      <alignment horizontal="center" vertical="center"/>
    </xf>
    <xf numFmtId="0" fontId="10" fillId="4" borderId="32" xfId="3" applyFont="1" applyFill="1" applyBorder="1" applyAlignment="1">
      <alignment horizontal="center" vertical="center" shrinkToFit="1"/>
    </xf>
    <xf numFmtId="9" fontId="10" fillId="4" borderId="12" xfId="3" applyNumberFormat="1" applyFont="1" applyFill="1" applyBorder="1" applyAlignment="1">
      <alignment horizontal="center" vertical="center"/>
    </xf>
    <xf numFmtId="41" fontId="9" fillId="9" borderId="7" xfId="1" applyNumberFormat="1" applyFont="1" applyFill="1" applyBorder="1" applyAlignment="1">
      <alignment horizontal="right" vertical="center"/>
    </xf>
    <xf numFmtId="0" fontId="10" fillId="9" borderId="35" xfId="3" applyFont="1" applyFill="1" applyBorder="1" applyAlignment="1">
      <alignment horizontal="center" vertical="center"/>
    </xf>
    <xf numFmtId="0" fontId="10" fillId="9" borderId="36" xfId="3" applyFont="1" applyFill="1" applyBorder="1" applyAlignment="1">
      <alignment horizontal="center" vertical="center"/>
    </xf>
    <xf numFmtId="0" fontId="10" fillId="9" borderId="37" xfId="3" applyFont="1" applyFill="1" applyBorder="1" applyAlignment="1">
      <alignment horizontal="center" vertical="center"/>
    </xf>
    <xf numFmtId="0" fontId="9" fillId="4" borderId="1" xfId="3" applyFont="1" applyFill="1" applyBorder="1" applyAlignment="1">
      <alignment horizontal="center" vertical="center"/>
    </xf>
    <xf numFmtId="41" fontId="9" fillId="4" borderId="1" xfId="1" applyFont="1" applyFill="1" applyBorder="1" applyAlignment="1">
      <alignment horizontal="right" vertical="center"/>
    </xf>
    <xf numFmtId="0" fontId="9" fillId="11" borderId="1" xfId="3" applyFont="1" applyFill="1" applyBorder="1" applyAlignment="1">
      <alignment horizontal="center" vertical="center"/>
    </xf>
    <xf numFmtId="41" fontId="9" fillId="11" borderId="1" xfId="1" applyFont="1" applyFill="1" applyBorder="1" applyAlignment="1">
      <alignment horizontal="right" vertical="center"/>
    </xf>
    <xf numFmtId="0" fontId="10" fillId="11" borderId="32" xfId="3" applyFont="1" applyFill="1" applyBorder="1" applyAlignment="1">
      <alignment horizontal="left" vertical="center"/>
    </xf>
    <xf numFmtId="10" fontId="10" fillId="11" borderId="12" xfId="3" applyNumberFormat="1" applyFont="1" applyFill="1" applyBorder="1" applyAlignment="1">
      <alignment horizontal="left" vertical="center"/>
    </xf>
    <xf numFmtId="0" fontId="10" fillId="11" borderId="33" xfId="3" applyFont="1" applyFill="1" applyBorder="1" applyAlignment="1">
      <alignment horizontal="left" vertical="center"/>
    </xf>
    <xf numFmtId="0" fontId="6" fillId="0" borderId="17" xfId="3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6" fillId="0" borderId="26" xfId="3" applyFont="1" applyBorder="1" applyAlignment="1">
      <alignment horizontal="center" vertical="center"/>
    </xf>
    <xf numFmtId="0" fontId="8" fillId="0" borderId="38" xfId="3" applyFont="1" applyBorder="1" applyAlignment="1">
      <alignment horizontal="center" vertical="center"/>
    </xf>
    <xf numFmtId="0" fontId="8" fillId="0" borderId="39" xfId="3" applyFont="1" applyBorder="1" applyAlignment="1">
      <alignment horizontal="center" vertical="center"/>
    </xf>
    <xf numFmtId="0" fontId="8" fillId="0" borderId="32" xfId="3" applyFont="1" applyBorder="1" applyAlignment="1">
      <alignment horizontal="center" vertical="center"/>
    </xf>
    <xf numFmtId="0" fontId="8" fillId="0" borderId="12" xfId="3" applyFont="1" applyBorder="1" applyAlignment="1">
      <alignment horizontal="center" vertical="center"/>
    </xf>
    <xf numFmtId="0" fontId="8" fillId="0" borderId="33" xfId="3" applyFont="1" applyBorder="1" applyAlignment="1">
      <alignment horizontal="center" vertical="center"/>
    </xf>
    <xf numFmtId="0" fontId="10" fillId="7" borderId="40" xfId="3" applyFont="1" applyFill="1" applyBorder="1" applyAlignment="1">
      <alignment horizontal="left" vertical="center"/>
    </xf>
    <xf numFmtId="0" fontId="10" fillId="7" borderId="41" xfId="3" applyFont="1" applyFill="1" applyBorder="1" applyAlignment="1">
      <alignment horizontal="left" vertical="center"/>
    </xf>
    <xf numFmtId="0" fontId="10" fillId="7" borderId="42" xfId="3" applyFont="1" applyFill="1" applyBorder="1" applyAlignment="1">
      <alignment horizontal="left" vertical="center"/>
    </xf>
    <xf numFmtId="0" fontId="10" fillId="7" borderId="43" xfId="3" applyFont="1" applyFill="1" applyBorder="1" applyAlignment="1">
      <alignment horizontal="left" vertical="center"/>
    </xf>
    <xf numFmtId="0" fontId="10" fillId="7" borderId="0" xfId="3" applyFont="1" applyFill="1" applyBorder="1" applyAlignment="1">
      <alignment horizontal="left" vertical="center"/>
    </xf>
    <xf numFmtId="0" fontId="10" fillId="7" borderId="26" xfId="3" applyFont="1" applyFill="1" applyBorder="1" applyAlignment="1">
      <alignment horizontal="left" vertical="center"/>
    </xf>
    <xf numFmtId="0" fontId="10" fillId="7" borderId="44" xfId="3" applyFont="1" applyFill="1" applyBorder="1" applyAlignment="1">
      <alignment horizontal="left" vertical="center"/>
    </xf>
    <xf numFmtId="0" fontId="10" fillId="7" borderId="28" xfId="3" applyFont="1" applyFill="1" applyBorder="1" applyAlignment="1">
      <alignment horizontal="left" vertical="center"/>
    </xf>
    <xf numFmtId="0" fontId="10" fillId="7" borderId="29" xfId="3" applyFont="1" applyFill="1" applyBorder="1" applyAlignment="1">
      <alignment horizontal="left" vertical="center"/>
    </xf>
    <xf numFmtId="0" fontId="9" fillId="8" borderId="38" xfId="3" applyFont="1" applyFill="1" applyBorder="1" applyAlignment="1">
      <alignment horizontal="center" vertical="center"/>
    </xf>
    <xf numFmtId="0" fontId="9" fillId="8" borderId="12" xfId="3" applyFont="1" applyFill="1" applyBorder="1" applyAlignment="1">
      <alignment horizontal="center" vertical="center"/>
    </xf>
    <xf numFmtId="0" fontId="9" fillId="8" borderId="39" xfId="3" applyFont="1" applyFill="1" applyBorder="1" applyAlignment="1">
      <alignment horizontal="center" vertical="center"/>
    </xf>
    <xf numFmtId="0" fontId="9" fillId="0" borderId="38" xfId="3" applyFont="1" applyBorder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9" fillId="0" borderId="39" xfId="3" applyFont="1" applyBorder="1" applyAlignment="1">
      <alignment horizontal="center" vertical="center"/>
    </xf>
    <xf numFmtId="0" fontId="9" fillId="9" borderId="45" xfId="3" applyFont="1" applyFill="1" applyBorder="1" applyAlignment="1">
      <alignment horizontal="center" vertical="center"/>
    </xf>
    <xf numFmtId="0" fontId="9" fillId="9" borderId="36" xfId="3" applyFont="1" applyFill="1" applyBorder="1" applyAlignment="1">
      <alignment horizontal="center" vertical="center"/>
    </xf>
    <xf numFmtId="0" fontId="9" fillId="9" borderId="46" xfId="3" applyFont="1" applyFill="1" applyBorder="1" applyAlignment="1">
      <alignment horizontal="center" vertical="center"/>
    </xf>
    <xf numFmtId="0" fontId="9" fillId="9" borderId="38" xfId="3" applyFont="1" applyFill="1" applyBorder="1" applyAlignment="1">
      <alignment horizontal="center" vertical="center"/>
    </xf>
    <xf numFmtId="0" fontId="9" fillId="9" borderId="12" xfId="3" applyFont="1" applyFill="1" applyBorder="1" applyAlignment="1">
      <alignment horizontal="center" vertical="center"/>
    </xf>
    <xf numFmtId="0" fontId="9" fillId="9" borderId="39" xfId="3" applyFont="1" applyFill="1" applyBorder="1" applyAlignment="1">
      <alignment horizontal="center" vertical="center"/>
    </xf>
    <xf numFmtId="0" fontId="9" fillId="10" borderId="38" xfId="3" applyFont="1" applyFill="1" applyBorder="1" applyAlignment="1">
      <alignment horizontal="center" vertical="center"/>
    </xf>
    <xf numFmtId="0" fontId="9" fillId="10" borderId="12" xfId="3" applyFont="1" applyFill="1" applyBorder="1" applyAlignment="1">
      <alignment horizontal="center" vertical="center"/>
    </xf>
    <xf numFmtId="0" fontId="9" fillId="10" borderId="39" xfId="3" applyFont="1" applyFill="1" applyBorder="1" applyAlignment="1">
      <alignment horizontal="center" vertical="center"/>
    </xf>
    <xf numFmtId="176" fontId="0" fillId="3" borderId="47" xfId="0" applyNumberFormat="1" applyFill="1" applyBorder="1" applyAlignment="1">
      <alignment horizontal="center" vertical="center"/>
    </xf>
    <xf numFmtId="176" fontId="0" fillId="3" borderId="48" xfId="0" applyNumberFormat="1" applyFill="1" applyBorder="1" applyAlignment="1">
      <alignment horizontal="center" vertical="center" wrapText="1"/>
    </xf>
    <xf numFmtId="176" fontId="0" fillId="3" borderId="8" xfId="0" applyNumberFormat="1" applyFill="1" applyBorder="1" applyAlignment="1">
      <alignment horizontal="center" vertical="center" wrapText="1"/>
    </xf>
    <xf numFmtId="176" fontId="0" fillId="3" borderId="49" xfId="0" applyNumberFormat="1" applyFill="1" applyBorder="1" applyAlignment="1">
      <alignment horizontal="center" vertical="center"/>
    </xf>
    <xf numFmtId="176" fontId="0" fillId="3" borderId="6" xfId="0" applyNumberFormat="1" applyFill="1" applyBorder="1" applyAlignment="1">
      <alignment horizontal="center" vertical="center"/>
    </xf>
    <xf numFmtId="176" fontId="0" fillId="3" borderId="7" xfId="0" applyNumberFormat="1" applyFill="1" applyBorder="1" applyAlignment="1">
      <alignment horizontal="center" vertical="center"/>
    </xf>
    <xf numFmtId="176" fontId="0" fillId="3" borderId="48" xfId="0" applyNumberFormat="1" applyFill="1" applyBorder="1" applyAlignment="1">
      <alignment horizontal="center" vertical="center"/>
    </xf>
    <xf numFmtId="176" fontId="0" fillId="3" borderId="8" xfId="0" applyNumberFormat="1" applyFill="1" applyBorder="1" applyAlignment="1">
      <alignment horizontal="center" vertical="center"/>
    </xf>
  </cellXfs>
  <cellStyles count="4">
    <cellStyle name="쉼표 [0] 4" xfId="1" xr:uid="{00000000-0005-0000-0000-000000000000}"/>
    <cellStyle name="표준" xfId="0" builtinId="0"/>
    <cellStyle name="표준 2" xfId="2" xr:uid="{00000000-0005-0000-0000-000002000000}"/>
    <cellStyle name="표준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tabSelected="1" workbookViewId="0">
      <selection activeCell="C4" sqref="C4"/>
    </sheetView>
  </sheetViews>
  <sheetFormatPr defaultRowHeight="10.5" x14ac:dyDescent="0.15"/>
  <cols>
    <col min="1" max="2" width="9.33203125" style="53"/>
    <col min="3" max="3" width="28.33203125" style="53" bestFit="1" customWidth="1"/>
    <col min="4" max="4" width="22.1640625" style="53" bestFit="1" customWidth="1"/>
    <col min="5" max="5" width="30.6640625" style="53" customWidth="1"/>
    <col min="6" max="6" width="10.33203125" style="53" customWidth="1"/>
    <col min="7" max="7" width="6.1640625" style="53" customWidth="1"/>
    <col min="8" max="16384" width="9.33203125" style="53"/>
  </cols>
  <sheetData>
    <row r="1" spans="1:7" ht="13.5" x14ac:dyDescent="0.15">
      <c r="A1" s="50"/>
      <c r="B1" s="51"/>
      <c r="C1" s="51"/>
      <c r="D1" s="51"/>
      <c r="E1" s="51"/>
      <c r="F1" s="51"/>
      <c r="G1" s="52"/>
    </row>
    <row r="2" spans="1:7" ht="36" customHeight="1" x14ac:dyDescent="0.15">
      <c r="A2" s="115" t="s">
        <v>2324</v>
      </c>
      <c r="B2" s="116"/>
      <c r="C2" s="116"/>
      <c r="D2" s="116"/>
      <c r="E2" s="116"/>
      <c r="F2" s="116"/>
      <c r="G2" s="117"/>
    </row>
    <row r="3" spans="1:7" ht="13.5" x14ac:dyDescent="0.15">
      <c r="A3" s="54"/>
      <c r="B3" s="55"/>
      <c r="C3" s="55"/>
      <c r="D3" s="55"/>
      <c r="E3" s="55"/>
      <c r="F3" s="55"/>
      <c r="G3" s="56"/>
    </row>
    <row r="4" spans="1:7" ht="13.5" x14ac:dyDescent="0.15">
      <c r="A4" s="57"/>
      <c r="B4" s="58"/>
      <c r="C4" s="58"/>
      <c r="D4" s="58"/>
      <c r="E4" s="58"/>
      <c r="F4" s="58"/>
      <c r="G4" s="59"/>
    </row>
    <row r="5" spans="1:7" ht="20.25" customHeight="1" x14ac:dyDescent="0.15">
      <c r="A5" s="118" t="s">
        <v>2325</v>
      </c>
      <c r="B5" s="119"/>
      <c r="C5" s="60" t="s">
        <v>2326</v>
      </c>
      <c r="D5" s="60" t="s">
        <v>2327</v>
      </c>
      <c r="E5" s="120" t="s">
        <v>2328</v>
      </c>
      <c r="F5" s="121"/>
      <c r="G5" s="122"/>
    </row>
    <row r="6" spans="1:7" ht="20.25" customHeight="1" x14ac:dyDescent="0.15">
      <c r="A6" s="61"/>
      <c r="B6" s="62" t="s">
        <v>2329</v>
      </c>
      <c r="C6" s="63" t="s">
        <v>2330</v>
      </c>
      <c r="D6" s="64">
        <f>SUM(내역서!F25,내역서!F31)*2</f>
        <v>0</v>
      </c>
      <c r="E6" s="65"/>
      <c r="F6" s="66"/>
      <c r="G6" s="67"/>
    </row>
    <row r="7" spans="1:7" ht="20.25" customHeight="1" x14ac:dyDescent="0.15">
      <c r="A7" s="68"/>
      <c r="B7" s="69" t="s">
        <v>2331</v>
      </c>
      <c r="C7" s="63" t="s">
        <v>2332</v>
      </c>
      <c r="D7" s="64"/>
      <c r="E7" s="70"/>
      <c r="F7" s="66"/>
      <c r="G7" s="67"/>
    </row>
    <row r="8" spans="1:7" ht="20.25" customHeight="1" x14ac:dyDescent="0.15">
      <c r="A8" s="68"/>
      <c r="B8" s="71" t="s">
        <v>2333</v>
      </c>
      <c r="C8" s="72" t="s">
        <v>2334</v>
      </c>
      <c r="D8" s="73">
        <f>SUM(D6:D7)</f>
        <v>0</v>
      </c>
      <c r="E8" s="74"/>
      <c r="F8" s="75"/>
      <c r="G8" s="76"/>
    </row>
    <row r="9" spans="1:7" ht="20.25" customHeight="1" x14ac:dyDescent="0.15">
      <c r="A9" s="68"/>
      <c r="B9" s="62" t="s">
        <v>2335</v>
      </c>
      <c r="C9" s="63" t="s">
        <v>2336</v>
      </c>
      <c r="D9" s="64">
        <f>SUM(내역서!H25,내역서!H31)*2</f>
        <v>0</v>
      </c>
      <c r="E9" s="65"/>
      <c r="F9" s="66"/>
      <c r="G9" s="67"/>
    </row>
    <row r="10" spans="1:7" ht="20.25" customHeight="1" x14ac:dyDescent="0.15">
      <c r="A10" s="68"/>
      <c r="B10" s="69" t="s">
        <v>2337</v>
      </c>
      <c r="C10" s="63" t="s">
        <v>2338</v>
      </c>
      <c r="D10" s="64">
        <f>내역서!H10</f>
        <v>0</v>
      </c>
      <c r="E10" s="70" t="s">
        <v>2339</v>
      </c>
      <c r="F10" s="77"/>
      <c r="G10" s="78"/>
    </row>
    <row r="11" spans="1:7" ht="20.25" customHeight="1" x14ac:dyDescent="0.15">
      <c r="A11" s="79" t="s">
        <v>2340</v>
      </c>
      <c r="B11" s="71" t="s">
        <v>2341</v>
      </c>
      <c r="C11" s="72" t="s">
        <v>2342</v>
      </c>
      <c r="D11" s="73">
        <f>SUM(D9:D10)</f>
        <v>0</v>
      </c>
      <c r="E11" s="80"/>
      <c r="F11" s="81"/>
      <c r="G11" s="82"/>
    </row>
    <row r="12" spans="1:7" ht="20.25" customHeight="1" x14ac:dyDescent="0.15">
      <c r="A12" s="79"/>
      <c r="B12" s="62"/>
      <c r="C12" s="63" t="s">
        <v>2343</v>
      </c>
      <c r="D12" s="64">
        <f>SUM(내역서!J25,내역서!J31)*2</f>
        <v>0</v>
      </c>
      <c r="E12" s="70"/>
      <c r="F12" s="83"/>
      <c r="G12" s="78"/>
    </row>
    <row r="13" spans="1:7" ht="20.25" customHeight="1" x14ac:dyDescent="0.15">
      <c r="A13" s="79" t="s">
        <v>2344</v>
      </c>
      <c r="B13" s="69" t="s">
        <v>2345</v>
      </c>
      <c r="C13" s="63" t="s">
        <v>2346</v>
      </c>
      <c r="D13" s="64">
        <f>내역서!J11</f>
        <v>0</v>
      </c>
      <c r="E13" s="70" t="s">
        <v>2347</v>
      </c>
      <c r="F13" s="77"/>
      <c r="G13" s="78"/>
    </row>
    <row r="14" spans="1:7" ht="20.25" customHeight="1" x14ac:dyDescent="0.15">
      <c r="A14" s="79"/>
      <c r="B14" s="69"/>
      <c r="C14" s="63" t="s">
        <v>2348</v>
      </c>
      <c r="D14" s="64">
        <f>내역서!J12</f>
        <v>0</v>
      </c>
      <c r="E14" s="70" t="s">
        <v>2349</v>
      </c>
      <c r="F14" s="77"/>
      <c r="G14" s="78"/>
    </row>
    <row r="15" spans="1:7" ht="20.25" customHeight="1" x14ac:dyDescent="0.15">
      <c r="A15" s="79" t="s">
        <v>2350</v>
      </c>
      <c r="B15" s="69"/>
      <c r="C15" s="84" t="s">
        <v>2351</v>
      </c>
      <c r="D15" s="64"/>
      <c r="E15" s="70" t="s">
        <v>2352</v>
      </c>
      <c r="F15" s="77"/>
      <c r="G15" s="78"/>
    </row>
    <row r="16" spans="1:7" ht="20.25" customHeight="1" x14ac:dyDescent="0.15">
      <c r="A16" s="68"/>
      <c r="B16" s="69"/>
      <c r="C16" s="84" t="s">
        <v>2353</v>
      </c>
      <c r="D16" s="64"/>
      <c r="E16" s="70" t="s">
        <v>2354</v>
      </c>
      <c r="F16" s="77"/>
      <c r="G16" s="78"/>
    </row>
    <row r="17" spans="1:7" ht="20.25" customHeight="1" x14ac:dyDescent="0.15">
      <c r="A17" s="68"/>
      <c r="B17" s="69"/>
      <c r="C17" s="84" t="s">
        <v>2355</v>
      </c>
      <c r="D17" s="64"/>
      <c r="E17" s="70" t="s">
        <v>2352</v>
      </c>
      <c r="F17" s="77"/>
      <c r="G17" s="78"/>
    </row>
    <row r="18" spans="1:7" ht="20.25" customHeight="1" x14ac:dyDescent="0.15">
      <c r="A18" s="68"/>
      <c r="B18" s="69"/>
      <c r="C18" s="85" t="s">
        <v>2356</v>
      </c>
      <c r="D18" s="86">
        <f>내역서!J13</f>
        <v>0</v>
      </c>
      <c r="E18" s="123" t="s">
        <v>2357</v>
      </c>
      <c r="F18" s="124"/>
      <c r="G18" s="125"/>
    </row>
    <row r="19" spans="1:7" ht="20.25" customHeight="1" x14ac:dyDescent="0.15">
      <c r="A19" s="68"/>
      <c r="B19" s="69"/>
      <c r="C19" s="108" t="s">
        <v>2358</v>
      </c>
      <c r="D19" s="109"/>
      <c r="E19" s="126"/>
      <c r="F19" s="127"/>
      <c r="G19" s="128"/>
    </row>
    <row r="20" spans="1:7" ht="20.25" customHeight="1" x14ac:dyDescent="0.15">
      <c r="A20" s="68"/>
      <c r="B20" s="69"/>
      <c r="C20" s="108" t="s">
        <v>2359</v>
      </c>
      <c r="D20" s="109"/>
      <c r="E20" s="129"/>
      <c r="F20" s="130"/>
      <c r="G20" s="131"/>
    </row>
    <row r="21" spans="1:7" ht="20.25" customHeight="1" x14ac:dyDescent="0.15">
      <c r="A21" s="68"/>
      <c r="B21" s="69"/>
      <c r="C21" s="63" t="s">
        <v>2360</v>
      </c>
      <c r="D21" s="64"/>
      <c r="E21" s="70" t="s">
        <v>2361</v>
      </c>
      <c r="F21" s="77"/>
      <c r="G21" s="78"/>
    </row>
    <row r="22" spans="1:7" ht="20.25" customHeight="1" x14ac:dyDescent="0.15">
      <c r="A22" s="68"/>
      <c r="B22" s="69"/>
      <c r="C22" s="110" t="s">
        <v>2376</v>
      </c>
      <c r="D22" s="111">
        <f>내역서!J14</f>
        <v>0</v>
      </c>
      <c r="E22" s="112" t="s">
        <v>2378</v>
      </c>
      <c r="F22" s="113"/>
      <c r="G22" s="114"/>
    </row>
    <row r="23" spans="1:7" ht="20.25" customHeight="1" x14ac:dyDescent="0.15">
      <c r="A23" s="68"/>
      <c r="B23" s="69" t="s">
        <v>2375</v>
      </c>
      <c r="C23" s="110" t="s">
        <v>2377</v>
      </c>
      <c r="D23" s="111">
        <f>내역서!J15</f>
        <v>0</v>
      </c>
      <c r="E23" s="112" t="s">
        <v>2379</v>
      </c>
      <c r="F23" s="113"/>
      <c r="G23" s="114"/>
    </row>
    <row r="24" spans="1:7" ht="20.25" customHeight="1" x14ac:dyDescent="0.15">
      <c r="A24" s="87"/>
      <c r="B24" s="71"/>
      <c r="C24" s="72" t="s">
        <v>2342</v>
      </c>
      <c r="D24" s="73">
        <f>SUM(D12:D23)</f>
        <v>0</v>
      </c>
      <c r="E24" s="74"/>
      <c r="F24" s="75"/>
      <c r="G24" s="76"/>
    </row>
    <row r="25" spans="1:7" ht="20.25" customHeight="1" x14ac:dyDescent="0.15">
      <c r="A25" s="132" t="s">
        <v>2362</v>
      </c>
      <c r="B25" s="133"/>
      <c r="C25" s="134"/>
      <c r="D25" s="88">
        <f>D24+D11+D8</f>
        <v>0</v>
      </c>
      <c r="E25" s="89"/>
      <c r="F25" s="90"/>
      <c r="G25" s="91"/>
    </row>
    <row r="26" spans="1:7" ht="20.25" customHeight="1" x14ac:dyDescent="0.15">
      <c r="A26" s="135" t="s">
        <v>2363</v>
      </c>
      <c r="B26" s="136"/>
      <c r="C26" s="137"/>
      <c r="D26" s="92"/>
      <c r="E26" s="70" t="s">
        <v>2364</v>
      </c>
      <c r="F26" s="93"/>
      <c r="G26" s="67"/>
    </row>
    <row r="27" spans="1:7" ht="20.25" customHeight="1" x14ac:dyDescent="0.15">
      <c r="A27" s="135" t="s">
        <v>2365</v>
      </c>
      <c r="B27" s="136"/>
      <c r="C27" s="137"/>
      <c r="D27" s="92"/>
      <c r="E27" s="70" t="s">
        <v>2366</v>
      </c>
      <c r="F27" s="93"/>
      <c r="G27" s="67"/>
    </row>
    <row r="28" spans="1:7" ht="20.25" customHeight="1" x14ac:dyDescent="0.15">
      <c r="A28" s="135" t="s">
        <v>2367</v>
      </c>
      <c r="B28" s="136"/>
      <c r="C28" s="137"/>
      <c r="D28" s="92">
        <f>내역서!J16</f>
        <v>0</v>
      </c>
      <c r="E28" s="70"/>
      <c r="F28" s="93"/>
      <c r="G28" s="67"/>
    </row>
    <row r="29" spans="1:7" ht="20.25" customHeight="1" x14ac:dyDescent="0.15">
      <c r="A29" s="141" t="s">
        <v>2368</v>
      </c>
      <c r="B29" s="142"/>
      <c r="C29" s="143"/>
      <c r="D29" s="94">
        <f>SUM(D25:D28)</f>
        <v>0</v>
      </c>
      <c r="E29" s="95"/>
      <c r="F29" s="96"/>
      <c r="G29" s="97"/>
    </row>
    <row r="30" spans="1:7" ht="20.25" customHeight="1" x14ac:dyDescent="0.15">
      <c r="A30" s="144" t="s">
        <v>2369</v>
      </c>
      <c r="B30" s="145"/>
      <c r="C30" s="146"/>
      <c r="D30" s="98">
        <f>SUM(내역서!L22,내역서!L28)*2</f>
        <v>0</v>
      </c>
      <c r="E30" s="99"/>
      <c r="F30" s="100"/>
      <c r="G30" s="101"/>
    </row>
    <row r="31" spans="1:7" ht="20.25" customHeight="1" x14ac:dyDescent="0.15">
      <c r="A31" s="141" t="s">
        <v>2370</v>
      </c>
      <c r="B31" s="142"/>
      <c r="C31" s="143"/>
      <c r="D31" s="94">
        <f>SUM(D29:D30)</f>
        <v>0</v>
      </c>
      <c r="E31" s="95"/>
      <c r="F31" s="96"/>
      <c r="G31" s="97"/>
    </row>
    <row r="32" spans="1:7" ht="20.25" customHeight="1" x14ac:dyDescent="0.15">
      <c r="A32" s="135" t="s">
        <v>2371</v>
      </c>
      <c r="B32" s="136"/>
      <c r="C32" s="137"/>
      <c r="D32" s="92">
        <f>TRUNC(D31*0.1)</f>
        <v>0</v>
      </c>
      <c r="E32" s="102" t="s">
        <v>2372</v>
      </c>
      <c r="F32" s="103">
        <v>0.1</v>
      </c>
      <c r="G32" s="67"/>
    </row>
    <row r="33" spans="1:7" ht="20.25" customHeight="1" thickBot="1" x14ac:dyDescent="0.2">
      <c r="A33" s="138" t="s">
        <v>2373</v>
      </c>
      <c r="B33" s="139"/>
      <c r="C33" s="140"/>
      <c r="D33" s="104">
        <f>SUM(D31:D32)</f>
        <v>0</v>
      </c>
      <c r="E33" s="105"/>
      <c r="F33" s="106"/>
      <c r="G33" s="107"/>
    </row>
  </sheetData>
  <mergeCells count="13">
    <mergeCell ref="A26:C26"/>
    <mergeCell ref="A33:C33"/>
    <mergeCell ref="A27:C27"/>
    <mergeCell ref="A28:C28"/>
    <mergeCell ref="A29:C29"/>
    <mergeCell ref="A30:C30"/>
    <mergeCell ref="A31:C31"/>
    <mergeCell ref="A32:C32"/>
    <mergeCell ref="A2:G2"/>
    <mergeCell ref="A5:B5"/>
    <mergeCell ref="E5:G5"/>
    <mergeCell ref="E18:G20"/>
    <mergeCell ref="A25:C2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9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33"/>
  <sheetViews>
    <sheetView showZeros="0" zoomScaleNormal="100" workbookViewId="0">
      <selection activeCell="E11" sqref="E11"/>
    </sheetView>
  </sheetViews>
  <sheetFormatPr defaultRowHeight="18.399999999999999" customHeight="1" x14ac:dyDescent="0.15"/>
  <cols>
    <col min="1" max="1" width="43.83203125" style="7" customWidth="1"/>
    <col min="2" max="2" width="22.5" style="7" customWidth="1"/>
    <col min="3" max="3" width="8" style="7" customWidth="1"/>
    <col min="4" max="4" width="5.6640625" style="7" bestFit="1" customWidth="1"/>
    <col min="5" max="5" width="11" style="7" customWidth="1"/>
    <col min="6" max="6" width="12" style="7" customWidth="1"/>
    <col min="7" max="7" width="11" style="7" customWidth="1"/>
    <col min="8" max="8" width="12" style="7" customWidth="1"/>
    <col min="9" max="9" width="11" style="7" customWidth="1"/>
    <col min="10" max="11" width="12" style="7" customWidth="1"/>
    <col min="12" max="12" width="13" style="7" customWidth="1"/>
    <col min="13" max="13" width="8.83203125" style="7" customWidth="1"/>
    <col min="14" max="59" width="0" style="7" hidden="1" customWidth="1"/>
    <col min="60" max="16384" width="9.33203125" style="7"/>
  </cols>
  <sheetData>
    <row r="1" spans="1:62" ht="18.399999999999999" customHeight="1" x14ac:dyDescent="0.15">
      <c r="A1" s="7" t="s">
        <v>286</v>
      </c>
    </row>
    <row r="2" spans="1:62" ht="18.399999999999999" customHeight="1" x14ac:dyDescent="0.15">
      <c r="A2" s="150" t="s">
        <v>369</v>
      </c>
      <c r="B2" s="147" t="s">
        <v>1035</v>
      </c>
      <c r="C2" s="147" t="s">
        <v>1321</v>
      </c>
      <c r="D2" s="147" t="s">
        <v>846</v>
      </c>
      <c r="E2" s="147" t="s">
        <v>1571</v>
      </c>
      <c r="F2" s="147" t="s">
        <v>2323</v>
      </c>
      <c r="G2" s="147" t="s">
        <v>930</v>
      </c>
      <c r="H2" s="147" t="s">
        <v>2323</v>
      </c>
      <c r="I2" s="147" t="s">
        <v>149</v>
      </c>
      <c r="J2" s="147" t="s">
        <v>2323</v>
      </c>
      <c r="K2" s="147" t="s">
        <v>2231</v>
      </c>
      <c r="L2" s="147" t="s">
        <v>2323</v>
      </c>
      <c r="M2" s="148" t="s">
        <v>571</v>
      </c>
    </row>
    <row r="3" spans="1:62" ht="18.399999999999999" customHeight="1" x14ac:dyDescent="0.15">
      <c r="A3" s="151" t="s">
        <v>2323</v>
      </c>
      <c r="B3" s="152" t="s">
        <v>2323</v>
      </c>
      <c r="C3" s="152" t="s">
        <v>2323</v>
      </c>
      <c r="D3" s="152" t="s">
        <v>2323</v>
      </c>
      <c r="E3" s="25" t="s">
        <v>517</v>
      </c>
      <c r="F3" s="25" t="s">
        <v>309</v>
      </c>
      <c r="G3" s="25" t="s">
        <v>517</v>
      </c>
      <c r="H3" s="25" t="s">
        <v>309</v>
      </c>
      <c r="I3" s="25" t="s">
        <v>517</v>
      </c>
      <c r="J3" s="25" t="s">
        <v>309</v>
      </c>
      <c r="K3" s="25" t="s">
        <v>517</v>
      </c>
      <c r="L3" s="25" t="s">
        <v>309</v>
      </c>
      <c r="M3" s="149" t="s">
        <v>2323</v>
      </c>
      <c r="S3" s="1" t="s">
        <v>736</v>
      </c>
      <c r="T3" s="1" t="s">
        <v>1663</v>
      </c>
      <c r="U3" s="1" t="s">
        <v>783</v>
      </c>
      <c r="V3" s="1" t="s">
        <v>318</v>
      </c>
      <c r="W3" s="1" t="s">
        <v>122</v>
      </c>
      <c r="X3" s="1" t="s">
        <v>680</v>
      </c>
      <c r="Y3" s="1" t="s">
        <v>1564</v>
      </c>
    </row>
    <row r="4" spans="1:62" ht="18.399999999999999" customHeight="1" x14ac:dyDescent="0.15">
      <c r="A4" s="8" t="s">
        <v>85</v>
      </c>
      <c r="B4" s="2" t="s">
        <v>2323</v>
      </c>
      <c r="C4" s="21">
        <v>0</v>
      </c>
      <c r="D4" s="2" t="s">
        <v>2323</v>
      </c>
      <c r="F4" s="21"/>
      <c r="H4" s="21"/>
      <c r="J4" s="21"/>
      <c r="L4" s="21"/>
      <c r="M4" s="16"/>
    </row>
    <row r="5" spans="1:62" ht="18.399999999999999" customHeight="1" x14ac:dyDescent="0.15">
      <c r="A5" s="8" t="s">
        <v>1616</v>
      </c>
      <c r="B5" s="2" t="s">
        <v>184</v>
      </c>
      <c r="C5" s="21">
        <v>2</v>
      </c>
      <c r="D5" s="2" t="s">
        <v>2194</v>
      </c>
      <c r="E5" s="21"/>
      <c r="F5" s="21"/>
      <c r="G5" s="21"/>
      <c r="H5" s="21"/>
      <c r="I5" s="21"/>
      <c r="J5" s="21"/>
      <c r="K5" s="21"/>
      <c r="L5" s="21"/>
      <c r="M5" s="16"/>
      <c r="BJ5" s="33" t="str">
        <f>HYPERLINK("#내역서!A21","AC10 →")</f>
        <v>AC10 →</v>
      </c>
    </row>
    <row r="6" spans="1:62" ht="18.399999999999999" customHeight="1" x14ac:dyDescent="0.15">
      <c r="A6" s="8" t="s">
        <v>1355</v>
      </c>
      <c r="B6" s="2" t="s">
        <v>2323</v>
      </c>
      <c r="C6" s="21">
        <v>2</v>
      </c>
      <c r="D6" s="2" t="s">
        <v>2194</v>
      </c>
      <c r="E6" s="21"/>
      <c r="F6" s="21"/>
      <c r="G6" s="21"/>
      <c r="H6" s="21"/>
      <c r="I6" s="21"/>
      <c r="J6" s="21"/>
      <c r="K6" s="21"/>
      <c r="L6" s="21"/>
      <c r="M6" s="16"/>
      <c r="BJ6" s="33" t="str">
        <f>HYPERLINK("#내역서!A24","AC20 →")</f>
        <v>AC20 →</v>
      </c>
    </row>
    <row r="7" spans="1:62" ht="18.399999999999999" customHeight="1" x14ac:dyDescent="0.15">
      <c r="A7" s="8" t="s">
        <v>1615</v>
      </c>
      <c r="B7" s="2" t="s">
        <v>1975</v>
      </c>
      <c r="C7" s="21">
        <v>2</v>
      </c>
      <c r="D7" s="2" t="s">
        <v>2194</v>
      </c>
      <c r="E7" s="21"/>
      <c r="F7" s="21"/>
      <c r="G7" s="21"/>
      <c r="H7" s="21"/>
      <c r="I7" s="21"/>
      <c r="J7" s="21"/>
      <c r="K7" s="21"/>
      <c r="L7" s="21"/>
      <c r="M7" s="16"/>
      <c r="BJ7" s="33" t="str">
        <f>HYPERLINK("#내역서!A27","AC30 →")</f>
        <v>AC30 →</v>
      </c>
    </row>
    <row r="8" spans="1:62" ht="18.399999999999999" customHeight="1" x14ac:dyDescent="0.15">
      <c r="A8" s="8" t="s">
        <v>1733</v>
      </c>
      <c r="B8" s="2" t="s">
        <v>2323</v>
      </c>
      <c r="C8" s="21">
        <v>2</v>
      </c>
      <c r="D8" s="2" t="s">
        <v>2194</v>
      </c>
      <c r="E8" s="21"/>
      <c r="F8" s="21"/>
      <c r="G8" s="21"/>
      <c r="H8" s="21"/>
      <c r="I8" s="21"/>
      <c r="J8" s="21"/>
      <c r="K8" s="21"/>
      <c r="L8" s="21"/>
      <c r="M8" s="16"/>
      <c r="BJ8" s="33" t="str">
        <f>HYPERLINK("#내역서!A30","AC40 →")</f>
        <v>AC40 →</v>
      </c>
    </row>
    <row r="9" spans="1:62" ht="18.399999999999999" customHeight="1" x14ac:dyDescent="0.15">
      <c r="A9" s="8" t="s">
        <v>782</v>
      </c>
      <c r="B9" s="2" t="s">
        <v>2323</v>
      </c>
      <c r="C9" s="21">
        <v>1</v>
      </c>
      <c r="D9" s="2" t="s">
        <v>1831</v>
      </c>
      <c r="E9" s="1"/>
      <c r="F9" s="21"/>
      <c r="G9" s="1"/>
      <c r="H9" s="21"/>
      <c r="I9" s="1"/>
      <c r="J9" s="21"/>
      <c r="K9" s="21"/>
      <c r="L9" s="21"/>
      <c r="M9" s="16"/>
    </row>
    <row r="10" spans="1:62" ht="18.399999999999999" customHeight="1" x14ac:dyDescent="0.15">
      <c r="A10" s="8" t="s">
        <v>272</v>
      </c>
      <c r="B10" s="2" t="s">
        <v>2374</v>
      </c>
      <c r="C10" s="21">
        <v>1</v>
      </c>
      <c r="D10" s="2" t="s">
        <v>1831</v>
      </c>
      <c r="E10" s="1"/>
      <c r="F10" s="21"/>
      <c r="G10" s="1"/>
      <c r="H10" s="21"/>
      <c r="I10" s="1"/>
      <c r="J10" s="21"/>
      <c r="K10" s="21"/>
      <c r="L10" s="21"/>
      <c r="M10" s="16"/>
    </row>
    <row r="11" spans="1:62" ht="18.399999999999999" customHeight="1" x14ac:dyDescent="0.15">
      <c r="A11" s="8" t="s">
        <v>1947</v>
      </c>
      <c r="B11" s="2" t="s">
        <v>1679</v>
      </c>
      <c r="C11" s="21">
        <v>1</v>
      </c>
      <c r="D11" s="2" t="s">
        <v>1831</v>
      </c>
      <c r="E11" s="1"/>
      <c r="F11" s="21"/>
      <c r="G11" s="1"/>
      <c r="H11" s="21"/>
      <c r="I11" s="1"/>
      <c r="J11" s="21"/>
      <c r="K11" s="21"/>
      <c r="L11" s="21"/>
      <c r="M11" s="16"/>
    </row>
    <row r="12" spans="1:62" ht="18.399999999999999" customHeight="1" x14ac:dyDescent="0.15">
      <c r="A12" s="8" t="s">
        <v>442</v>
      </c>
      <c r="B12" s="2" t="s">
        <v>1223</v>
      </c>
      <c r="C12" s="21">
        <v>1</v>
      </c>
      <c r="D12" s="2" t="s">
        <v>1831</v>
      </c>
      <c r="E12" s="1"/>
      <c r="F12" s="21"/>
      <c r="G12" s="1"/>
      <c r="H12" s="21"/>
      <c r="I12" s="1"/>
      <c r="J12" s="21"/>
      <c r="K12" s="21"/>
      <c r="L12" s="21"/>
      <c r="M12" s="16"/>
    </row>
    <row r="13" spans="1:62" ht="18.399999999999999" customHeight="1" x14ac:dyDescent="0.15">
      <c r="A13" s="8" t="s">
        <v>721</v>
      </c>
      <c r="B13" s="2" t="s">
        <v>1372</v>
      </c>
      <c r="C13" s="21">
        <v>1</v>
      </c>
      <c r="D13" s="2" t="s">
        <v>1831</v>
      </c>
      <c r="E13" s="1"/>
      <c r="F13" s="21"/>
      <c r="G13" s="1"/>
      <c r="H13" s="21"/>
      <c r="I13" s="1"/>
      <c r="J13" s="21"/>
      <c r="K13" s="21"/>
      <c r="L13" s="21"/>
      <c r="M13" s="16"/>
    </row>
    <row r="14" spans="1:62" ht="18.399999999999999" customHeight="1" x14ac:dyDescent="0.15">
      <c r="A14" s="8" t="s">
        <v>646</v>
      </c>
      <c r="B14" s="2" t="s">
        <v>1299</v>
      </c>
      <c r="C14" s="21">
        <v>1</v>
      </c>
      <c r="D14" s="2" t="s">
        <v>1831</v>
      </c>
      <c r="E14" s="1"/>
      <c r="F14" s="21"/>
      <c r="G14" s="1"/>
      <c r="H14" s="21"/>
      <c r="I14" s="1"/>
      <c r="J14" s="21"/>
      <c r="K14" s="21"/>
      <c r="L14" s="21"/>
      <c r="M14" s="16"/>
    </row>
    <row r="15" spans="1:62" ht="18.399999999999999" customHeight="1" x14ac:dyDescent="0.15">
      <c r="A15" s="8" t="s">
        <v>408</v>
      </c>
      <c r="B15" s="2" t="s">
        <v>1394</v>
      </c>
      <c r="C15" s="21">
        <v>1</v>
      </c>
      <c r="D15" s="2" t="s">
        <v>1831</v>
      </c>
      <c r="E15" s="1"/>
      <c r="F15" s="21"/>
      <c r="G15" s="1"/>
      <c r="H15" s="21"/>
      <c r="I15" s="1"/>
      <c r="J15" s="21"/>
      <c r="K15" s="21"/>
      <c r="L15" s="21"/>
      <c r="M15" s="16"/>
    </row>
    <row r="16" spans="1:62" ht="18.399999999999999" customHeight="1" x14ac:dyDescent="0.15">
      <c r="A16" s="8" t="s">
        <v>2181</v>
      </c>
      <c r="B16" s="2" t="s">
        <v>2323</v>
      </c>
      <c r="C16" s="21">
        <v>1</v>
      </c>
      <c r="D16" s="2" t="s">
        <v>1831</v>
      </c>
      <c r="E16" s="1"/>
      <c r="F16" s="21"/>
      <c r="G16" s="1"/>
      <c r="H16" s="21"/>
      <c r="I16" s="1"/>
      <c r="J16" s="21"/>
      <c r="K16" s="21"/>
      <c r="L16" s="21"/>
      <c r="M16" s="16"/>
    </row>
    <row r="17" spans="1:62" ht="18.399999999999999" customHeight="1" x14ac:dyDescent="0.15">
      <c r="A17" s="8" t="s">
        <v>1032</v>
      </c>
      <c r="B17" s="2" t="s">
        <v>2323</v>
      </c>
      <c r="C17" s="2"/>
      <c r="D17" s="2" t="s">
        <v>2323</v>
      </c>
      <c r="E17" s="1"/>
      <c r="F17" s="21"/>
      <c r="G17" s="1"/>
      <c r="H17" s="21"/>
      <c r="I17" s="1"/>
      <c r="J17" s="21"/>
      <c r="K17" s="21"/>
      <c r="L17" s="21"/>
      <c r="M17" s="16"/>
    </row>
    <row r="18" spans="1:62" ht="18.399999999999999" customHeight="1" x14ac:dyDescent="0.15">
      <c r="A18" s="8" t="s">
        <v>2276</v>
      </c>
      <c r="B18" s="2" t="s">
        <v>421</v>
      </c>
      <c r="C18" s="21">
        <v>1</v>
      </c>
      <c r="D18" s="2" t="s">
        <v>1831</v>
      </c>
      <c r="E18" s="1"/>
      <c r="F18" s="21"/>
      <c r="G18" s="1"/>
      <c r="H18" s="21"/>
      <c r="I18" s="1"/>
      <c r="J18" s="21"/>
      <c r="K18" s="21"/>
      <c r="L18" s="21"/>
      <c r="M18" s="16"/>
    </row>
    <row r="19" spans="1:62" ht="18.399999999999999" customHeight="1" x14ac:dyDescent="0.15">
      <c r="A19" s="8" t="s">
        <v>2055</v>
      </c>
      <c r="B19" s="2" t="s">
        <v>2323</v>
      </c>
      <c r="C19" s="2"/>
      <c r="D19" s="2" t="s">
        <v>2323</v>
      </c>
      <c r="E19" s="1"/>
      <c r="F19" s="21"/>
      <c r="G19" s="1"/>
      <c r="H19" s="21"/>
      <c r="I19" s="1"/>
      <c r="J19" s="21"/>
      <c r="K19" s="21"/>
      <c r="L19" s="21"/>
      <c r="M19" s="16"/>
    </row>
    <row r="20" spans="1:62" ht="18.399999999999999" customHeight="1" x14ac:dyDescent="0.15">
      <c r="A20" s="8" t="s">
        <v>2323</v>
      </c>
      <c r="B20" s="2" t="s">
        <v>2323</v>
      </c>
      <c r="C20" s="2"/>
      <c r="D20" s="2" t="s">
        <v>2323</v>
      </c>
      <c r="E20" s="1"/>
      <c r="F20" s="21"/>
      <c r="G20" s="1"/>
      <c r="H20" s="21"/>
      <c r="I20" s="1"/>
      <c r="J20" s="21"/>
      <c r="K20" s="21"/>
      <c r="L20" s="21"/>
      <c r="M20" s="16"/>
    </row>
    <row r="21" spans="1:62" ht="18.399999999999999" customHeight="1" x14ac:dyDescent="0.15">
      <c r="A21" s="8" t="s">
        <v>1181</v>
      </c>
      <c r="B21" s="2" t="s">
        <v>1297</v>
      </c>
      <c r="C21" s="21">
        <v>0</v>
      </c>
      <c r="D21" s="2" t="s">
        <v>2323</v>
      </c>
      <c r="E21" s="1"/>
      <c r="F21" s="21"/>
      <c r="G21" s="1"/>
      <c r="H21" s="21"/>
      <c r="I21" s="1"/>
      <c r="J21" s="21"/>
      <c r="K21" s="1"/>
      <c r="L21" s="21"/>
      <c r="M21" s="16"/>
    </row>
    <row r="22" spans="1:62" ht="18.399999999999999" customHeight="1" x14ac:dyDescent="0.15">
      <c r="A22" s="8" t="s">
        <v>2222</v>
      </c>
      <c r="B22" s="2" t="s">
        <v>2323</v>
      </c>
      <c r="C22" s="21">
        <v>1</v>
      </c>
      <c r="D22" s="2" t="s">
        <v>2194</v>
      </c>
      <c r="E22" s="21"/>
      <c r="F22" s="21"/>
      <c r="G22" s="21"/>
      <c r="H22" s="21"/>
      <c r="I22" s="21"/>
      <c r="J22" s="21"/>
      <c r="K22" s="21"/>
      <c r="L22" s="21"/>
      <c r="M22" s="16"/>
      <c r="BJ22" s="33" t="str">
        <f>HYPERLINK("#일위대가목록!A3","SC3000 →")</f>
        <v>SC3000 →</v>
      </c>
    </row>
    <row r="23" spans="1:62" ht="18.399999999999999" customHeight="1" x14ac:dyDescent="0.15">
      <c r="A23" s="8" t="s">
        <v>2323</v>
      </c>
      <c r="B23" s="2" t="s">
        <v>2323</v>
      </c>
      <c r="C23" s="2"/>
      <c r="D23" s="2" t="s">
        <v>2323</v>
      </c>
      <c r="E23" s="1"/>
      <c r="F23" s="21"/>
      <c r="G23" s="1"/>
      <c r="H23" s="21"/>
      <c r="I23" s="1"/>
      <c r="J23" s="21"/>
      <c r="K23" s="21"/>
      <c r="L23" s="21"/>
      <c r="M23" s="16"/>
    </row>
    <row r="24" spans="1:62" ht="18.399999999999999" customHeight="1" x14ac:dyDescent="0.15">
      <c r="A24" s="8" t="s">
        <v>296</v>
      </c>
      <c r="B24" s="2" t="s">
        <v>1297</v>
      </c>
      <c r="C24" s="21">
        <v>0</v>
      </c>
      <c r="D24" s="2" t="s">
        <v>2323</v>
      </c>
      <c r="E24" s="1"/>
      <c r="F24" s="21"/>
      <c r="G24" s="1"/>
      <c r="H24" s="21"/>
      <c r="I24" s="1"/>
      <c r="J24" s="21"/>
      <c r="K24" s="1"/>
      <c r="L24" s="21"/>
      <c r="M24" s="16"/>
    </row>
    <row r="25" spans="1:62" ht="18.399999999999999" customHeight="1" x14ac:dyDescent="0.15">
      <c r="A25" s="8" t="s">
        <v>2065</v>
      </c>
      <c r="B25" s="2" t="s">
        <v>2323</v>
      </c>
      <c r="C25" s="21">
        <v>1</v>
      </c>
      <c r="D25" s="2" t="s">
        <v>2194</v>
      </c>
      <c r="E25" s="21"/>
      <c r="F25" s="21"/>
      <c r="G25" s="21"/>
      <c r="H25" s="21"/>
      <c r="I25" s="21"/>
      <c r="J25" s="21"/>
      <c r="K25" s="21"/>
      <c r="L25" s="21"/>
      <c r="M25" s="16"/>
      <c r="BJ25" s="33" t="str">
        <f>HYPERLINK("#일위대가목록!A4","SC3000_2 →")</f>
        <v>SC3000_2 →</v>
      </c>
    </row>
    <row r="26" spans="1:62" ht="18.399999999999999" customHeight="1" x14ac:dyDescent="0.15">
      <c r="A26" s="8" t="s">
        <v>2323</v>
      </c>
      <c r="B26" s="2" t="s">
        <v>2323</v>
      </c>
      <c r="C26" s="2"/>
      <c r="D26" s="2" t="s">
        <v>2323</v>
      </c>
      <c r="E26" s="1"/>
      <c r="F26" s="21"/>
      <c r="G26" s="1"/>
      <c r="H26" s="21"/>
      <c r="I26" s="1"/>
      <c r="J26" s="21"/>
      <c r="K26" s="21"/>
      <c r="L26" s="21"/>
      <c r="M26" s="16"/>
    </row>
    <row r="27" spans="1:62" ht="18.399999999999999" customHeight="1" x14ac:dyDescent="0.15">
      <c r="A27" s="8" t="s">
        <v>661</v>
      </c>
      <c r="B27" s="2" t="s">
        <v>539</v>
      </c>
      <c r="C27" s="21">
        <v>0</v>
      </c>
      <c r="D27" s="2" t="s">
        <v>2323</v>
      </c>
      <c r="E27" s="1"/>
      <c r="F27" s="21"/>
      <c r="G27" s="1"/>
      <c r="H27" s="21"/>
      <c r="I27" s="1"/>
      <c r="J27" s="21"/>
      <c r="K27" s="1"/>
      <c r="L27" s="21"/>
      <c r="M27" s="16"/>
    </row>
    <row r="28" spans="1:62" ht="18.399999999999999" customHeight="1" x14ac:dyDescent="0.15">
      <c r="A28" s="8" t="s">
        <v>2203</v>
      </c>
      <c r="B28" s="2" t="s">
        <v>2323</v>
      </c>
      <c r="C28" s="21">
        <v>1</v>
      </c>
      <c r="D28" s="2" t="s">
        <v>2194</v>
      </c>
      <c r="E28" s="21"/>
      <c r="F28" s="21"/>
      <c r="G28" s="21"/>
      <c r="H28" s="21"/>
      <c r="I28" s="21"/>
      <c r="J28" s="21"/>
      <c r="K28" s="21"/>
      <c r="L28" s="21"/>
      <c r="M28" s="16"/>
      <c r="BJ28" s="33" t="str">
        <f>HYPERLINK("#일위대가목록!A5","SC3000_3 →")</f>
        <v>SC3000_3 →</v>
      </c>
    </row>
    <row r="29" spans="1:62" ht="18.399999999999999" customHeight="1" x14ac:dyDescent="0.15">
      <c r="A29" s="8" t="s">
        <v>2323</v>
      </c>
      <c r="B29" s="2" t="s">
        <v>2323</v>
      </c>
      <c r="C29" s="2"/>
      <c r="D29" s="2" t="s">
        <v>2323</v>
      </c>
      <c r="E29" s="1"/>
      <c r="F29" s="21"/>
      <c r="G29" s="1"/>
      <c r="H29" s="21"/>
      <c r="I29" s="1"/>
      <c r="J29" s="21"/>
      <c r="K29" s="21"/>
      <c r="L29" s="21"/>
      <c r="M29" s="16"/>
    </row>
    <row r="30" spans="1:62" ht="18.399999999999999" customHeight="1" x14ac:dyDescent="0.15">
      <c r="A30" s="8" t="s">
        <v>128</v>
      </c>
      <c r="B30" s="2" t="s">
        <v>539</v>
      </c>
      <c r="C30" s="21">
        <v>0</v>
      </c>
      <c r="D30" s="2" t="s">
        <v>2323</v>
      </c>
      <c r="E30" s="1"/>
      <c r="F30" s="21"/>
      <c r="G30" s="1"/>
      <c r="H30" s="21"/>
      <c r="I30" s="1"/>
      <c r="J30" s="21"/>
      <c r="K30" s="1"/>
      <c r="L30" s="21"/>
      <c r="M30" s="16"/>
    </row>
    <row r="31" spans="1:62" ht="18.399999999999999" customHeight="1" x14ac:dyDescent="0.15">
      <c r="A31" s="8" t="s">
        <v>2027</v>
      </c>
      <c r="B31" s="2" t="s">
        <v>2323</v>
      </c>
      <c r="C31" s="21">
        <v>1</v>
      </c>
      <c r="D31" s="2" t="s">
        <v>2194</v>
      </c>
      <c r="E31" s="21"/>
      <c r="F31" s="21"/>
      <c r="G31" s="21"/>
      <c r="H31" s="21"/>
      <c r="I31" s="21"/>
      <c r="J31" s="21"/>
      <c r="K31" s="21"/>
      <c r="L31" s="21"/>
      <c r="M31" s="16"/>
      <c r="BJ31" s="33" t="str">
        <f>HYPERLINK("#일위대가목록!A6","SC3000_5 →")</f>
        <v>SC3000_5 →</v>
      </c>
    </row>
    <row r="32" spans="1:62" ht="18.399999999999999" customHeight="1" x14ac:dyDescent="0.15">
      <c r="A32" s="8" t="s">
        <v>2323</v>
      </c>
      <c r="B32" s="2" t="s">
        <v>2323</v>
      </c>
      <c r="C32" s="2"/>
      <c r="D32" s="2" t="s">
        <v>2323</v>
      </c>
      <c r="E32" s="1"/>
      <c r="F32" s="21"/>
      <c r="G32" s="1"/>
      <c r="H32" s="21"/>
      <c r="I32" s="1"/>
      <c r="J32" s="21"/>
      <c r="K32" s="21"/>
      <c r="L32" s="21"/>
      <c r="M32" s="16"/>
    </row>
    <row r="33" spans="1:13" ht="18.399999999999999" customHeight="1" x14ac:dyDescent="0.15">
      <c r="A33" s="47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9"/>
    </row>
  </sheetData>
  <mergeCells count="9">
    <mergeCell ref="I2:J2"/>
    <mergeCell ref="K2:L2"/>
    <mergeCell ref="M2:M3"/>
    <mergeCell ref="A2:A3"/>
    <mergeCell ref="B2:B3"/>
    <mergeCell ref="C2:C3"/>
    <mergeCell ref="D2:D3"/>
    <mergeCell ref="E2:F2"/>
    <mergeCell ref="G2:H2"/>
  </mergeCells>
  <phoneticPr fontId="4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2"/>
  <sheetViews>
    <sheetView workbookViewId="0">
      <selection activeCell="F12" sqref="F12"/>
    </sheetView>
  </sheetViews>
  <sheetFormatPr defaultRowHeight="18.399999999999999" customHeight="1" x14ac:dyDescent="0.15"/>
  <cols>
    <col min="1" max="1" width="25" customWidth="1"/>
    <col min="2" max="2" width="20" customWidth="1"/>
    <col min="3" max="3" width="8" customWidth="1"/>
    <col min="4" max="4" width="5" customWidth="1"/>
    <col min="5" max="5" width="13" customWidth="1"/>
    <col min="6" max="8" width="12" customWidth="1"/>
    <col min="9" max="9" width="10" customWidth="1"/>
    <col min="10" max="23" width="0" hidden="1" customWidth="1"/>
  </cols>
  <sheetData>
    <row r="1" spans="1:25" ht="18.399999999999999" customHeight="1" x14ac:dyDescent="0.15">
      <c r="A1" t="s">
        <v>1509</v>
      </c>
    </row>
    <row r="2" spans="1:25" ht="18.399999999999999" customHeight="1" x14ac:dyDescent="0.15">
      <c r="A2" s="13" t="s">
        <v>369</v>
      </c>
      <c r="B2" s="14" t="s">
        <v>864</v>
      </c>
      <c r="C2" s="14" t="s">
        <v>54</v>
      </c>
      <c r="D2" s="14" t="s">
        <v>2163</v>
      </c>
      <c r="E2" s="14" t="s">
        <v>1571</v>
      </c>
      <c r="F2" s="14" t="s">
        <v>930</v>
      </c>
      <c r="G2" s="14" t="s">
        <v>149</v>
      </c>
      <c r="H2" s="14" t="s">
        <v>2231</v>
      </c>
      <c r="I2" s="15" t="s">
        <v>571</v>
      </c>
      <c r="T2" s="1" t="s">
        <v>1407</v>
      </c>
      <c r="U2" s="1" t="s">
        <v>1954</v>
      </c>
      <c r="V2" s="1" t="s">
        <v>1904</v>
      </c>
      <c r="W2" s="1" t="s">
        <v>711</v>
      </c>
      <c r="Y2" s="1" t="s">
        <v>502</v>
      </c>
    </row>
    <row r="3" spans="1:25" ht="18.399999999999999" customHeight="1" x14ac:dyDescent="0.15">
      <c r="A3" s="8" t="s">
        <v>879</v>
      </c>
      <c r="B3" s="2" t="s">
        <v>1297</v>
      </c>
      <c r="C3" s="2">
        <v>1</v>
      </c>
      <c r="D3" s="2" t="s">
        <v>2194</v>
      </c>
      <c r="E3" s="21"/>
      <c r="F3" s="21"/>
      <c r="G3" s="21"/>
      <c r="H3" s="21"/>
      <c r="I3" s="16"/>
      <c r="J3" t="s">
        <v>2323</v>
      </c>
      <c r="K3" t="s">
        <v>270</v>
      </c>
      <c r="L3" t="s">
        <v>1931</v>
      </c>
      <c r="W3" s="21">
        <v>39269790</v>
      </c>
      <c r="Y3" s="6" t="b">
        <f t="shared" ref="Y3:Y42" si="0">EXACT($H3,$W3)</f>
        <v>0</v>
      </c>
    </row>
    <row r="4" spans="1:25" ht="18.399999999999999" customHeight="1" x14ac:dyDescent="0.15">
      <c r="A4" s="8" t="s">
        <v>210</v>
      </c>
      <c r="B4" s="2" t="s">
        <v>1297</v>
      </c>
      <c r="C4" s="2">
        <v>1</v>
      </c>
      <c r="D4" s="2" t="s">
        <v>2194</v>
      </c>
      <c r="E4" s="21"/>
      <c r="F4" s="21"/>
      <c r="G4" s="21"/>
      <c r="H4" s="21"/>
      <c r="I4" s="16"/>
      <c r="J4" t="s">
        <v>2323</v>
      </c>
      <c r="K4" t="s">
        <v>2245</v>
      </c>
      <c r="L4" t="s">
        <v>1931</v>
      </c>
      <c r="W4" s="21">
        <v>1415478</v>
      </c>
      <c r="Y4" s="6" t="b">
        <f t="shared" si="0"/>
        <v>0</v>
      </c>
    </row>
    <row r="5" spans="1:25" ht="18.399999999999999" customHeight="1" x14ac:dyDescent="0.15">
      <c r="A5" s="8" t="s">
        <v>2082</v>
      </c>
      <c r="B5" s="2" t="s">
        <v>539</v>
      </c>
      <c r="C5" s="2">
        <v>1</v>
      </c>
      <c r="D5" s="2" t="s">
        <v>2194</v>
      </c>
      <c r="E5" s="21"/>
      <c r="F5" s="21"/>
      <c r="G5" s="21"/>
      <c r="H5" s="21"/>
      <c r="I5" s="16"/>
      <c r="J5" t="s">
        <v>2323</v>
      </c>
      <c r="K5" t="s">
        <v>989</v>
      </c>
      <c r="L5" t="s">
        <v>1931</v>
      </c>
      <c r="W5" s="21">
        <v>41798690</v>
      </c>
      <c r="Y5" s="6" t="b">
        <f t="shared" si="0"/>
        <v>0</v>
      </c>
    </row>
    <row r="6" spans="1:25" ht="18.399999999999999" customHeight="1" x14ac:dyDescent="0.15">
      <c r="A6" s="8" t="s">
        <v>1939</v>
      </c>
      <c r="B6" s="2" t="s">
        <v>539</v>
      </c>
      <c r="C6" s="2">
        <v>1</v>
      </c>
      <c r="D6" s="2" t="s">
        <v>2194</v>
      </c>
      <c r="E6" s="21"/>
      <c r="F6" s="21"/>
      <c r="G6" s="21"/>
      <c r="H6" s="21"/>
      <c r="I6" s="16"/>
      <c r="J6" t="s">
        <v>2323</v>
      </c>
      <c r="K6" t="s">
        <v>835</v>
      </c>
      <c r="L6" t="s">
        <v>1931</v>
      </c>
      <c r="W6" s="21">
        <v>1452228</v>
      </c>
      <c r="Y6" s="6" t="b">
        <f t="shared" si="0"/>
        <v>0</v>
      </c>
    </row>
    <row r="7" spans="1:25" ht="18.399999999999999" customHeight="1" x14ac:dyDescent="0.15">
      <c r="A7" s="8" t="s">
        <v>2195</v>
      </c>
      <c r="B7" s="2" t="s">
        <v>2261</v>
      </c>
      <c r="C7" s="2">
        <v>1</v>
      </c>
      <c r="D7" s="2" t="s">
        <v>1642</v>
      </c>
      <c r="E7" s="21"/>
      <c r="F7" s="21"/>
      <c r="G7" s="21"/>
      <c r="H7" s="21"/>
      <c r="I7" s="16"/>
      <c r="J7" t="s">
        <v>2323</v>
      </c>
      <c r="K7" t="s">
        <v>1653</v>
      </c>
      <c r="L7" t="s">
        <v>1931</v>
      </c>
      <c r="W7" s="21">
        <v>23960</v>
      </c>
      <c r="Y7" s="6" t="b">
        <f t="shared" si="0"/>
        <v>0</v>
      </c>
    </row>
    <row r="8" spans="1:25" ht="18.399999999999999" customHeight="1" x14ac:dyDescent="0.15">
      <c r="A8" s="8" t="s">
        <v>323</v>
      </c>
      <c r="B8" s="2" t="s">
        <v>1203</v>
      </c>
      <c r="C8" s="2">
        <v>1</v>
      </c>
      <c r="D8" s="2" t="s">
        <v>777</v>
      </c>
      <c r="E8" s="21"/>
      <c r="F8" s="21"/>
      <c r="G8" s="21"/>
      <c r="H8" s="21"/>
      <c r="I8" s="16"/>
      <c r="J8" t="s">
        <v>2323</v>
      </c>
      <c r="K8" t="s">
        <v>565</v>
      </c>
      <c r="L8" t="s">
        <v>1931</v>
      </c>
      <c r="W8" s="21">
        <v>825598</v>
      </c>
      <c r="Y8" s="6" t="b">
        <f t="shared" si="0"/>
        <v>0</v>
      </c>
    </row>
    <row r="9" spans="1:25" ht="18.399999999999999" customHeight="1" x14ac:dyDescent="0.15">
      <c r="A9" s="8" t="s">
        <v>1949</v>
      </c>
      <c r="B9" s="2" t="s">
        <v>375</v>
      </c>
      <c r="C9" s="2">
        <v>1</v>
      </c>
      <c r="D9" s="2" t="s">
        <v>777</v>
      </c>
      <c r="E9" s="21"/>
      <c r="F9" s="21"/>
      <c r="G9" s="21"/>
      <c r="H9" s="21"/>
      <c r="I9" s="16"/>
      <c r="J9" t="s">
        <v>2323</v>
      </c>
      <c r="K9" t="s">
        <v>1065</v>
      </c>
      <c r="L9" t="s">
        <v>1931</v>
      </c>
      <c r="W9" s="21">
        <v>34954</v>
      </c>
      <c r="Y9" s="6" t="b">
        <f t="shared" si="0"/>
        <v>0</v>
      </c>
    </row>
    <row r="10" spans="1:25" ht="18.399999999999999" customHeight="1" x14ac:dyDescent="0.15">
      <c r="A10" s="8" t="s">
        <v>1342</v>
      </c>
      <c r="B10" s="2" t="s">
        <v>731</v>
      </c>
      <c r="C10" s="2">
        <v>1</v>
      </c>
      <c r="D10" s="2" t="s">
        <v>777</v>
      </c>
      <c r="E10" s="21"/>
      <c r="F10" s="21"/>
      <c r="G10" s="21"/>
      <c r="H10" s="21"/>
      <c r="I10" s="16"/>
      <c r="J10" t="s">
        <v>2323</v>
      </c>
      <c r="K10" t="s">
        <v>396</v>
      </c>
      <c r="L10" t="s">
        <v>1931</v>
      </c>
      <c r="W10" s="21">
        <v>2301471</v>
      </c>
      <c r="Y10" s="6" t="b">
        <f t="shared" si="0"/>
        <v>0</v>
      </c>
    </row>
    <row r="11" spans="1:25" ht="18.399999999999999" customHeight="1" x14ac:dyDescent="0.15">
      <c r="A11" s="8" t="s">
        <v>540</v>
      </c>
      <c r="B11" s="2" t="s">
        <v>558</v>
      </c>
      <c r="C11" s="2">
        <v>1</v>
      </c>
      <c r="D11" s="2" t="s">
        <v>162</v>
      </c>
      <c r="E11" s="21"/>
      <c r="F11" s="21"/>
      <c r="G11" s="21"/>
      <c r="H11" s="21"/>
      <c r="I11" s="16"/>
      <c r="J11" t="s">
        <v>2323</v>
      </c>
      <c r="K11" t="s">
        <v>1481</v>
      </c>
      <c r="L11" t="s">
        <v>1931</v>
      </c>
      <c r="W11" s="21">
        <v>432185</v>
      </c>
      <c r="Y11" s="6" t="b">
        <f t="shared" si="0"/>
        <v>0</v>
      </c>
    </row>
    <row r="12" spans="1:25" ht="18.399999999999999" customHeight="1" x14ac:dyDescent="0.15">
      <c r="A12" s="8" t="s">
        <v>1927</v>
      </c>
      <c r="B12" s="2" t="s">
        <v>558</v>
      </c>
      <c r="C12" s="2">
        <v>1</v>
      </c>
      <c r="D12" s="2" t="s">
        <v>162</v>
      </c>
      <c r="E12" s="21"/>
      <c r="F12" s="21"/>
      <c r="G12" s="21"/>
      <c r="H12" s="21"/>
      <c r="I12" s="16"/>
      <c r="J12" t="s">
        <v>2323</v>
      </c>
      <c r="K12" t="s">
        <v>42</v>
      </c>
      <c r="L12" t="s">
        <v>1931</v>
      </c>
      <c r="W12" s="21">
        <v>5290101</v>
      </c>
      <c r="Y12" s="6" t="b">
        <f t="shared" si="0"/>
        <v>0</v>
      </c>
    </row>
    <row r="13" spans="1:25" ht="18.399999999999999" customHeight="1" x14ac:dyDescent="0.15">
      <c r="A13" s="8" t="s">
        <v>55</v>
      </c>
      <c r="B13" s="2" t="s">
        <v>1980</v>
      </c>
      <c r="C13" s="2">
        <v>1</v>
      </c>
      <c r="D13" s="2" t="s">
        <v>1680</v>
      </c>
      <c r="E13" s="21"/>
      <c r="F13" s="21"/>
      <c r="G13" s="21"/>
      <c r="H13" s="21"/>
      <c r="I13" s="16"/>
      <c r="J13" t="s">
        <v>2323</v>
      </c>
      <c r="K13" t="s">
        <v>1797</v>
      </c>
      <c r="L13" t="s">
        <v>1931</v>
      </c>
      <c r="W13" s="21">
        <v>33803</v>
      </c>
      <c r="Y13" s="6" t="b">
        <f t="shared" si="0"/>
        <v>0</v>
      </c>
    </row>
    <row r="14" spans="1:25" ht="18.399999999999999" customHeight="1" x14ac:dyDescent="0.15">
      <c r="A14" s="8" t="s">
        <v>334</v>
      </c>
      <c r="B14" s="2" t="s">
        <v>662</v>
      </c>
      <c r="C14" s="2">
        <v>1</v>
      </c>
      <c r="D14" s="2" t="s">
        <v>1680</v>
      </c>
      <c r="E14" s="21"/>
      <c r="F14" s="21"/>
      <c r="G14" s="21"/>
      <c r="H14" s="21"/>
      <c r="I14" s="16"/>
      <c r="J14" t="s">
        <v>2323</v>
      </c>
      <c r="K14" t="s">
        <v>1025</v>
      </c>
      <c r="L14" t="s">
        <v>1931</v>
      </c>
      <c r="W14" s="21">
        <v>2464</v>
      </c>
      <c r="Y14" s="6" t="b">
        <f t="shared" si="0"/>
        <v>0</v>
      </c>
    </row>
    <row r="15" spans="1:25" ht="18.399999999999999" customHeight="1" x14ac:dyDescent="0.15">
      <c r="A15" s="8" t="s">
        <v>945</v>
      </c>
      <c r="B15" s="2" t="s">
        <v>2323</v>
      </c>
      <c r="C15" s="2">
        <v>1</v>
      </c>
      <c r="D15" s="2" t="s">
        <v>162</v>
      </c>
      <c r="E15" s="21"/>
      <c r="F15" s="21"/>
      <c r="G15" s="21"/>
      <c r="H15" s="21"/>
      <c r="I15" s="16"/>
      <c r="J15" t="s">
        <v>2323</v>
      </c>
      <c r="K15" t="s">
        <v>601</v>
      </c>
      <c r="L15" t="s">
        <v>1931</v>
      </c>
      <c r="W15" s="21">
        <v>783780</v>
      </c>
      <c r="Y15" s="6" t="b">
        <f t="shared" si="0"/>
        <v>0</v>
      </c>
    </row>
    <row r="16" spans="1:25" ht="18.399999999999999" customHeight="1" x14ac:dyDescent="0.15">
      <c r="A16" s="8" t="s">
        <v>1166</v>
      </c>
      <c r="B16" s="2" t="s">
        <v>1124</v>
      </c>
      <c r="C16" s="2">
        <v>1</v>
      </c>
      <c r="D16" s="2" t="s">
        <v>2194</v>
      </c>
      <c r="E16" s="21"/>
      <c r="F16" s="21"/>
      <c r="G16" s="21"/>
      <c r="H16" s="21"/>
      <c r="I16" s="16"/>
      <c r="J16" t="s">
        <v>2323</v>
      </c>
      <c r="K16" t="s">
        <v>1880</v>
      </c>
      <c r="L16" t="s">
        <v>1931</v>
      </c>
      <c r="W16" s="21">
        <v>1478055</v>
      </c>
      <c r="Y16" s="6" t="b">
        <f t="shared" si="0"/>
        <v>0</v>
      </c>
    </row>
    <row r="17" spans="1:25" ht="18.399999999999999" customHeight="1" x14ac:dyDescent="0.15">
      <c r="A17" s="8" t="s">
        <v>372</v>
      </c>
      <c r="B17" s="2" t="s">
        <v>1360</v>
      </c>
      <c r="C17" s="2">
        <v>1</v>
      </c>
      <c r="D17" s="2" t="s">
        <v>1976</v>
      </c>
      <c r="E17" s="21"/>
      <c r="F17" s="21"/>
      <c r="G17" s="21"/>
      <c r="H17" s="21"/>
      <c r="I17" s="16"/>
      <c r="J17" t="s">
        <v>2323</v>
      </c>
      <c r="K17" t="s">
        <v>1228</v>
      </c>
      <c r="L17" t="s">
        <v>1931</v>
      </c>
      <c r="W17" s="21">
        <v>2355506</v>
      </c>
      <c r="Y17" s="6" t="b">
        <f t="shared" si="0"/>
        <v>0</v>
      </c>
    </row>
    <row r="18" spans="1:25" ht="18.399999999999999" customHeight="1" x14ac:dyDescent="0.15">
      <c r="A18" s="8" t="s">
        <v>2066</v>
      </c>
      <c r="B18" s="2" t="s">
        <v>462</v>
      </c>
      <c r="C18" s="2">
        <v>1</v>
      </c>
      <c r="D18" s="2" t="s">
        <v>1059</v>
      </c>
      <c r="E18" s="21"/>
      <c r="F18" s="21"/>
      <c r="G18" s="21"/>
      <c r="H18" s="21"/>
      <c r="I18" s="16"/>
      <c r="J18" t="s">
        <v>2323</v>
      </c>
      <c r="K18" t="s">
        <v>376</v>
      </c>
      <c r="L18" t="s">
        <v>1931</v>
      </c>
      <c r="W18" s="21">
        <v>191903</v>
      </c>
      <c r="Y18" s="6" t="b">
        <f t="shared" si="0"/>
        <v>0</v>
      </c>
    </row>
    <row r="19" spans="1:25" ht="18.399999999999999" customHeight="1" x14ac:dyDescent="0.15">
      <c r="A19" s="8" t="s">
        <v>905</v>
      </c>
      <c r="B19" s="2" t="s">
        <v>357</v>
      </c>
      <c r="C19" s="2">
        <v>1</v>
      </c>
      <c r="D19" s="2" t="s">
        <v>857</v>
      </c>
      <c r="E19" s="21"/>
      <c r="F19" s="21"/>
      <c r="G19" s="21"/>
      <c r="H19" s="21"/>
      <c r="I19" s="16"/>
      <c r="J19" t="s">
        <v>2323</v>
      </c>
      <c r="K19" t="s">
        <v>1274</v>
      </c>
      <c r="L19" t="s">
        <v>1931</v>
      </c>
      <c r="W19" s="21">
        <v>16888</v>
      </c>
      <c r="Y19" s="6" t="b">
        <f t="shared" si="0"/>
        <v>0</v>
      </c>
    </row>
    <row r="20" spans="1:25" ht="18.399999999999999" customHeight="1" x14ac:dyDescent="0.15">
      <c r="A20" s="8" t="s">
        <v>1212</v>
      </c>
      <c r="B20" s="2" t="s">
        <v>2323</v>
      </c>
      <c r="C20" s="2">
        <v>1</v>
      </c>
      <c r="D20" s="2" t="s">
        <v>1435</v>
      </c>
      <c r="E20" s="21"/>
      <c r="F20" s="21"/>
      <c r="G20" s="21"/>
      <c r="H20" s="21"/>
      <c r="I20" s="16"/>
      <c r="J20" t="s">
        <v>2323</v>
      </c>
      <c r="K20" t="s">
        <v>1343</v>
      </c>
      <c r="L20" t="s">
        <v>1931</v>
      </c>
      <c r="W20" s="21">
        <v>97723</v>
      </c>
      <c r="Y20" s="6" t="b">
        <f t="shared" si="0"/>
        <v>0</v>
      </c>
    </row>
    <row r="21" spans="1:25" ht="18.399999999999999" customHeight="1" x14ac:dyDescent="0.15">
      <c r="A21" s="8" t="s">
        <v>108</v>
      </c>
      <c r="B21" s="2" t="s">
        <v>208</v>
      </c>
      <c r="C21" s="2">
        <v>1</v>
      </c>
      <c r="D21" s="2" t="s">
        <v>2284</v>
      </c>
      <c r="E21" s="21"/>
      <c r="F21" s="21"/>
      <c r="G21" s="21"/>
      <c r="H21" s="21"/>
      <c r="I21" s="16"/>
      <c r="J21" t="s">
        <v>2323</v>
      </c>
      <c r="K21" t="s">
        <v>2060</v>
      </c>
      <c r="L21" t="s">
        <v>1931</v>
      </c>
      <c r="W21" s="21">
        <v>1110766</v>
      </c>
      <c r="Y21" s="6" t="b">
        <f t="shared" si="0"/>
        <v>0</v>
      </c>
    </row>
    <row r="22" spans="1:25" ht="18.399999999999999" customHeight="1" x14ac:dyDescent="0.15">
      <c r="A22" s="8" t="s">
        <v>1399</v>
      </c>
      <c r="B22" s="2" t="s">
        <v>2323</v>
      </c>
      <c r="C22" s="2">
        <v>1</v>
      </c>
      <c r="D22" s="2" t="s">
        <v>777</v>
      </c>
      <c r="E22" s="21"/>
      <c r="F22" s="21"/>
      <c r="G22" s="21"/>
      <c r="H22" s="21"/>
      <c r="I22" s="16"/>
      <c r="J22" t="s">
        <v>2323</v>
      </c>
      <c r="K22" t="s">
        <v>32</v>
      </c>
      <c r="L22" t="s">
        <v>1931</v>
      </c>
      <c r="W22" s="21">
        <v>13743</v>
      </c>
      <c r="Y22" s="6" t="b">
        <f t="shared" si="0"/>
        <v>0</v>
      </c>
    </row>
    <row r="23" spans="1:25" ht="18.399999999999999" customHeight="1" x14ac:dyDescent="0.15">
      <c r="A23" s="8" t="s">
        <v>190</v>
      </c>
      <c r="B23" s="2" t="s">
        <v>1471</v>
      </c>
      <c r="C23" s="2">
        <v>1</v>
      </c>
      <c r="D23" s="2" t="s">
        <v>857</v>
      </c>
      <c r="E23" s="21"/>
      <c r="F23" s="21"/>
      <c r="G23" s="21"/>
      <c r="H23" s="21"/>
      <c r="I23" s="16"/>
      <c r="J23" t="s">
        <v>2323</v>
      </c>
      <c r="K23" t="s">
        <v>606</v>
      </c>
      <c r="L23" t="s">
        <v>1931</v>
      </c>
      <c r="W23" s="21">
        <v>10000</v>
      </c>
      <c r="Y23" s="6" t="b">
        <f t="shared" si="0"/>
        <v>0</v>
      </c>
    </row>
    <row r="24" spans="1:25" ht="18.399999999999999" customHeight="1" x14ac:dyDescent="0.15">
      <c r="A24" s="8" t="s">
        <v>201</v>
      </c>
      <c r="B24" s="2" t="s">
        <v>2286</v>
      </c>
      <c r="C24" s="2">
        <v>1</v>
      </c>
      <c r="D24" s="2" t="s">
        <v>857</v>
      </c>
      <c r="E24" s="21"/>
      <c r="F24" s="21"/>
      <c r="G24" s="21"/>
      <c r="H24" s="21"/>
      <c r="I24" s="16"/>
      <c r="J24" t="s">
        <v>2323</v>
      </c>
      <c r="K24" t="s">
        <v>1876</v>
      </c>
      <c r="L24" t="s">
        <v>1931</v>
      </c>
      <c r="W24" s="21">
        <v>12000</v>
      </c>
      <c r="Y24" s="6" t="b">
        <f t="shared" si="0"/>
        <v>0</v>
      </c>
    </row>
    <row r="25" spans="1:25" ht="18.399999999999999" customHeight="1" x14ac:dyDescent="0.15">
      <c r="A25" s="8" t="s">
        <v>2078</v>
      </c>
      <c r="B25" s="2" t="s">
        <v>1885</v>
      </c>
      <c r="C25" s="2">
        <v>1</v>
      </c>
      <c r="D25" s="2" t="s">
        <v>395</v>
      </c>
      <c r="E25" s="21"/>
      <c r="F25" s="21"/>
      <c r="G25" s="21"/>
      <c r="H25" s="21"/>
      <c r="I25" s="16"/>
      <c r="J25" t="s">
        <v>2323</v>
      </c>
      <c r="K25" t="s">
        <v>1004</v>
      </c>
      <c r="L25" t="s">
        <v>1931</v>
      </c>
      <c r="W25" s="21">
        <v>3706</v>
      </c>
      <c r="Y25" s="6" t="b">
        <f t="shared" si="0"/>
        <v>0</v>
      </c>
    </row>
    <row r="26" spans="1:25" ht="18.399999999999999" customHeight="1" x14ac:dyDescent="0.15">
      <c r="A26" s="8" t="s">
        <v>1762</v>
      </c>
      <c r="B26" s="2" t="s">
        <v>1745</v>
      </c>
      <c r="C26" s="2">
        <v>1</v>
      </c>
      <c r="D26" s="2" t="s">
        <v>395</v>
      </c>
      <c r="E26" s="21"/>
      <c r="F26" s="21"/>
      <c r="G26" s="21"/>
      <c r="H26" s="21"/>
      <c r="I26" s="16"/>
      <c r="J26" t="s">
        <v>2323</v>
      </c>
      <c r="K26" t="s">
        <v>1625</v>
      </c>
      <c r="L26" t="s">
        <v>1931</v>
      </c>
      <c r="W26" s="21">
        <v>6480</v>
      </c>
      <c r="Y26" s="6" t="b">
        <f t="shared" si="0"/>
        <v>0</v>
      </c>
    </row>
    <row r="27" spans="1:25" ht="18.399999999999999" customHeight="1" x14ac:dyDescent="0.15">
      <c r="A27" s="8" t="s">
        <v>401</v>
      </c>
      <c r="B27" s="2" t="s">
        <v>2006</v>
      </c>
      <c r="C27" s="2">
        <v>1</v>
      </c>
      <c r="D27" s="2" t="s">
        <v>395</v>
      </c>
      <c r="E27" s="21"/>
      <c r="F27" s="21"/>
      <c r="G27" s="21"/>
      <c r="H27" s="21"/>
      <c r="I27" s="16"/>
      <c r="J27" t="s">
        <v>2323</v>
      </c>
      <c r="K27" t="s">
        <v>1142</v>
      </c>
      <c r="L27" t="s">
        <v>1931</v>
      </c>
      <c r="W27" s="21">
        <v>9366</v>
      </c>
      <c r="Y27" s="6" t="b">
        <f t="shared" si="0"/>
        <v>0</v>
      </c>
    </row>
    <row r="28" spans="1:25" ht="18.399999999999999" customHeight="1" x14ac:dyDescent="0.15">
      <c r="A28" s="8" t="s">
        <v>514</v>
      </c>
      <c r="B28" s="2" t="s">
        <v>741</v>
      </c>
      <c r="C28" s="2">
        <v>1</v>
      </c>
      <c r="D28" s="2" t="s">
        <v>395</v>
      </c>
      <c r="E28" s="21"/>
      <c r="F28" s="21"/>
      <c r="G28" s="21"/>
      <c r="H28" s="21"/>
      <c r="I28" s="16"/>
      <c r="J28" t="s">
        <v>2323</v>
      </c>
      <c r="K28" t="s">
        <v>546</v>
      </c>
      <c r="L28" t="s">
        <v>1931</v>
      </c>
      <c r="W28" s="21">
        <v>5250</v>
      </c>
      <c r="Y28" s="6" t="b">
        <f t="shared" si="0"/>
        <v>0</v>
      </c>
    </row>
    <row r="29" spans="1:25" ht="18.399999999999999" customHeight="1" x14ac:dyDescent="0.15">
      <c r="A29" s="8" t="s">
        <v>1029</v>
      </c>
      <c r="B29" s="2" t="s">
        <v>1979</v>
      </c>
      <c r="C29" s="2">
        <v>1</v>
      </c>
      <c r="D29" s="2" t="s">
        <v>2194</v>
      </c>
      <c r="E29" s="21"/>
      <c r="F29" s="21"/>
      <c r="G29" s="21"/>
      <c r="H29" s="21"/>
      <c r="I29" s="16"/>
      <c r="J29" t="s">
        <v>2323</v>
      </c>
      <c r="K29" t="s">
        <v>1319</v>
      </c>
      <c r="L29" t="s">
        <v>1931</v>
      </c>
      <c r="W29" s="21">
        <v>484808</v>
      </c>
      <c r="Y29" s="6" t="b">
        <f t="shared" si="0"/>
        <v>0</v>
      </c>
    </row>
    <row r="30" spans="1:25" ht="18.399999999999999" customHeight="1" x14ac:dyDescent="0.15">
      <c r="A30" s="8" t="s">
        <v>1695</v>
      </c>
      <c r="B30" s="2" t="s">
        <v>2130</v>
      </c>
      <c r="C30" s="2">
        <v>1</v>
      </c>
      <c r="D30" s="2" t="s">
        <v>2194</v>
      </c>
      <c r="E30" s="21"/>
      <c r="F30" s="21"/>
      <c r="G30" s="21"/>
      <c r="H30" s="21"/>
      <c r="I30" s="16"/>
      <c r="J30" t="s">
        <v>2323</v>
      </c>
      <c r="K30" t="s">
        <v>418</v>
      </c>
      <c r="L30" t="s">
        <v>1931</v>
      </c>
      <c r="W30" s="21">
        <v>202622</v>
      </c>
      <c r="Y30" s="6" t="b">
        <f t="shared" si="0"/>
        <v>0</v>
      </c>
    </row>
    <row r="31" spans="1:25" ht="18.399999999999999" customHeight="1" x14ac:dyDescent="0.15">
      <c r="A31" s="8" t="s">
        <v>946</v>
      </c>
      <c r="B31" s="2" t="s">
        <v>2207</v>
      </c>
      <c r="C31" s="2">
        <v>1</v>
      </c>
      <c r="D31" s="2" t="s">
        <v>622</v>
      </c>
      <c r="E31" s="21"/>
      <c r="F31" s="21"/>
      <c r="G31" s="21"/>
      <c r="H31" s="21"/>
      <c r="I31" s="16"/>
      <c r="J31" t="s">
        <v>2323</v>
      </c>
      <c r="K31" t="s">
        <v>1416</v>
      </c>
      <c r="L31" t="s">
        <v>1931</v>
      </c>
      <c r="W31" s="21">
        <v>2489</v>
      </c>
      <c r="Y31" s="6" t="b">
        <f t="shared" si="0"/>
        <v>0</v>
      </c>
    </row>
    <row r="32" spans="1:25" ht="18.399999999999999" customHeight="1" x14ac:dyDescent="0.15">
      <c r="A32" s="8" t="s">
        <v>842</v>
      </c>
      <c r="B32" s="2" t="s">
        <v>1123</v>
      </c>
      <c r="C32" s="2">
        <v>1</v>
      </c>
      <c r="D32" s="2" t="s">
        <v>622</v>
      </c>
      <c r="E32" s="21"/>
      <c r="F32" s="21"/>
      <c r="G32" s="21"/>
      <c r="H32" s="21"/>
      <c r="I32" s="16"/>
      <c r="J32" t="s">
        <v>2323</v>
      </c>
      <c r="K32" t="s">
        <v>340</v>
      </c>
      <c r="L32" t="s">
        <v>1931</v>
      </c>
      <c r="W32" s="21">
        <v>2620</v>
      </c>
      <c r="Y32" s="6" t="b">
        <f t="shared" si="0"/>
        <v>0</v>
      </c>
    </row>
    <row r="33" spans="1:25" ht="18.399999999999999" customHeight="1" x14ac:dyDescent="0.15">
      <c r="A33" s="8" t="s">
        <v>251</v>
      </c>
      <c r="B33" s="2" t="s">
        <v>2312</v>
      </c>
      <c r="C33" s="2">
        <v>1</v>
      </c>
      <c r="D33" s="2" t="s">
        <v>622</v>
      </c>
      <c r="E33" s="21"/>
      <c r="F33" s="21"/>
      <c r="G33" s="21"/>
      <c r="H33" s="21"/>
      <c r="I33" s="16"/>
      <c r="J33" t="s">
        <v>2323</v>
      </c>
      <c r="K33" t="s">
        <v>1591</v>
      </c>
      <c r="L33" t="s">
        <v>1931</v>
      </c>
      <c r="W33" s="21">
        <v>2781</v>
      </c>
      <c r="Y33" s="6" t="b">
        <f t="shared" si="0"/>
        <v>0</v>
      </c>
    </row>
    <row r="34" spans="1:25" ht="18.399999999999999" customHeight="1" x14ac:dyDescent="0.15">
      <c r="A34" s="8" t="s">
        <v>2166</v>
      </c>
      <c r="B34" s="2" t="s">
        <v>731</v>
      </c>
      <c r="C34" s="2">
        <v>1</v>
      </c>
      <c r="D34" s="2" t="s">
        <v>777</v>
      </c>
      <c r="E34" s="21"/>
      <c r="F34" s="21"/>
      <c r="G34" s="21"/>
      <c r="H34" s="21"/>
      <c r="I34" s="16"/>
      <c r="J34" t="s">
        <v>2323</v>
      </c>
      <c r="K34" t="s">
        <v>1332</v>
      </c>
      <c r="L34" t="s">
        <v>1931</v>
      </c>
      <c r="W34" s="21">
        <v>2312772</v>
      </c>
      <c r="Y34" s="6" t="b">
        <f t="shared" si="0"/>
        <v>0</v>
      </c>
    </row>
    <row r="35" spans="1:25" ht="18.399999999999999" customHeight="1" x14ac:dyDescent="0.15">
      <c r="A35" s="8" t="s">
        <v>1177</v>
      </c>
      <c r="B35" s="2" t="s">
        <v>1124</v>
      </c>
      <c r="C35" s="2">
        <v>1</v>
      </c>
      <c r="D35" s="2" t="s">
        <v>2194</v>
      </c>
      <c r="E35" s="21"/>
      <c r="F35" s="21"/>
      <c r="G35" s="21"/>
      <c r="H35" s="21"/>
      <c r="I35" s="16"/>
      <c r="J35" t="s">
        <v>2323</v>
      </c>
      <c r="K35" t="s">
        <v>1812</v>
      </c>
      <c r="L35" t="s">
        <v>1931</v>
      </c>
      <c r="W35" s="21">
        <v>1489271</v>
      </c>
      <c r="Y35" s="6" t="b">
        <f t="shared" si="0"/>
        <v>0</v>
      </c>
    </row>
    <row r="36" spans="1:25" ht="18.399999999999999" customHeight="1" x14ac:dyDescent="0.15">
      <c r="A36" s="8" t="s">
        <v>1860</v>
      </c>
      <c r="B36" s="2" t="s">
        <v>1979</v>
      </c>
      <c r="C36" s="2">
        <v>1</v>
      </c>
      <c r="D36" s="2" t="s">
        <v>2194</v>
      </c>
      <c r="E36" s="21"/>
      <c r="F36" s="21"/>
      <c r="G36" s="21"/>
      <c r="H36" s="21"/>
      <c r="I36" s="16"/>
      <c r="J36" t="s">
        <v>2323</v>
      </c>
      <c r="K36" t="s">
        <v>1635</v>
      </c>
      <c r="L36" t="s">
        <v>1931</v>
      </c>
      <c r="W36" s="21">
        <v>521158</v>
      </c>
      <c r="Y36" s="6" t="b">
        <f t="shared" si="0"/>
        <v>0</v>
      </c>
    </row>
    <row r="37" spans="1:25" ht="18.399999999999999" customHeight="1" x14ac:dyDescent="0.15">
      <c r="A37" s="8" t="s">
        <v>924</v>
      </c>
      <c r="B37" s="2" t="s">
        <v>2130</v>
      </c>
      <c r="C37" s="2">
        <v>1</v>
      </c>
      <c r="D37" s="2" t="s">
        <v>2194</v>
      </c>
      <c r="E37" s="21"/>
      <c r="F37" s="21"/>
      <c r="G37" s="21"/>
      <c r="H37" s="21"/>
      <c r="I37" s="16"/>
      <c r="J37" t="s">
        <v>2323</v>
      </c>
      <c r="K37" t="s">
        <v>247</v>
      </c>
      <c r="L37" t="s">
        <v>1931</v>
      </c>
      <c r="W37" s="21">
        <v>203022</v>
      </c>
      <c r="Y37" s="6" t="b">
        <f t="shared" si="0"/>
        <v>0</v>
      </c>
    </row>
    <row r="38" spans="1:25" ht="18.399999999999999" customHeight="1" x14ac:dyDescent="0.15">
      <c r="A38" s="8" t="s">
        <v>2125</v>
      </c>
      <c r="B38" s="2" t="s">
        <v>558</v>
      </c>
      <c r="C38" s="2">
        <v>1</v>
      </c>
      <c r="D38" s="2" t="s">
        <v>162</v>
      </c>
      <c r="E38" s="21"/>
      <c r="F38" s="21"/>
      <c r="G38" s="21"/>
      <c r="H38" s="21"/>
      <c r="I38" s="16"/>
      <c r="J38" t="s">
        <v>2323</v>
      </c>
      <c r="K38" t="s">
        <v>1307</v>
      </c>
      <c r="L38" t="s">
        <v>1931</v>
      </c>
      <c r="W38" s="21">
        <v>467537</v>
      </c>
      <c r="Y38" s="6" t="b">
        <f t="shared" si="0"/>
        <v>0</v>
      </c>
    </row>
    <row r="39" spans="1:25" ht="18.399999999999999" customHeight="1" x14ac:dyDescent="0.15">
      <c r="A39" s="8" t="s">
        <v>1943</v>
      </c>
      <c r="B39" s="2" t="s">
        <v>558</v>
      </c>
      <c r="C39" s="2">
        <v>1</v>
      </c>
      <c r="D39" s="2" t="s">
        <v>162</v>
      </c>
      <c r="E39" s="21"/>
      <c r="F39" s="21"/>
      <c r="G39" s="21"/>
      <c r="H39" s="21"/>
      <c r="I39" s="16"/>
      <c r="J39" t="s">
        <v>2323</v>
      </c>
      <c r="K39" t="s">
        <v>364</v>
      </c>
      <c r="L39" t="s">
        <v>1931</v>
      </c>
      <c r="W39" s="21">
        <v>2731060</v>
      </c>
      <c r="Y39" s="6" t="b">
        <f t="shared" si="0"/>
        <v>0</v>
      </c>
    </row>
    <row r="40" spans="1:25" ht="18.399999999999999" customHeight="1" x14ac:dyDescent="0.15">
      <c r="A40" s="8" t="s">
        <v>243</v>
      </c>
      <c r="B40" s="2" t="s">
        <v>558</v>
      </c>
      <c r="C40" s="2">
        <v>1</v>
      </c>
      <c r="D40" s="2" t="s">
        <v>162</v>
      </c>
      <c r="E40" s="21"/>
      <c r="F40" s="21"/>
      <c r="G40" s="21"/>
      <c r="H40" s="21"/>
      <c r="I40" s="16"/>
      <c r="J40" t="s">
        <v>2323</v>
      </c>
      <c r="K40" t="s">
        <v>1686</v>
      </c>
      <c r="L40" t="s">
        <v>1931</v>
      </c>
      <c r="W40" s="21">
        <v>1169853</v>
      </c>
      <c r="Y40" s="6" t="b">
        <f t="shared" si="0"/>
        <v>0</v>
      </c>
    </row>
    <row r="41" spans="1:25" ht="18.399999999999999" customHeight="1" x14ac:dyDescent="0.15">
      <c r="A41" s="8" t="s">
        <v>2019</v>
      </c>
      <c r="B41" s="2" t="s">
        <v>558</v>
      </c>
      <c r="C41" s="2">
        <v>1</v>
      </c>
      <c r="D41" s="2" t="s">
        <v>162</v>
      </c>
      <c r="E41" s="21"/>
      <c r="F41" s="21"/>
      <c r="G41" s="21"/>
      <c r="H41" s="21"/>
      <c r="I41" s="16"/>
      <c r="J41" t="s">
        <v>2323</v>
      </c>
      <c r="K41" t="s">
        <v>410</v>
      </c>
      <c r="L41" t="s">
        <v>1931</v>
      </c>
      <c r="W41" s="21">
        <v>921651</v>
      </c>
      <c r="Y41" s="6" t="b">
        <f t="shared" si="0"/>
        <v>0</v>
      </c>
    </row>
    <row r="42" spans="1:25" ht="18.399999999999999" customHeight="1" x14ac:dyDescent="0.15">
      <c r="A42" s="10" t="s">
        <v>525</v>
      </c>
      <c r="B42" s="11" t="s">
        <v>558</v>
      </c>
      <c r="C42" s="11">
        <v>1</v>
      </c>
      <c r="D42" s="11" t="s">
        <v>162</v>
      </c>
      <c r="E42" s="24"/>
      <c r="F42" s="24"/>
      <c r="G42" s="24"/>
      <c r="H42" s="24"/>
      <c r="I42" s="17"/>
      <c r="J42" t="s">
        <v>2323</v>
      </c>
      <c r="K42" t="s">
        <v>1620</v>
      </c>
      <c r="L42" t="s">
        <v>1931</v>
      </c>
      <c r="W42" s="21">
        <v>2801712</v>
      </c>
      <c r="Y42" s="6" t="b">
        <f t="shared" si="0"/>
        <v>0</v>
      </c>
    </row>
  </sheetData>
  <phoneticPr fontId="4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"/>
  <sheetViews>
    <sheetView workbookViewId="0">
      <selection activeCell="B2" sqref="B2:B3"/>
    </sheetView>
  </sheetViews>
  <sheetFormatPr defaultRowHeight="18.399999999999999" customHeight="1" x14ac:dyDescent="0.15"/>
  <cols>
    <col min="1" max="1" width="25" customWidth="1"/>
    <col min="2" max="2" width="20" customWidth="1"/>
    <col min="3" max="3" width="8" customWidth="1"/>
    <col min="4" max="4" width="5" customWidth="1"/>
    <col min="5" max="5" width="11" customWidth="1"/>
    <col min="6" max="6" width="12" customWidth="1"/>
    <col min="7" max="7" width="11" customWidth="1"/>
    <col min="8" max="8" width="12" customWidth="1"/>
    <col min="9" max="9" width="11" customWidth="1"/>
    <col min="10" max="11" width="12" customWidth="1"/>
    <col min="12" max="12" width="13" customWidth="1"/>
    <col min="13" max="13" width="10" customWidth="1"/>
    <col min="14" max="59" width="0" hidden="1" customWidth="1"/>
  </cols>
  <sheetData>
    <row r="1" spans="1:25" ht="18.399999999999999" customHeight="1" x14ac:dyDescent="0.15">
      <c r="A1" t="s">
        <v>13</v>
      </c>
    </row>
    <row r="2" spans="1:25" ht="18.399999999999999" customHeight="1" x14ac:dyDescent="0.15">
      <c r="A2" s="150" t="s">
        <v>369</v>
      </c>
      <c r="B2" s="147" t="s">
        <v>1035</v>
      </c>
      <c r="C2" s="147" t="s">
        <v>1321</v>
      </c>
      <c r="D2" s="147" t="s">
        <v>846</v>
      </c>
      <c r="E2" s="147" t="s">
        <v>1571</v>
      </c>
      <c r="F2" s="147" t="s">
        <v>2323</v>
      </c>
      <c r="G2" s="147" t="s">
        <v>930</v>
      </c>
      <c r="H2" s="147" t="s">
        <v>2323</v>
      </c>
      <c r="I2" s="147" t="s">
        <v>149</v>
      </c>
      <c r="J2" s="147" t="s">
        <v>2323</v>
      </c>
      <c r="K2" s="147" t="s">
        <v>2231</v>
      </c>
      <c r="L2" s="147" t="s">
        <v>2323</v>
      </c>
      <c r="M2" s="148" t="s">
        <v>571</v>
      </c>
    </row>
    <row r="3" spans="1:25" ht="18.399999999999999" customHeight="1" x14ac:dyDescent="0.15">
      <c r="A3" s="151" t="s">
        <v>2323</v>
      </c>
      <c r="B3" s="152" t="s">
        <v>2323</v>
      </c>
      <c r="C3" s="152" t="s">
        <v>2323</v>
      </c>
      <c r="D3" s="152" t="s">
        <v>2323</v>
      </c>
      <c r="E3" s="25" t="s">
        <v>517</v>
      </c>
      <c r="F3" s="25" t="s">
        <v>309</v>
      </c>
      <c r="G3" s="25" t="s">
        <v>517</v>
      </c>
      <c r="H3" s="25" t="s">
        <v>309</v>
      </c>
      <c r="I3" s="25" t="s">
        <v>517</v>
      </c>
      <c r="J3" s="25" t="s">
        <v>309</v>
      </c>
      <c r="K3" s="25" t="s">
        <v>517</v>
      </c>
      <c r="L3" s="25" t="s">
        <v>309</v>
      </c>
      <c r="M3" s="149" t="s">
        <v>2323</v>
      </c>
      <c r="S3" s="1" t="s">
        <v>736</v>
      </c>
      <c r="T3" s="1" t="s">
        <v>1663</v>
      </c>
      <c r="U3" s="1" t="s">
        <v>783</v>
      </c>
      <c r="V3" s="1" t="s">
        <v>318</v>
      </c>
      <c r="W3" s="1" t="s">
        <v>122</v>
      </c>
      <c r="X3" s="1" t="s">
        <v>680</v>
      </c>
      <c r="Y3" s="1" t="s">
        <v>1564</v>
      </c>
    </row>
  </sheetData>
  <mergeCells count="9">
    <mergeCell ref="I2:J2"/>
    <mergeCell ref="K2:L2"/>
    <mergeCell ref="M2:M3"/>
    <mergeCell ref="A2:A3"/>
    <mergeCell ref="B2:B3"/>
    <mergeCell ref="C2:C3"/>
    <mergeCell ref="D2:D3"/>
    <mergeCell ref="E2:F2"/>
    <mergeCell ref="G2:H2"/>
  </mergeCells>
  <phoneticPr fontId="4" type="noConversion"/>
  <pageMargins left="0.31496062992125984" right="0.31496062992125984" top="1" bottom="0.59055118110236215" header="0.5" footer="0.5"/>
  <pageSetup paperSize="9" orientation="landscape" copies="0"/>
  <headerFooter alignWithMargins="0">
    <oddHeader>&amp;RPage : 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224"/>
  <sheetViews>
    <sheetView workbookViewId="0">
      <selection activeCell="C17" sqref="C17"/>
    </sheetView>
  </sheetViews>
  <sheetFormatPr defaultRowHeight="18.399999999999999" customHeight="1" x14ac:dyDescent="0.15"/>
  <cols>
    <col min="1" max="1" width="65" customWidth="1"/>
    <col min="2" max="5" width="12" customWidth="1"/>
    <col min="6" max="6" width="10" customWidth="1"/>
    <col min="7" max="23" width="0" hidden="1" customWidth="1"/>
  </cols>
  <sheetData>
    <row r="1" spans="1:11" ht="18.399999999999999" customHeight="1" x14ac:dyDescent="0.15">
      <c r="A1" t="s">
        <v>921</v>
      </c>
    </row>
    <row r="2" spans="1:11" ht="18.399999999999999" customHeight="1" x14ac:dyDescent="0.15">
      <c r="A2" s="13" t="s">
        <v>657</v>
      </c>
      <c r="B2" s="14" t="s">
        <v>1571</v>
      </c>
      <c r="C2" s="14" t="s">
        <v>930</v>
      </c>
      <c r="D2" s="14" t="s">
        <v>147</v>
      </c>
      <c r="E2" s="14" t="s">
        <v>2237</v>
      </c>
      <c r="F2" s="15" t="s">
        <v>577</v>
      </c>
    </row>
    <row r="3" spans="1:11" ht="18.399999999999999" customHeight="1" x14ac:dyDescent="0.15">
      <c r="A3" s="39"/>
      <c r="B3" s="3"/>
      <c r="C3" s="3"/>
      <c r="D3" s="3"/>
      <c r="E3" s="3"/>
      <c r="F3" s="42"/>
    </row>
    <row r="4" spans="1:11" ht="18.399999999999999" customHeight="1" x14ac:dyDescent="0.15">
      <c r="A4" s="39" t="s">
        <v>220</v>
      </c>
      <c r="B4" s="34"/>
      <c r="C4" s="34"/>
      <c r="D4" s="34"/>
      <c r="E4" s="34"/>
      <c r="F4" s="42" t="s">
        <v>2323</v>
      </c>
      <c r="G4" t="s">
        <v>2323</v>
      </c>
      <c r="H4" t="s">
        <v>259</v>
      </c>
      <c r="K4">
        <v>1</v>
      </c>
    </row>
    <row r="5" spans="1:11" ht="18.399999999999999" customHeight="1" x14ac:dyDescent="0.15">
      <c r="A5" s="40"/>
      <c r="B5" s="3"/>
      <c r="C5" s="3"/>
      <c r="D5" s="3"/>
      <c r="E5" s="3"/>
      <c r="F5" s="42"/>
    </row>
    <row r="6" spans="1:11" ht="18.399999999999999" customHeight="1" x14ac:dyDescent="0.15">
      <c r="A6" s="39" t="s">
        <v>2323</v>
      </c>
      <c r="B6" s="3"/>
      <c r="C6" s="3"/>
      <c r="D6" s="3"/>
      <c r="E6" s="3"/>
      <c r="F6" s="42"/>
      <c r="G6" t="s">
        <v>2323</v>
      </c>
      <c r="I6" t="s">
        <v>282</v>
      </c>
      <c r="J6" t="s">
        <v>2323</v>
      </c>
      <c r="K6" t="s">
        <v>1934</v>
      </c>
    </row>
    <row r="7" spans="1:11" ht="18.399999999999999" customHeight="1" x14ac:dyDescent="0.15">
      <c r="A7" s="39" t="s">
        <v>2323</v>
      </c>
      <c r="B7" s="35"/>
      <c r="C7" s="35"/>
      <c r="D7" s="35"/>
      <c r="E7" s="35"/>
      <c r="F7" s="43"/>
      <c r="K7" s="3" t="s">
        <v>2323</v>
      </c>
    </row>
    <row r="8" spans="1:11" ht="18.399999999999999" customHeight="1" x14ac:dyDescent="0.15">
      <c r="A8" s="39" t="s">
        <v>404</v>
      </c>
      <c r="B8" s="35"/>
      <c r="C8" s="35"/>
      <c r="D8" s="35"/>
      <c r="E8" s="35"/>
      <c r="F8" s="43"/>
      <c r="K8" s="3" t="s">
        <v>2227</v>
      </c>
    </row>
    <row r="9" spans="1:11" ht="18.399999999999999" customHeight="1" x14ac:dyDescent="0.15">
      <c r="A9" s="39" t="s">
        <v>2096</v>
      </c>
      <c r="B9" s="35"/>
      <c r="C9" s="35"/>
      <c r="D9" s="35"/>
      <c r="E9" s="35"/>
      <c r="F9" s="43"/>
      <c r="K9" s="3" t="s">
        <v>2032</v>
      </c>
    </row>
    <row r="10" spans="1:11" ht="18.399999999999999" customHeight="1" x14ac:dyDescent="0.15">
      <c r="A10" s="39" t="s">
        <v>2323</v>
      </c>
      <c r="B10" s="35"/>
      <c r="C10" s="35"/>
      <c r="D10" s="35"/>
      <c r="E10" s="35"/>
      <c r="F10" s="43"/>
      <c r="K10" s="3" t="s">
        <v>2323</v>
      </c>
    </row>
    <row r="11" spans="1:11" ht="18.399999999999999" customHeight="1" x14ac:dyDescent="0.15">
      <c r="A11" s="39" t="s">
        <v>2250</v>
      </c>
      <c r="B11" s="35"/>
      <c r="C11" s="35"/>
      <c r="D11" s="35"/>
      <c r="E11" s="35"/>
      <c r="F11" s="43" t="s">
        <v>1165</v>
      </c>
      <c r="K11" s="3" t="s">
        <v>1206</v>
      </c>
    </row>
    <row r="12" spans="1:11" ht="18.399999999999999" customHeight="1" x14ac:dyDescent="0.15">
      <c r="A12" s="39" t="s">
        <v>2323</v>
      </c>
      <c r="B12" s="35"/>
      <c r="C12" s="35"/>
      <c r="D12" s="35"/>
      <c r="E12" s="35"/>
      <c r="F12" s="43"/>
      <c r="K12" s="3" t="s">
        <v>2323</v>
      </c>
    </row>
    <row r="13" spans="1:11" ht="18.399999999999999" customHeight="1" x14ac:dyDescent="0.15">
      <c r="A13" s="39" t="s">
        <v>1771</v>
      </c>
      <c r="B13" s="35"/>
      <c r="C13" s="35"/>
      <c r="D13" s="35"/>
      <c r="E13" s="35"/>
      <c r="F13" s="43" t="s">
        <v>257</v>
      </c>
      <c r="K13" s="3" t="s">
        <v>1787</v>
      </c>
    </row>
    <row r="14" spans="1:11" ht="18.399999999999999" customHeight="1" x14ac:dyDescent="0.15">
      <c r="A14" s="39" t="s">
        <v>2323</v>
      </c>
      <c r="B14" s="35"/>
      <c r="C14" s="35"/>
      <c r="D14" s="35"/>
      <c r="E14" s="35"/>
      <c r="F14" s="43"/>
      <c r="K14" s="3" t="s">
        <v>2323</v>
      </c>
    </row>
    <row r="15" spans="1:11" ht="18.399999999999999" customHeight="1" x14ac:dyDescent="0.15">
      <c r="A15" s="39" t="s">
        <v>2210</v>
      </c>
      <c r="B15" s="35"/>
      <c r="C15" s="35"/>
      <c r="D15" s="35"/>
      <c r="E15" s="35"/>
      <c r="F15" s="43" t="s">
        <v>972</v>
      </c>
      <c r="K15" s="3" t="s">
        <v>458</v>
      </c>
    </row>
    <row r="16" spans="1:11" ht="18.399999999999999" customHeight="1" x14ac:dyDescent="0.15">
      <c r="A16" s="39" t="s">
        <v>2323</v>
      </c>
      <c r="B16" s="35"/>
      <c r="C16" s="35"/>
      <c r="D16" s="35"/>
      <c r="E16" s="35"/>
      <c r="F16" s="43"/>
      <c r="K16" s="3" t="s">
        <v>2323</v>
      </c>
    </row>
    <row r="17" spans="1:11" ht="18.399999999999999" customHeight="1" x14ac:dyDescent="0.15">
      <c r="A17" s="39" t="s">
        <v>379</v>
      </c>
      <c r="B17" s="36"/>
      <c r="C17" s="36"/>
      <c r="D17" s="36"/>
      <c r="E17" s="36"/>
      <c r="F17" s="44"/>
      <c r="K17" s="3" t="s">
        <v>1631</v>
      </c>
    </row>
    <row r="18" spans="1:11" ht="18.399999999999999" customHeight="1" x14ac:dyDescent="0.15">
      <c r="A18" s="39" t="s">
        <v>2323</v>
      </c>
      <c r="B18" s="35"/>
      <c r="C18" s="35"/>
      <c r="D18" s="35"/>
      <c r="E18" s="35"/>
      <c r="F18" s="43"/>
      <c r="K18" s="3" t="s">
        <v>2323</v>
      </c>
    </row>
    <row r="19" spans="1:11" ht="18.399999999999999" customHeight="1" x14ac:dyDescent="0.15">
      <c r="A19" s="39" t="s">
        <v>482</v>
      </c>
      <c r="B19" s="35"/>
      <c r="C19" s="35"/>
      <c r="D19" s="35"/>
      <c r="E19" s="35"/>
      <c r="F19" s="43"/>
      <c r="K19" s="3" t="s">
        <v>1380</v>
      </c>
    </row>
    <row r="20" spans="1:11" ht="18.399999999999999" customHeight="1" x14ac:dyDescent="0.15">
      <c r="A20" s="39" t="s">
        <v>1730</v>
      </c>
      <c r="B20" s="35"/>
      <c r="C20" s="35"/>
      <c r="D20" s="35"/>
      <c r="E20" s="35"/>
      <c r="F20" s="43"/>
      <c r="K20" s="3" t="s">
        <v>1164</v>
      </c>
    </row>
    <row r="21" spans="1:11" ht="18.399999999999999" customHeight="1" x14ac:dyDescent="0.15">
      <c r="A21" s="39" t="s">
        <v>2323</v>
      </c>
      <c r="B21" s="35"/>
      <c r="C21" s="35"/>
      <c r="D21" s="35"/>
      <c r="E21" s="35"/>
      <c r="F21" s="43"/>
      <c r="K21" s="3" t="s">
        <v>2323</v>
      </c>
    </row>
    <row r="22" spans="1:11" ht="18.399999999999999" customHeight="1" x14ac:dyDescent="0.15">
      <c r="A22" s="39" t="s">
        <v>227</v>
      </c>
      <c r="B22" s="35"/>
      <c r="C22" s="35"/>
      <c r="D22" s="35"/>
      <c r="E22" s="35"/>
      <c r="F22" s="43" t="s">
        <v>1100</v>
      </c>
      <c r="K22" s="3" t="s">
        <v>964</v>
      </c>
    </row>
    <row r="23" spans="1:11" ht="18.399999999999999" customHeight="1" x14ac:dyDescent="0.15">
      <c r="A23" s="39" t="s">
        <v>2323</v>
      </c>
      <c r="B23" s="35"/>
      <c r="C23" s="35"/>
      <c r="D23" s="35"/>
      <c r="E23" s="35"/>
      <c r="F23" s="43"/>
      <c r="K23" s="3" t="s">
        <v>2323</v>
      </c>
    </row>
    <row r="24" spans="1:11" ht="18.399999999999999" customHeight="1" x14ac:dyDescent="0.15">
      <c r="A24" s="39" t="s">
        <v>26</v>
      </c>
      <c r="B24" s="35"/>
      <c r="C24" s="35"/>
      <c r="D24" s="35"/>
      <c r="E24" s="35"/>
      <c r="F24" s="43" t="s">
        <v>331</v>
      </c>
      <c r="K24" s="3" t="s">
        <v>863</v>
      </c>
    </row>
    <row r="25" spans="1:11" ht="18.399999999999999" customHeight="1" x14ac:dyDescent="0.15">
      <c r="A25" s="39" t="s">
        <v>2323</v>
      </c>
      <c r="B25" s="35"/>
      <c r="C25" s="35"/>
      <c r="D25" s="35"/>
      <c r="E25" s="35"/>
      <c r="F25" s="43"/>
      <c r="K25" s="3" t="s">
        <v>2323</v>
      </c>
    </row>
    <row r="26" spans="1:11" ht="18.399999999999999" customHeight="1" x14ac:dyDescent="0.15">
      <c r="A26" s="39" t="s">
        <v>1373</v>
      </c>
      <c r="B26" s="35"/>
      <c r="C26" s="35"/>
      <c r="D26" s="35"/>
      <c r="E26" s="35"/>
      <c r="F26" s="43" t="s">
        <v>672</v>
      </c>
      <c r="K26" s="3" t="s">
        <v>1741</v>
      </c>
    </row>
    <row r="27" spans="1:11" ht="18.399999999999999" customHeight="1" x14ac:dyDescent="0.15">
      <c r="A27" s="39" t="s">
        <v>2323</v>
      </c>
      <c r="B27" s="35"/>
      <c r="C27" s="35"/>
      <c r="D27" s="35"/>
      <c r="E27" s="35"/>
      <c r="F27" s="43"/>
      <c r="K27" s="3" t="s">
        <v>2323</v>
      </c>
    </row>
    <row r="28" spans="1:11" ht="18.399999999999999" customHeight="1" x14ac:dyDescent="0.15">
      <c r="A28" s="39" t="s">
        <v>379</v>
      </c>
      <c r="B28" s="36"/>
      <c r="C28" s="36"/>
      <c r="D28" s="36"/>
      <c r="E28" s="36"/>
      <c r="F28" s="44"/>
      <c r="K28" s="3" t="s">
        <v>1631</v>
      </c>
    </row>
    <row r="29" spans="1:11" ht="18.399999999999999" customHeight="1" x14ac:dyDescent="0.15">
      <c r="A29" s="39" t="s">
        <v>2323</v>
      </c>
      <c r="B29" s="35"/>
      <c r="C29" s="35"/>
      <c r="D29" s="35"/>
      <c r="E29" s="35"/>
      <c r="F29" s="43"/>
      <c r="K29" s="3" t="s">
        <v>2323</v>
      </c>
    </row>
    <row r="30" spans="1:11" ht="18.399999999999999" customHeight="1" x14ac:dyDescent="0.15">
      <c r="A30" s="39" t="s">
        <v>1596</v>
      </c>
      <c r="B30" s="35"/>
      <c r="C30" s="35"/>
      <c r="D30" s="35"/>
      <c r="E30" s="35"/>
      <c r="F30" s="43"/>
      <c r="K30" s="3" t="s">
        <v>1647</v>
      </c>
    </row>
    <row r="31" spans="1:11" ht="18.399999999999999" customHeight="1" x14ac:dyDescent="0.15">
      <c r="A31" s="39" t="s">
        <v>911</v>
      </c>
      <c r="B31" s="35"/>
      <c r="C31" s="35"/>
      <c r="D31" s="35"/>
      <c r="E31" s="35"/>
      <c r="F31" s="43"/>
      <c r="K31" s="3" t="s">
        <v>1173</v>
      </c>
    </row>
    <row r="32" spans="1:11" ht="18.399999999999999" customHeight="1" x14ac:dyDescent="0.15">
      <c r="A32" s="39" t="s">
        <v>2323</v>
      </c>
      <c r="B32" s="35"/>
      <c r="C32" s="35"/>
      <c r="D32" s="35"/>
      <c r="E32" s="35"/>
      <c r="F32" s="43"/>
      <c r="K32" s="3" t="s">
        <v>2323</v>
      </c>
    </row>
    <row r="33" spans="1:11" ht="18.399999999999999" customHeight="1" x14ac:dyDescent="0.15">
      <c r="A33" s="39" t="s">
        <v>944</v>
      </c>
      <c r="B33" s="35"/>
      <c r="C33" s="35"/>
      <c r="D33" s="35"/>
      <c r="E33" s="35"/>
      <c r="F33" s="43" t="s">
        <v>722</v>
      </c>
      <c r="K33" s="3" t="s">
        <v>1448</v>
      </c>
    </row>
    <row r="34" spans="1:11" ht="18.399999999999999" customHeight="1" x14ac:dyDescent="0.15">
      <c r="A34" s="39" t="s">
        <v>2323</v>
      </c>
      <c r="B34" s="35"/>
      <c r="C34" s="35"/>
      <c r="D34" s="35"/>
      <c r="E34" s="35"/>
      <c r="F34" s="43"/>
      <c r="K34" s="3" t="s">
        <v>2323</v>
      </c>
    </row>
    <row r="35" spans="1:11" ht="18.399999999999999" customHeight="1" x14ac:dyDescent="0.15">
      <c r="A35" s="39" t="s">
        <v>2116</v>
      </c>
      <c r="B35" s="35"/>
      <c r="C35" s="35"/>
      <c r="D35" s="35"/>
      <c r="E35" s="35"/>
      <c r="F35" s="43" t="s">
        <v>1791</v>
      </c>
      <c r="K35" s="3" t="s">
        <v>45</v>
      </c>
    </row>
    <row r="36" spans="1:11" ht="18.399999999999999" customHeight="1" x14ac:dyDescent="0.15">
      <c r="A36" s="39" t="s">
        <v>2323</v>
      </c>
      <c r="B36" s="35"/>
      <c r="C36" s="35"/>
      <c r="D36" s="35"/>
      <c r="E36" s="35"/>
      <c r="F36" s="43"/>
      <c r="K36" s="3" t="s">
        <v>2323</v>
      </c>
    </row>
    <row r="37" spans="1:11" ht="18.399999999999999" customHeight="1" x14ac:dyDescent="0.15">
      <c r="A37" s="39" t="s">
        <v>1350</v>
      </c>
      <c r="B37" s="35"/>
      <c r="C37" s="35"/>
      <c r="D37" s="35"/>
      <c r="E37" s="35"/>
      <c r="F37" s="43" t="s">
        <v>1670</v>
      </c>
      <c r="K37" s="3" t="s">
        <v>2288</v>
      </c>
    </row>
    <row r="38" spans="1:11" ht="18.399999999999999" customHeight="1" x14ac:dyDescent="0.15">
      <c r="A38" s="39" t="s">
        <v>2323</v>
      </c>
      <c r="B38" s="35"/>
      <c r="C38" s="35"/>
      <c r="D38" s="35"/>
      <c r="E38" s="35"/>
      <c r="F38" s="43"/>
      <c r="K38" s="3" t="s">
        <v>2323</v>
      </c>
    </row>
    <row r="39" spans="1:11" ht="18.399999999999999" customHeight="1" x14ac:dyDescent="0.15">
      <c r="A39" s="39" t="s">
        <v>379</v>
      </c>
      <c r="B39" s="36"/>
      <c r="C39" s="36"/>
      <c r="D39" s="36"/>
      <c r="E39" s="36"/>
      <c r="F39" s="44"/>
      <c r="K39" s="3" t="s">
        <v>1631</v>
      </c>
    </row>
    <row r="40" spans="1:11" ht="18.399999999999999" customHeight="1" x14ac:dyDescent="0.15">
      <c r="A40" s="39" t="s">
        <v>2323</v>
      </c>
      <c r="B40" s="35"/>
      <c r="C40" s="35"/>
      <c r="D40" s="35"/>
      <c r="E40" s="35"/>
      <c r="F40" s="43"/>
      <c r="K40" s="3" t="s">
        <v>2323</v>
      </c>
    </row>
    <row r="41" spans="1:11" ht="18.399999999999999" customHeight="1" x14ac:dyDescent="0.15">
      <c r="A41" s="39" t="s">
        <v>1371</v>
      </c>
      <c r="B41" s="35"/>
      <c r="C41" s="35"/>
      <c r="D41" s="35"/>
      <c r="E41" s="35"/>
      <c r="F41" s="43"/>
      <c r="K41" s="3" t="s">
        <v>642</v>
      </c>
    </row>
    <row r="42" spans="1:11" ht="18.399999999999999" customHeight="1" x14ac:dyDescent="0.15">
      <c r="A42" s="39" t="s">
        <v>2262</v>
      </c>
      <c r="B42" s="35"/>
      <c r="C42" s="35"/>
      <c r="D42" s="35"/>
      <c r="E42" s="35"/>
      <c r="F42" s="43"/>
      <c r="K42" s="3" t="s">
        <v>448</v>
      </c>
    </row>
    <row r="43" spans="1:11" ht="18.399999999999999" customHeight="1" x14ac:dyDescent="0.15">
      <c r="A43" s="39" t="s">
        <v>2323</v>
      </c>
      <c r="B43" s="35"/>
      <c r="C43" s="35"/>
      <c r="D43" s="35"/>
      <c r="E43" s="35"/>
      <c r="F43" s="43"/>
      <c r="K43" s="3" t="s">
        <v>2323</v>
      </c>
    </row>
    <row r="44" spans="1:11" ht="18.399999999999999" customHeight="1" x14ac:dyDescent="0.15">
      <c r="A44" s="39" t="s">
        <v>1465</v>
      </c>
      <c r="B44" s="35"/>
      <c r="C44" s="35"/>
      <c r="D44" s="35"/>
      <c r="E44" s="35"/>
      <c r="F44" s="43" t="s">
        <v>2144</v>
      </c>
      <c r="K44" s="3" t="s">
        <v>2311</v>
      </c>
    </row>
    <row r="45" spans="1:11" ht="18.399999999999999" customHeight="1" x14ac:dyDescent="0.15">
      <c r="A45" s="39" t="s">
        <v>2323</v>
      </c>
      <c r="B45" s="35"/>
      <c r="C45" s="35"/>
      <c r="D45" s="35"/>
      <c r="E45" s="35"/>
      <c r="F45" s="43"/>
      <c r="K45" s="3" t="s">
        <v>2323</v>
      </c>
    </row>
    <row r="46" spans="1:11" ht="18.399999999999999" customHeight="1" x14ac:dyDescent="0.15">
      <c r="A46" s="39" t="s">
        <v>260</v>
      </c>
      <c r="B46" s="35"/>
      <c r="C46" s="35"/>
      <c r="D46" s="35"/>
      <c r="E46" s="35"/>
      <c r="F46" s="43" t="s">
        <v>2173</v>
      </c>
      <c r="K46" s="3" t="s">
        <v>871</v>
      </c>
    </row>
    <row r="47" spans="1:11" ht="18.399999999999999" customHeight="1" x14ac:dyDescent="0.15">
      <c r="A47" s="39" t="s">
        <v>2323</v>
      </c>
      <c r="B47" s="35"/>
      <c r="C47" s="35"/>
      <c r="D47" s="35"/>
      <c r="E47" s="35"/>
      <c r="F47" s="43"/>
      <c r="K47" s="3" t="s">
        <v>2323</v>
      </c>
    </row>
    <row r="48" spans="1:11" ht="18.399999999999999" customHeight="1" x14ac:dyDescent="0.15">
      <c r="A48" s="39" t="s">
        <v>151</v>
      </c>
      <c r="B48" s="35"/>
      <c r="C48" s="35"/>
      <c r="D48" s="35"/>
      <c r="E48" s="35"/>
      <c r="F48" s="43" t="s">
        <v>57</v>
      </c>
      <c r="K48" s="3" t="s">
        <v>2282</v>
      </c>
    </row>
    <row r="49" spans="1:11" ht="18.399999999999999" customHeight="1" x14ac:dyDescent="0.15">
      <c r="A49" s="39" t="s">
        <v>2323</v>
      </c>
      <c r="B49" s="35"/>
      <c r="C49" s="35"/>
      <c r="D49" s="35"/>
      <c r="E49" s="35"/>
      <c r="F49" s="43"/>
      <c r="K49" s="3" t="s">
        <v>2323</v>
      </c>
    </row>
    <row r="50" spans="1:11" ht="18.399999999999999" customHeight="1" x14ac:dyDescent="0.15">
      <c r="A50" s="39" t="s">
        <v>379</v>
      </c>
      <c r="B50" s="36"/>
      <c r="C50" s="36"/>
      <c r="D50" s="36"/>
      <c r="E50" s="36"/>
      <c r="F50" s="44"/>
      <c r="K50" s="3" t="s">
        <v>1631</v>
      </c>
    </row>
    <row r="51" spans="1:11" ht="18.399999999999999" customHeight="1" x14ac:dyDescent="0.15">
      <c r="A51" s="39" t="s">
        <v>2323</v>
      </c>
      <c r="B51" s="35"/>
      <c r="C51" s="35"/>
      <c r="D51" s="35"/>
      <c r="E51" s="35"/>
      <c r="F51" s="43"/>
      <c r="K51" s="3" t="s">
        <v>2323</v>
      </c>
    </row>
    <row r="52" spans="1:11" ht="18.399999999999999" customHeight="1" x14ac:dyDescent="0.15">
      <c r="A52" s="39" t="s">
        <v>1293</v>
      </c>
      <c r="B52" s="35"/>
      <c r="C52" s="35"/>
      <c r="D52" s="35"/>
      <c r="E52" s="35"/>
      <c r="F52" s="43"/>
      <c r="K52" s="3" t="s">
        <v>123</v>
      </c>
    </row>
    <row r="53" spans="1:11" ht="18.399999999999999" customHeight="1" x14ac:dyDescent="0.15">
      <c r="A53" s="39" t="s">
        <v>2257</v>
      </c>
      <c r="B53" s="35"/>
      <c r="C53" s="35"/>
      <c r="D53" s="35"/>
      <c r="E53" s="35"/>
      <c r="F53" s="43"/>
      <c r="K53" s="3" t="s">
        <v>600</v>
      </c>
    </row>
    <row r="54" spans="1:11" ht="18.399999999999999" customHeight="1" x14ac:dyDescent="0.15">
      <c r="A54" s="39" t="s">
        <v>2323</v>
      </c>
      <c r="B54" s="35"/>
      <c r="C54" s="35"/>
      <c r="D54" s="35"/>
      <c r="E54" s="35"/>
      <c r="F54" s="43"/>
      <c r="K54" s="3" t="s">
        <v>2323</v>
      </c>
    </row>
    <row r="55" spans="1:11" ht="18.399999999999999" customHeight="1" x14ac:dyDescent="0.15">
      <c r="A55" s="39" t="s">
        <v>701</v>
      </c>
      <c r="B55" s="35"/>
      <c r="C55" s="35"/>
      <c r="D55" s="35"/>
      <c r="E55" s="35"/>
      <c r="F55" s="43" t="s">
        <v>1969</v>
      </c>
      <c r="K55" s="3" t="s">
        <v>193</v>
      </c>
    </row>
    <row r="56" spans="1:11" ht="18.399999999999999" customHeight="1" x14ac:dyDescent="0.15">
      <c r="A56" s="39" t="s">
        <v>2323</v>
      </c>
      <c r="B56" s="35"/>
      <c r="C56" s="35"/>
      <c r="D56" s="35"/>
      <c r="E56" s="35"/>
      <c r="F56" s="43"/>
      <c r="K56" s="3" t="s">
        <v>2323</v>
      </c>
    </row>
    <row r="57" spans="1:11" ht="18.399999999999999" customHeight="1" x14ac:dyDescent="0.15">
      <c r="A57" s="39" t="s">
        <v>1586</v>
      </c>
      <c r="B57" s="35"/>
      <c r="C57" s="35"/>
      <c r="D57" s="35"/>
      <c r="E57" s="35"/>
      <c r="F57" s="43" t="s">
        <v>1940</v>
      </c>
      <c r="K57" s="3" t="s">
        <v>2157</v>
      </c>
    </row>
    <row r="58" spans="1:11" ht="18.399999999999999" customHeight="1" x14ac:dyDescent="0.15">
      <c r="A58" s="39" t="s">
        <v>2323</v>
      </c>
      <c r="B58" s="35"/>
      <c r="C58" s="35"/>
      <c r="D58" s="35"/>
      <c r="E58" s="35"/>
      <c r="F58" s="43"/>
      <c r="K58" s="3" t="s">
        <v>2323</v>
      </c>
    </row>
    <row r="59" spans="1:11" ht="18.399999999999999" customHeight="1" x14ac:dyDescent="0.15">
      <c r="A59" s="39" t="s">
        <v>535</v>
      </c>
      <c r="B59" s="35"/>
      <c r="C59" s="35"/>
      <c r="D59" s="35"/>
      <c r="E59" s="35"/>
      <c r="F59" s="43" t="s">
        <v>433</v>
      </c>
      <c r="K59" s="3" t="s">
        <v>1037</v>
      </c>
    </row>
    <row r="60" spans="1:11" ht="18.399999999999999" customHeight="1" x14ac:dyDescent="0.15">
      <c r="A60" s="39" t="s">
        <v>2323</v>
      </c>
      <c r="B60" s="35"/>
      <c r="C60" s="35"/>
      <c r="D60" s="35"/>
      <c r="E60" s="35"/>
      <c r="F60" s="43"/>
      <c r="K60" s="3" t="s">
        <v>2323</v>
      </c>
    </row>
    <row r="61" spans="1:11" ht="18.399999999999999" customHeight="1" x14ac:dyDescent="0.15">
      <c r="A61" s="39" t="s">
        <v>379</v>
      </c>
      <c r="B61" s="36"/>
      <c r="C61" s="36"/>
      <c r="D61" s="36"/>
      <c r="E61" s="36"/>
      <c r="F61" s="44"/>
      <c r="K61" s="3" t="s">
        <v>1631</v>
      </c>
    </row>
    <row r="62" spans="1:11" ht="18.399999999999999" customHeight="1" x14ac:dyDescent="0.15">
      <c r="A62" s="39" t="s">
        <v>2323</v>
      </c>
      <c r="B62" s="35"/>
      <c r="C62" s="35"/>
      <c r="D62" s="35"/>
      <c r="E62" s="35"/>
      <c r="F62" s="43"/>
      <c r="K62" s="3" t="s">
        <v>2323</v>
      </c>
    </row>
    <row r="63" spans="1:11" ht="18.399999999999999" customHeight="1" x14ac:dyDescent="0.15">
      <c r="A63" s="39" t="s">
        <v>567</v>
      </c>
      <c r="B63" s="35"/>
      <c r="C63" s="35"/>
      <c r="D63" s="35"/>
      <c r="E63" s="35"/>
      <c r="F63" s="43"/>
      <c r="K63" s="3" t="s">
        <v>922</v>
      </c>
    </row>
    <row r="64" spans="1:11" ht="18.399999999999999" customHeight="1" x14ac:dyDescent="0.15">
      <c r="A64" s="39" t="s">
        <v>830</v>
      </c>
      <c r="B64" s="35"/>
      <c r="C64" s="35"/>
      <c r="D64" s="35"/>
      <c r="E64" s="35"/>
      <c r="F64" s="43"/>
      <c r="K64" s="3" t="s">
        <v>1597</v>
      </c>
    </row>
    <row r="65" spans="1:11" ht="18.399999999999999" customHeight="1" x14ac:dyDescent="0.15">
      <c r="A65" s="39" t="s">
        <v>2323</v>
      </c>
      <c r="B65" s="35"/>
      <c r="C65" s="35"/>
      <c r="D65" s="35"/>
      <c r="E65" s="35"/>
      <c r="F65" s="43"/>
      <c r="K65" s="3" t="s">
        <v>2323</v>
      </c>
    </row>
    <row r="66" spans="1:11" ht="18.399999999999999" customHeight="1" x14ac:dyDescent="0.15">
      <c r="A66" s="39" t="s">
        <v>185</v>
      </c>
      <c r="B66" s="35"/>
      <c r="C66" s="35"/>
      <c r="D66" s="35"/>
      <c r="E66" s="35"/>
      <c r="F66" s="43" t="s">
        <v>2221</v>
      </c>
      <c r="K66" s="3" t="s">
        <v>457</v>
      </c>
    </row>
    <row r="67" spans="1:11" ht="18.399999999999999" customHeight="1" x14ac:dyDescent="0.15">
      <c r="A67" s="39" t="s">
        <v>2323</v>
      </c>
      <c r="B67" s="35"/>
      <c r="C67" s="35"/>
      <c r="D67" s="35"/>
      <c r="E67" s="35"/>
      <c r="F67" s="43"/>
      <c r="K67" s="3" t="s">
        <v>2323</v>
      </c>
    </row>
    <row r="68" spans="1:11" ht="18.399999999999999" customHeight="1" x14ac:dyDescent="0.15">
      <c r="A68" s="39" t="s">
        <v>734</v>
      </c>
      <c r="B68" s="35"/>
      <c r="C68" s="35"/>
      <c r="D68" s="35"/>
      <c r="E68" s="35"/>
      <c r="F68" s="43" t="s">
        <v>1570</v>
      </c>
      <c r="K68" s="3" t="s">
        <v>1618</v>
      </c>
    </row>
    <row r="69" spans="1:11" ht="18.399999999999999" customHeight="1" x14ac:dyDescent="0.15">
      <c r="A69" s="39" t="s">
        <v>2323</v>
      </c>
      <c r="B69" s="35"/>
      <c r="C69" s="35"/>
      <c r="D69" s="35"/>
      <c r="E69" s="35"/>
      <c r="F69" s="43"/>
      <c r="K69" s="3" t="s">
        <v>2323</v>
      </c>
    </row>
    <row r="70" spans="1:11" ht="18.399999999999999" customHeight="1" x14ac:dyDescent="0.15">
      <c r="A70" s="39" t="s">
        <v>1962</v>
      </c>
      <c r="B70" s="35"/>
      <c r="C70" s="35"/>
      <c r="D70" s="35"/>
      <c r="E70" s="35"/>
      <c r="F70" s="43" t="s">
        <v>1697</v>
      </c>
      <c r="K70" s="3" t="s">
        <v>1261</v>
      </c>
    </row>
    <row r="71" spans="1:11" ht="18.399999999999999" customHeight="1" x14ac:dyDescent="0.15">
      <c r="A71" s="39" t="s">
        <v>2323</v>
      </c>
      <c r="B71" s="35"/>
      <c r="C71" s="35"/>
      <c r="D71" s="35"/>
      <c r="E71" s="35"/>
      <c r="F71" s="43"/>
      <c r="K71" s="3" t="s">
        <v>2323</v>
      </c>
    </row>
    <row r="72" spans="1:11" ht="18.399999999999999" customHeight="1" x14ac:dyDescent="0.15">
      <c r="A72" s="39" t="s">
        <v>379</v>
      </c>
      <c r="B72" s="36"/>
      <c r="C72" s="36"/>
      <c r="D72" s="36"/>
      <c r="E72" s="36"/>
      <c r="F72" s="44"/>
      <c r="K72" s="3" t="s">
        <v>1631</v>
      </c>
    </row>
    <row r="73" spans="1:11" ht="18.399999999999999" customHeight="1" x14ac:dyDescent="0.15">
      <c r="A73" s="39" t="s">
        <v>2323</v>
      </c>
      <c r="B73" s="35"/>
      <c r="C73" s="35"/>
      <c r="D73" s="35"/>
      <c r="E73" s="35"/>
      <c r="F73" s="43"/>
      <c r="K73" s="3" t="s">
        <v>2323</v>
      </c>
    </row>
    <row r="74" spans="1:11" ht="18.399999999999999" customHeight="1" x14ac:dyDescent="0.15">
      <c r="A74" s="39" t="s">
        <v>44</v>
      </c>
      <c r="B74" s="35"/>
      <c r="C74" s="35"/>
      <c r="D74" s="35"/>
      <c r="E74" s="35"/>
      <c r="F74" s="43"/>
      <c r="K74" s="3" t="s">
        <v>497</v>
      </c>
    </row>
    <row r="75" spans="1:11" ht="18.399999999999999" customHeight="1" x14ac:dyDescent="0.15">
      <c r="A75" s="39" t="s">
        <v>463</v>
      </c>
      <c r="B75" s="35"/>
      <c r="C75" s="35"/>
      <c r="D75" s="35"/>
      <c r="E75" s="35"/>
      <c r="F75" s="43"/>
      <c r="K75" s="3" t="s">
        <v>1051</v>
      </c>
    </row>
    <row r="76" spans="1:11" ht="18.399999999999999" customHeight="1" x14ac:dyDescent="0.15">
      <c r="A76" s="39" t="s">
        <v>2323</v>
      </c>
      <c r="B76" s="35"/>
      <c r="C76" s="35"/>
      <c r="D76" s="35"/>
      <c r="E76" s="35"/>
      <c r="F76" s="43"/>
      <c r="K76" s="3" t="s">
        <v>2323</v>
      </c>
    </row>
    <row r="77" spans="1:11" ht="18.399999999999999" customHeight="1" x14ac:dyDescent="0.15">
      <c r="A77" s="39" t="s">
        <v>1675</v>
      </c>
      <c r="B77" s="35"/>
      <c r="C77" s="35"/>
      <c r="D77" s="35"/>
      <c r="E77" s="35"/>
      <c r="F77" s="43" t="s">
        <v>1019</v>
      </c>
      <c r="K77" s="3" t="s">
        <v>1806</v>
      </c>
    </row>
    <row r="78" spans="1:11" ht="18.399999999999999" customHeight="1" x14ac:dyDescent="0.15">
      <c r="A78" s="39" t="s">
        <v>2323</v>
      </c>
      <c r="B78" s="35"/>
      <c r="C78" s="35"/>
      <c r="D78" s="35"/>
      <c r="E78" s="35"/>
      <c r="F78" s="43"/>
      <c r="K78" s="3" t="s">
        <v>2323</v>
      </c>
    </row>
    <row r="79" spans="1:11" ht="18.399999999999999" customHeight="1" x14ac:dyDescent="0.15">
      <c r="A79" s="39" t="s">
        <v>203</v>
      </c>
      <c r="B79" s="35"/>
      <c r="C79" s="35"/>
      <c r="D79" s="35"/>
      <c r="E79" s="35"/>
      <c r="F79" s="43" t="s">
        <v>378</v>
      </c>
      <c r="K79" s="3" t="s">
        <v>163</v>
      </c>
    </row>
    <row r="80" spans="1:11" ht="18.399999999999999" customHeight="1" x14ac:dyDescent="0.15">
      <c r="A80" s="39" t="s">
        <v>2323</v>
      </c>
      <c r="B80" s="35"/>
      <c r="C80" s="35"/>
      <c r="D80" s="35"/>
      <c r="E80" s="35"/>
      <c r="F80" s="43"/>
      <c r="K80" s="3" t="s">
        <v>2323</v>
      </c>
    </row>
    <row r="81" spans="1:11" ht="18.399999999999999" customHeight="1" x14ac:dyDescent="0.15">
      <c r="A81" s="39" t="s">
        <v>1736</v>
      </c>
      <c r="B81" s="35"/>
      <c r="C81" s="35"/>
      <c r="D81" s="35"/>
      <c r="E81" s="35"/>
      <c r="F81" s="43" t="s">
        <v>617</v>
      </c>
      <c r="K81" s="3" t="s">
        <v>384</v>
      </c>
    </row>
    <row r="82" spans="1:11" ht="18.399999999999999" customHeight="1" x14ac:dyDescent="0.15">
      <c r="A82" s="39" t="s">
        <v>2323</v>
      </c>
      <c r="B82" s="35"/>
      <c r="C82" s="35"/>
      <c r="D82" s="35"/>
      <c r="E82" s="35"/>
      <c r="F82" s="43"/>
      <c r="K82" s="3" t="s">
        <v>2323</v>
      </c>
    </row>
    <row r="83" spans="1:11" ht="18.399999999999999" customHeight="1" x14ac:dyDescent="0.15">
      <c r="A83" s="39" t="s">
        <v>379</v>
      </c>
      <c r="B83" s="36"/>
      <c r="C83" s="36"/>
      <c r="D83" s="36"/>
      <c r="E83" s="36"/>
      <c r="F83" s="44"/>
      <c r="K83" s="3" t="s">
        <v>1631</v>
      </c>
    </row>
    <row r="84" spans="1:11" ht="18.399999999999999" customHeight="1" x14ac:dyDescent="0.15">
      <c r="A84" s="39" t="s">
        <v>2323</v>
      </c>
      <c r="B84" s="35"/>
      <c r="C84" s="35"/>
      <c r="D84" s="35"/>
      <c r="E84" s="35"/>
      <c r="F84" s="43"/>
      <c r="K84" s="3" t="s">
        <v>2323</v>
      </c>
    </row>
    <row r="85" spans="1:11" ht="18.399999999999999" customHeight="1" x14ac:dyDescent="0.15">
      <c r="A85" s="39" t="s">
        <v>650</v>
      </c>
      <c r="B85" s="35"/>
      <c r="C85" s="35"/>
      <c r="D85" s="35"/>
      <c r="E85" s="35"/>
      <c r="F85" s="43"/>
      <c r="K85" s="3" t="s">
        <v>2138</v>
      </c>
    </row>
    <row r="86" spans="1:11" ht="18.399999999999999" customHeight="1" x14ac:dyDescent="0.15">
      <c r="A86" s="39" t="s">
        <v>1921</v>
      </c>
      <c r="B86" s="35"/>
      <c r="C86" s="35"/>
      <c r="D86" s="35"/>
      <c r="E86" s="35"/>
      <c r="F86" s="43"/>
      <c r="K86" s="3" t="s">
        <v>1334</v>
      </c>
    </row>
    <row r="87" spans="1:11" ht="18.399999999999999" customHeight="1" x14ac:dyDescent="0.15">
      <c r="A87" s="39" t="s">
        <v>2323</v>
      </c>
      <c r="B87" s="35"/>
      <c r="C87" s="35"/>
      <c r="D87" s="35"/>
      <c r="E87" s="35"/>
      <c r="F87" s="43"/>
      <c r="K87" s="3" t="s">
        <v>2323</v>
      </c>
    </row>
    <row r="88" spans="1:11" ht="18.399999999999999" customHeight="1" x14ac:dyDescent="0.15">
      <c r="A88" s="39" t="s">
        <v>760</v>
      </c>
      <c r="B88" s="35"/>
      <c r="C88" s="35"/>
      <c r="D88" s="35"/>
      <c r="E88" s="35"/>
      <c r="F88" s="43" t="s">
        <v>1201</v>
      </c>
      <c r="K88" s="3" t="s">
        <v>346</v>
      </c>
    </row>
    <row r="89" spans="1:11" ht="18.399999999999999" customHeight="1" x14ac:dyDescent="0.15">
      <c r="A89" s="39" t="s">
        <v>2323</v>
      </c>
      <c r="B89" s="35"/>
      <c r="C89" s="35"/>
      <c r="D89" s="35"/>
      <c r="E89" s="35"/>
      <c r="F89" s="43"/>
      <c r="K89" s="3" t="s">
        <v>2323</v>
      </c>
    </row>
    <row r="90" spans="1:11" ht="18.399999999999999" customHeight="1" x14ac:dyDescent="0.15">
      <c r="A90" s="39" t="s">
        <v>481</v>
      </c>
      <c r="B90" s="35"/>
      <c r="C90" s="35"/>
      <c r="D90" s="35"/>
      <c r="E90" s="35"/>
      <c r="F90" s="43" t="s">
        <v>1300</v>
      </c>
      <c r="K90" s="3" t="s">
        <v>1731</v>
      </c>
    </row>
    <row r="91" spans="1:11" ht="18.399999999999999" customHeight="1" x14ac:dyDescent="0.15">
      <c r="A91" s="39" t="s">
        <v>2323</v>
      </c>
      <c r="B91" s="35"/>
      <c r="C91" s="35"/>
      <c r="D91" s="35"/>
      <c r="E91" s="35"/>
      <c r="F91" s="43"/>
      <c r="K91" s="3" t="s">
        <v>2323</v>
      </c>
    </row>
    <row r="92" spans="1:11" ht="18.399999999999999" customHeight="1" x14ac:dyDescent="0.15">
      <c r="A92" s="39" t="s">
        <v>489</v>
      </c>
      <c r="B92" s="35"/>
      <c r="C92" s="35"/>
      <c r="D92" s="35"/>
      <c r="E92" s="35"/>
      <c r="F92" s="43" t="s">
        <v>223</v>
      </c>
      <c r="K92" s="3" t="s">
        <v>345</v>
      </c>
    </row>
    <row r="93" spans="1:11" ht="18.399999999999999" customHeight="1" x14ac:dyDescent="0.15">
      <c r="A93" s="39" t="s">
        <v>2323</v>
      </c>
      <c r="B93" s="35"/>
      <c r="C93" s="35"/>
      <c r="D93" s="35"/>
      <c r="E93" s="35"/>
      <c r="F93" s="43"/>
      <c r="K93" s="3" t="s">
        <v>2323</v>
      </c>
    </row>
    <row r="94" spans="1:11" ht="18.399999999999999" customHeight="1" x14ac:dyDescent="0.15">
      <c r="A94" s="39" t="s">
        <v>379</v>
      </c>
      <c r="B94" s="36"/>
      <c r="C94" s="36"/>
      <c r="D94" s="36"/>
      <c r="E94" s="36"/>
      <c r="F94" s="44"/>
      <c r="K94" s="3" t="s">
        <v>1631</v>
      </c>
    </row>
    <row r="95" spans="1:11" ht="18.399999999999999" customHeight="1" x14ac:dyDescent="0.15">
      <c r="A95" s="39" t="s">
        <v>2323</v>
      </c>
      <c r="B95" s="35"/>
      <c r="C95" s="35"/>
      <c r="D95" s="35"/>
      <c r="E95" s="35"/>
      <c r="F95" s="43"/>
      <c r="K95" s="3" t="s">
        <v>2323</v>
      </c>
    </row>
    <row r="96" spans="1:11" ht="18.399999999999999" customHeight="1" x14ac:dyDescent="0.15">
      <c r="A96" s="39" t="s">
        <v>1056</v>
      </c>
      <c r="B96" s="35"/>
      <c r="C96" s="35"/>
      <c r="D96" s="35"/>
      <c r="E96" s="35"/>
      <c r="F96" s="43"/>
      <c r="K96" s="3" t="s">
        <v>2056</v>
      </c>
    </row>
    <row r="97" spans="1:11" ht="18.399999999999999" customHeight="1" x14ac:dyDescent="0.15">
      <c r="A97" s="39" t="s">
        <v>76</v>
      </c>
      <c r="B97" s="35"/>
      <c r="C97" s="35"/>
      <c r="D97" s="35"/>
      <c r="E97" s="35"/>
      <c r="F97" s="43"/>
      <c r="K97" s="3" t="s">
        <v>1216</v>
      </c>
    </row>
    <row r="98" spans="1:11" ht="18.399999999999999" customHeight="1" x14ac:dyDescent="0.15">
      <c r="A98" s="39" t="s">
        <v>2323</v>
      </c>
      <c r="B98" s="35"/>
      <c r="C98" s="35"/>
      <c r="D98" s="35"/>
      <c r="E98" s="35"/>
      <c r="F98" s="43"/>
      <c r="K98" s="3" t="s">
        <v>2323</v>
      </c>
    </row>
    <row r="99" spans="1:11" ht="18.399999999999999" customHeight="1" x14ac:dyDescent="0.15">
      <c r="A99" s="39" t="s">
        <v>1984</v>
      </c>
      <c r="B99" s="35"/>
      <c r="C99" s="35"/>
      <c r="D99" s="35"/>
      <c r="E99" s="35"/>
      <c r="F99" s="43" t="s">
        <v>2310</v>
      </c>
      <c r="K99" s="3" t="s">
        <v>2071</v>
      </c>
    </row>
    <row r="100" spans="1:11" ht="18.399999999999999" customHeight="1" x14ac:dyDescent="0.15">
      <c r="A100" s="39" t="s">
        <v>2323</v>
      </c>
      <c r="B100" s="35"/>
      <c r="C100" s="35"/>
      <c r="D100" s="35"/>
      <c r="E100" s="35"/>
      <c r="F100" s="43"/>
      <c r="K100" s="3" t="s">
        <v>2323</v>
      </c>
    </row>
    <row r="101" spans="1:11" ht="18.399999999999999" customHeight="1" x14ac:dyDescent="0.15">
      <c r="A101" s="39" t="s">
        <v>1160</v>
      </c>
      <c r="B101" s="35"/>
      <c r="C101" s="35"/>
      <c r="D101" s="35"/>
      <c r="E101" s="35"/>
      <c r="F101" s="43" t="s">
        <v>1462</v>
      </c>
      <c r="K101" s="3" t="s">
        <v>466</v>
      </c>
    </row>
    <row r="102" spans="1:11" ht="18.399999999999999" customHeight="1" x14ac:dyDescent="0.15">
      <c r="A102" s="39" t="s">
        <v>2323</v>
      </c>
      <c r="B102" s="35"/>
      <c r="C102" s="35"/>
      <c r="D102" s="35"/>
      <c r="E102" s="35"/>
      <c r="F102" s="43"/>
      <c r="K102" s="3" t="s">
        <v>2323</v>
      </c>
    </row>
    <row r="103" spans="1:11" ht="18.399999999999999" customHeight="1" x14ac:dyDescent="0.15">
      <c r="A103" s="39" t="s">
        <v>2139</v>
      </c>
      <c r="B103" s="35"/>
      <c r="C103" s="35"/>
      <c r="D103" s="35"/>
      <c r="E103" s="35"/>
      <c r="F103" s="43" t="s">
        <v>1793</v>
      </c>
      <c r="K103" s="3" t="s">
        <v>1651</v>
      </c>
    </row>
    <row r="104" spans="1:11" ht="18.399999999999999" customHeight="1" x14ac:dyDescent="0.15">
      <c r="A104" s="39" t="s">
        <v>2323</v>
      </c>
      <c r="B104" s="35"/>
      <c r="C104" s="35"/>
      <c r="D104" s="35"/>
      <c r="E104" s="35"/>
      <c r="F104" s="43"/>
      <c r="K104" s="3" t="s">
        <v>2323</v>
      </c>
    </row>
    <row r="105" spans="1:11" ht="18.399999999999999" customHeight="1" x14ac:dyDescent="0.15">
      <c r="A105" s="39" t="s">
        <v>379</v>
      </c>
      <c r="B105" s="36"/>
      <c r="C105" s="36"/>
      <c r="D105" s="36"/>
      <c r="E105" s="36"/>
      <c r="F105" s="44"/>
      <c r="K105" s="3" t="s">
        <v>1631</v>
      </c>
    </row>
    <row r="106" spans="1:11" ht="18.399999999999999" customHeight="1" x14ac:dyDescent="0.15">
      <c r="A106" s="39" t="s">
        <v>2323</v>
      </c>
      <c r="B106" s="35"/>
      <c r="C106" s="35"/>
      <c r="D106" s="35"/>
      <c r="E106" s="35"/>
      <c r="F106" s="43"/>
      <c r="K106" s="3" t="s">
        <v>2323</v>
      </c>
    </row>
    <row r="107" spans="1:11" ht="18.399999999999999" customHeight="1" x14ac:dyDescent="0.15">
      <c r="A107" s="39" t="s">
        <v>547</v>
      </c>
      <c r="B107" s="35"/>
      <c r="C107" s="35"/>
      <c r="D107" s="35"/>
      <c r="E107" s="35"/>
      <c r="F107" s="43"/>
      <c r="K107" s="3" t="s">
        <v>1758</v>
      </c>
    </row>
    <row r="108" spans="1:11" ht="18.399999999999999" customHeight="1" x14ac:dyDescent="0.15">
      <c r="A108" s="39" t="s">
        <v>74</v>
      </c>
      <c r="B108" s="35"/>
      <c r="C108" s="35"/>
      <c r="D108" s="35"/>
      <c r="E108" s="35"/>
      <c r="F108" s="43"/>
      <c r="K108" s="3" t="s">
        <v>749</v>
      </c>
    </row>
    <row r="109" spans="1:11" ht="18.399999999999999" customHeight="1" x14ac:dyDescent="0.15">
      <c r="A109" s="39" t="s">
        <v>2323</v>
      </c>
      <c r="B109" s="35"/>
      <c r="C109" s="35"/>
      <c r="D109" s="35"/>
      <c r="E109" s="35"/>
      <c r="F109" s="43"/>
      <c r="K109" s="3" t="s">
        <v>2323</v>
      </c>
    </row>
    <row r="110" spans="1:11" ht="18.399999999999999" customHeight="1" x14ac:dyDescent="0.15">
      <c r="A110" s="39" t="s">
        <v>1320</v>
      </c>
      <c r="B110" s="35"/>
      <c r="C110" s="35"/>
      <c r="D110" s="35"/>
      <c r="E110" s="35"/>
      <c r="F110" s="43" t="s">
        <v>1489</v>
      </c>
      <c r="K110" s="3" t="s">
        <v>1722</v>
      </c>
    </row>
    <row r="111" spans="1:11" ht="18.399999999999999" customHeight="1" x14ac:dyDescent="0.15">
      <c r="A111" s="39" t="s">
        <v>2323</v>
      </c>
      <c r="B111" s="35"/>
      <c r="C111" s="35"/>
      <c r="D111" s="35"/>
      <c r="E111" s="35"/>
      <c r="F111" s="43"/>
      <c r="K111" s="3" t="s">
        <v>2323</v>
      </c>
    </row>
    <row r="112" spans="1:11" ht="18.399999999999999" customHeight="1" x14ac:dyDescent="0.15">
      <c r="A112" s="39" t="s">
        <v>2272</v>
      </c>
      <c r="B112" s="35"/>
      <c r="C112" s="35"/>
      <c r="D112" s="35"/>
      <c r="E112" s="35"/>
      <c r="F112" s="43" t="s">
        <v>2294</v>
      </c>
      <c r="K112" s="3" t="s">
        <v>2263</v>
      </c>
    </row>
    <row r="113" spans="1:11" ht="18.399999999999999" customHeight="1" x14ac:dyDescent="0.15">
      <c r="A113" s="39" t="s">
        <v>2323</v>
      </c>
      <c r="B113" s="35"/>
      <c r="C113" s="35"/>
      <c r="D113" s="35"/>
      <c r="E113" s="35"/>
      <c r="F113" s="43"/>
      <c r="K113" s="3" t="s">
        <v>2323</v>
      </c>
    </row>
    <row r="114" spans="1:11" ht="18.399999999999999" customHeight="1" x14ac:dyDescent="0.15">
      <c r="A114" s="39" t="s">
        <v>2171</v>
      </c>
      <c r="B114" s="35"/>
      <c r="C114" s="35"/>
      <c r="D114" s="35"/>
      <c r="E114" s="35"/>
      <c r="F114" s="43" t="s">
        <v>1295</v>
      </c>
      <c r="K114" s="3" t="s">
        <v>870</v>
      </c>
    </row>
    <row r="115" spans="1:11" ht="18.399999999999999" customHeight="1" x14ac:dyDescent="0.15">
      <c r="A115" s="39" t="s">
        <v>2323</v>
      </c>
      <c r="B115" s="35"/>
      <c r="C115" s="35"/>
      <c r="D115" s="35"/>
      <c r="E115" s="35"/>
      <c r="F115" s="43"/>
      <c r="K115" s="3" t="s">
        <v>2323</v>
      </c>
    </row>
    <row r="116" spans="1:11" ht="18.399999999999999" customHeight="1" x14ac:dyDescent="0.15">
      <c r="A116" s="39" t="s">
        <v>379</v>
      </c>
      <c r="B116" s="36"/>
      <c r="C116" s="36"/>
      <c r="D116" s="36"/>
      <c r="E116" s="36"/>
      <c r="F116" s="44"/>
      <c r="K116" s="3" t="s">
        <v>1631</v>
      </c>
    </row>
    <row r="117" spans="1:11" ht="18.399999999999999" customHeight="1" x14ac:dyDescent="0.15">
      <c r="A117" s="39" t="s">
        <v>2323</v>
      </c>
      <c r="B117" s="35"/>
      <c r="C117" s="35"/>
      <c r="D117" s="35"/>
      <c r="E117" s="35"/>
      <c r="F117" s="43"/>
      <c r="K117" s="3" t="s">
        <v>2323</v>
      </c>
    </row>
    <row r="118" spans="1:11" ht="18.399999999999999" customHeight="1" x14ac:dyDescent="0.15">
      <c r="A118" s="39" t="s">
        <v>2170</v>
      </c>
      <c r="B118" s="35"/>
      <c r="C118" s="35"/>
      <c r="D118" s="35"/>
      <c r="E118" s="35"/>
      <c r="F118" s="43"/>
      <c r="K118" s="3" t="s">
        <v>1031</v>
      </c>
    </row>
    <row r="119" spans="1:11" ht="18.399999999999999" customHeight="1" x14ac:dyDescent="0.15">
      <c r="A119" s="39" t="s">
        <v>1915</v>
      </c>
      <c r="B119" s="35"/>
      <c r="C119" s="35"/>
      <c r="D119" s="35"/>
      <c r="E119" s="35"/>
      <c r="F119" s="43"/>
      <c r="K119" s="3" t="s">
        <v>860</v>
      </c>
    </row>
    <row r="120" spans="1:11" ht="18.399999999999999" customHeight="1" x14ac:dyDescent="0.15">
      <c r="A120" s="39" t="s">
        <v>2323</v>
      </c>
      <c r="B120" s="35"/>
      <c r="C120" s="35"/>
      <c r="D120" s="35"/>
      <c r="E120" s="35"/>
      <c r="F120" s="43"/>
      <c r="K120" s="3" t="s">
        <v>2323</v>
      </c>
    </row>
    <row r="121" spans="1:11" ht="18.399999999999999" customHeight="1" x14ac:dyDescent="0.15">
      <c r="A121" s="39" t="s">
        <v>1617</v>
      </c>
      <c r="B121" s="35"/>
      <c r="C121" s="35"/>
      <c r="D121" s="35"/>
      <c r="E121" s="35"/>
      <c r="F121" s="43" t="s">
        <v>1492</v>
      </c>
      <c r="K121" s="3" t="s">
        <v>1266</v>
      </c>
    </row>
    <row r="122" spans="1:11" ht="18.399999999999999" customHeight="1" x14ac:dyDescent="0.15">
      <c r="A122" s="39" t="s">
        <v>2323</v>
      </c>
      <c r="B122" s="35"/>
      <c r="C122" s="35"/>
      <c r="D122" s="35"/>
      <c r="E122" s="35"/>
      <c r="F122" s="43"/>
      <c r="K122" s="3" t="s">
        <v>2323</v>
      </c>
    </row>
    <row r="123" spans="1:11" ht="18.399999999999999" customHeight="1" x14ac:dyDescent="0.15">
      <c r="A123" s="39" t="s">
        <v>73</v>
      </c>
      <c r="B123" s="35"/>
      <c r="C123" s="35"/>
      <c r="D123" s="35"/>
      <c r="E123" s="35"/>
      <c r="F123" s="43" t="s">
        <v>1665</v>
      </c>
      <c r="K123" s="3" t="s">
        <v>1520</v>
      </c>
    </row>
    <row r="124" spans="1:11" ht="18.399999999999999" customHeight="1" x14ac:dyDescent="0.15">
      <c r="A124" s="39" t="s">
        <v>2323</v>
      </c>
      <c r="B124" s="35"/>
      <c r="C124" s="35"/>
      <c r="D124" s="35"/>
      <c r="E124" s="35"/>
      <c r="F124" s="43"/>
      <c r="K124" s="3" t="s">
        <v>2323</v>
      </c>
    </row>
    <row r="125" spans="1:11" ht="18.399999999999999" customHeight="1" x14ac:dyDescent="0.15">
      <c r="A125" s="39" t="s">
        <v>738</v>
      </c>
      <c r="B125" s="35"/>
      <c r="C125" s="35"/>
      <c r="D125" s="35"/>
      <c r="E125" s="35"/>
      <c r="F125" s="43" t="s">
        <v>510</v>
      </c>
      <c r="K125" s="3" t="s">
        <v>665</v>
      </c>
    </row>
    <row r="126" spans="1:11" ht="18.399999999999999" customHeight="1" x14ac:dyDescent="0.15">
      <c r="A126" s="39" t="s">
        <v>2323</v>
      </c>
      <c r="B126" s="35"/>
      <c r="C126" s="35"/>
      <c r="D126" s="35"/>
      <c r="E126" s="35"/>
      <c r="F126" s="43"/>
      <c r="K126" s="3" t="s">
        <v>2323</v>
      </c>
    </row>
    <row r="127" spans="1:11" ht="18.399999999999999" customHeight="1" x14ac:dyDescent="0.15">
      <c r="A127" s="39" t="s">
        <v>379</v>
      </c>
      <c r="B127" s="36"/>
      <c r="C127" s="36"/>
      <c r="D127" s="36"/>
      <c r="E127" s="36"/>
      <c r="F127" s="44"/>
      <c r="K127" s="3" t="s">
        <v>1631</v>
      </c>
    </row>
    <row r="128" spans="1:11" ht="18.399999999999999" customHeight="1" x14ac:dyDescent="0.15">
      <c r="A128" s="39" t="s">
        <v>2323</v>
      </c>
      <c r="B128" s="35"/>
      <c r="C128" s="35"/>
      <c r="D128" s="35"/>
      <c r="E128" s="35"/>
      <c r="F128" s="43"/>
      <c r="K128" s="3" t="s">
        <v>2323</v>
      </c>
    </row>
    <row r="129" spans="1:11" ht="18.399999999999999" customHeight="1" x14ac:dyDescent="0.15">
      <c r="A129" s="39" t="s">
        <v>2247</v>
      </c>
      <c r="B129" s="35"/>
      <c r="C129" s="35"/>
      <c r="D129" s="35"/>
      <c r="E129" s="35"/>
      <c r="F129" s="43"/>
      <c r="K129" s="3" t="s">
        <v>1260</v>
      </c>
    </row>
    <row r="130" spans="1:11" ht="18.399999999999999" customHeight="1" x14ac:dyDescent="0.15">
      <c r="A130" s="39" t="s">
        <v>1011</v>
      </c>
      <c r="B130" s="35"/>
      <c r="C130" s="35"/>
      <c r="D130" s="35"/>
      <c r="E130" s="35"/>
      <c r="F130" s="43"/>
      <c r="K130" s="3" t="s">
        <v>720</v>
      </c>
    </row>
    <row r="131" spans="1:11" ht="18.399999999999999" customHeight="1" x14ac:dyDescent="0.15">
      <c r="A131" s="39" t="s">
        <v>2323</v>
      </c>
      <c r="B131" s="35"/>
      <c r="C131" s="35"/>
      <c r="D131" s="35"/>
      <c r="E131" s="35"/>
      <c r="F131" s="43"/>
      <c r="K131" s="3" t="s">
        <v>2323</v>
      </c>
    </row>
    <row r="132" spans="1:11" ht="18.399999999999999" customHeight="1" x14ac:dyDescent="0.15">
      <c r="A132" s="39" t="s">
        <v>1324</v>
      </c>
      <c r="B132" s="35"/>
      <c r="C132" s="35"/>
      <c r="D132" s="35"/>
      <c r="E132" s="35"/>
      <c r="F132" s="43" t="s">
        <v>1111</v>
      </c>
      <c r="K132" s="3" t="s">
        <v>1385</v>
      </c>
    </row>
    <row r="133" spans="1:11" ht="18.399999999999999" customHeight="1" x14ac:dyDescent="0.15">
      <c r="A133" s="39" t="s">
        <v>2323</v>
      </c>
      <c r="B133" s="35"/>
      <c r="C133" s="35"/>
      <c r="D133" s="35"/>
      <c r="E133" s="35"/>
      <c r="F133" s="43"/>
      <c r="K133" s="3" t="s">
        <v>2323</v>
      </c>
    </row>
    <row r="134" spans="1:11" ht="18.399999999999999" customHeight="1" x14ac:dyDescent="0.15">
      <c r="A134" s="39" t="s">
        <v>1598</v>
      </c>
      <c r="B134" s="35"/>
      <c r="C134" s="35"/>
      <c r="D134" s="35"/>
      <c r="E134" s="35"/>
      <c r="F134" s="43" t="s">
        <v>303</v>
      </c>
      <c r="K134" s="3" t="s">
        <v>889</v>
      </c>
    </row>
    <row r="135" spans="1:11" ht="18.399999999999999" customHeight="1" x14ac:dyDescent="0.15">
      <c r="A135" s="39" t="s">
        <v>2323</v>
      </c>
      <c r="B135" s="35"/>
      <c r="C135" s="35"/>
      <c r="D135" s="35"/>
      <c r="E135" s="35"/>
      <c r="F135" s="43"/>
      <c r="K135" s="3" t="s">
        <v>2323</v>
      </c>
    </row>
    <row r="136" spans="1:11" ht="18.399999999999999" customHeight="1" x14ac:dyDescent="0.15">
      <c r="A136" s="39" t="s">
        <v>869</v>
      </c>
      <c r="B136" s="35"/>
      <c r="C136" s="35"/>
      <c r="D136" s="35"/>
      <c r="E136" s="35"/>
      <c r="F136" s="43" t="s">
        <v>695</v>
      </c>
      <c r="K136" s="3" t="s">
        <v>1819</v>
      </c>
    </row>
    <row r="137" spans="1:11" ht="18.399999999999999" customHeight="1" x14ac:dyDescent="0.15">
      <c r="A137" s="39" t="s">
        <v>2323</v>
      </c>
      <c r="B137" s="35"/>
      <c r="C137" s="35"/>
      <c r="D137" s="35"/>
      <c r="E137" s="35"/>
      <c r="F137" s="43"/>
      <c r="K137" s="3" t="s">
        <v>2323</v>
      </c>
    </row>
    <row r="138" spans="1:11" ht="18.399999999999999" customHeight="1" x14ac:dyDescent="0.15">
      <c r="A138" s="39" t="s">
        <v>379</v>
      </c>
      <c r="B138" s="36"/>
      <c r="C138" s="36"/>
      <c r="D138" s="36"/>
      <c r="E138" s="36"/>
      <c r="F138" s="44"/>
      <c r="K138" s="3" t="s">
        <v>1631</v>
      </c>
    </row>
    <row r="139" spans="1:11" ht="18.399999999999999" customHeight="1" x14ac:dyDescent="0.15">
      <c r="A139" s="39" t="s">
        <v>2323</v>
      </c>
      <c r="B139" s="35"/>
      <c r="C139" s="35"/>
      <c r="D139" s="35"/>
      <c r="E139" s="35"/>
      <c r="F139" s="43"/>
      <c r="K139" s="3" t="s">
        <v>2323</v>
      </c>
    </row>
    <row r="140" spans="1:11" ht="18.399999999999999" customHeight="1" x14ac:dyDescent="0.15">
      <c r="A140" s="39" t="s">
        <v>1485</v>
      </c>
      <c r="B140" s="35"/>
      <c r="C140" s="35"/>
      <c r="D140" s="35"/>
      <c r="E140" s="35"/>
      <c r="F140" s="43"/>
      <c r="K140" s="3" t="s">
        <v>1237</v>
      </c>
    </row>
    <row r="141" spans="1:11" ht="18.399999999999999" customHeight="1" x14ac:dyDescent="0.15">
      <c r="A141" s="39" t="s">
        <v>677</v>
      </c>
      <c r="B141" s="35"/>
      <c r="C141" s="35"/>
      <c r="D141" s="35"/>
      <c r="E141" s="35"/>
      <c r="F141" s="43"/>
      <c r="K141" s="3" t="s">
        <v>655</v>
      </c>
    </row>
    <row r="142" spans="1:11" ht="18.399999999999999" customHeight="1" x14ac:dyDescent="0.15">
      <c r="A142" s="39" t="s">
        <v>2323</v>
      </c>
      <c r="B142" s="35"/>
      <c r="C142" s="35"/>
      <c r="D142" s="35"/>
      <c r="E142" s="35"/>
      <c r="F142" s="43"/>
      <c r="K142" s="3" t="s">
        <v>2323</v>
      </c>
    </row>
    <row r="143" spans="1:11" ht="18.399999999999999" customHeight="1" x14ac:dyDescent="0.15">
      <c r="A143" s="39" t="s">
        <v>1074</v>
      </c>
      <c r="B143" s="35"/>
      <c r="C143" s="35"/>
      <c r="D143" s="35"/>
      <c r="E143" s="35"/>
      <c r="F143" s="43" t="s">
        <v>1484</v>
      </c>
      <c r="K143" s="3" t="s">
        <v>957</v>
      </c>
    </row>
    <row r="144" spans="1:11" ht="18.399999999999999" customHeight="1" x14ac:dyDescent="0.15">
      <c r="A144" s="39" t="s">
        <v>2323</v>
      </c>
      <c r="B144" s="35"/>
      <c r="C144" s="35"/>
      <c r="D144" s="35"/>
      <c r="E144" s="35"/>
      <c r="F144" s="43"/>
      <c r="K144" s="3" t="s">
        <v>2323</v>
      </c>
    </row>
    <row r="145" spans="1:11" ht="18.399999999999999" customHeight="1" x14ac:dyDescent="0.15">
      <c r="A145" s="39" t="s">
        <v>355</v>
      </c>
      <c r="B145" s="35"/>
      <c r="C145" s="35"/>
      <c r="D145" s="35"/>
      <c r="E145" s="35"/>
      <c r="F145" s="43" t="s">
        <v>2281</v>
      </c>
      <c r="K145" s="3" t="s">
        <v>1236</v>
      </c>
    </row>
    <row r="146" spans="1:11" ht="18.399999999999999" customHeight="1" x14ac:dyDescent="0.15">
      <c r="A146" s="39" t="s">
        <v>2323</v>
      </c>
      <c r="B146" s="35"/>
      <c r="C146" s="35"/>
      <c r="D146" s="35"/>
      <c r="E146" s="35"/>
      <c r="F146" s="43"/>
      <c r="K146" s="3" t="s">
        <v>2323</v>
      </c>
    </row>
    <row r="147" spans="1:11" ht="18.399999999999999" customHeight="1" x14ac:dyDescent="0.15">
      <c r="A147" s="39" t="s">
        <v>748</v>
      </c>
      <c r="B147" s="35"/>
      <c r="C147" s="35"/>
      <c r="D147" s="35"/>
      <c r="E147" s="35"/>
      <c r="F147" s="43" t="s">
        <v>1308</v>
      </c>
      <c r="K147" s="3" t="s">
        <v>37</v>
      </c>
    </row>
    <row r="148" spans="1:11" ht="18.399999999999999" customHeight="1" x14ac:dyDescent="0.15">
      <c r="A148" s="39" t="s">
        <v>2323</v>
      </c>
      <c r="B148" s="35"/>
      <c r="C148" s="35"/>
      <c r="D148" s="35"/>
      <c r="E148" s="35"/>
      <c r="F148" s="43"/>
      <c r="K148" s="3" t="s">
        <v>2323</v>
      </c>
    </row>
    <row r="149" spans="1:11" ht="18.399999999999999" customHeight="1" x14ac:dyDescent="0.15">
      <c r="A149" s="39" t="s">
        <v>379</v>
      </c>
      <c r="B149" s="36"/>
      <c r="C149" s="36"/>
      <c r="D149" s="36"/>
      <c r="E149" s="36"/>
      <c r="F149" s="44"/>
      <c r="K149" s="3" t="s">
        <v>1631</v>
      </c>
    </row>
    <row r="150" spans="1:11" ht="18.399999999999999" customHeight="1" x14ac:dyDescent="0.15">
      <c r="A150" s="39" t="s">
        <v>2323</v>
      </c>
      <c r="B150" s="35"/>
      <c r="C150" s="35"/>
      <c r="D150" s="35"/>
      <c r="E150" s="35"/>
      <c r="F150" s="43"/>
      <c r="K150" s="3" t="s">
        <v>2323</v>
      </c>
    </row>
    <row r="151" spans="1:11" ht="18.399999999999999" customHeight="1" x14ac:dyDescent="0.15">
      <c r="A151" s="39" t="s">
        <v>1715</v>
      </c>
      <c r="B151" s="35"/>
      <c r="C151" s="35"/>
      <c r="D151" s="35"/>
      <c r="E151" s="35"/>
      <c r="F151" s="43"/>
      <c r="K151" s="3" t="s">
        <v>1084</v>
      </c>
    </row>
    <row r="152" spans="1:11" ht="18.399999999999999" customHeight="1" x14ac:dyDescent="0.15">
      <c r="A152" s="39" t="s">
        <v>1696</v>
      </c>
      <c r="B152" s="35"/>
      <c r="C152" s="35"/>
      <c r="D152" s="35"/>
      <c r="E152" s="35"/>
      <c r="F152" s="43"/>
      <c r="K152" s="3" t="s">
        <v>1786</v>
      </c>
    </row>
    <row r="153" spans="1:11" ht="18.399999999999999" customHeight="1" x14ac:dyDescent="0.15">
      <c r="A153" s="39" t="s">
        <v>2323</v>
      </c>
      <c r="B153" s="35"/>
      <c r="C153" s="35"/>
      <c r="D153" s="35"/>
      <c r="E153" s="35"/>
      <c r="F153" s="43"/>
      <c r="K153" s="3" t="s">
        <v>2323</v>
      </c>
    </row>
    <row r="154" spans="1:11" ht="18.399999999999999" customHeight="1" x14ac:dyDescent="0.15">
      <c r="A154" s="39" t="s">
        <v>4</v>
      </c>
      <c r="B154" s="35"/>
      <c r="C154" s="35"/>
      <c r="D154" s="35"/>
      <c r="E154" s="35"/>
      <c r="F154" s="43" t="s">
        <v>1541</v>
      </c>
      <c r="K154" s="3" t="s">
        <v>897</v>
      </c>
    </row>
    <row r="155" spans="1:11" ht="18.399999999999999" customHeight="1" x14ac:dyDescent="0.15">
      <c r="A155" s="39" t="s">
        <v>2323</v>
      </c>
      <c r="B155" s="35"/>
      <c r="C155" s="35"/>
      <c r="D155" s="35"/>
      <c r="E155" s="35"/>
      <c r="F155" s="43"/>
      <c r="K155" s="3" t="s">
        <v>2323</v>
      </c>
    </row>
    <row r="156" spans="1:11" ht="18.399999999999999" customHeight="1" x14ac:dyDescent="0.15">
      <c r="A156" s="39" t="s">
        <v>64</v>
      </c>
      <c r="B156" s="35"/>
      <c r="C156" s="35"/>
      <c r="D156" s="35"/>
      <c r="E156" s="35"/>
      <c r="F156" s="43" t="s">
        <v>2226</v>
      </c>
      <c r="K156" s="3" t="s">
        <v>2123</v>
      </c>
    </row>
    <row r="157" spans="1:11" ht="18.399999999999999" customHeight="1" x14ac:dyDescent="0.15">
      <c r="A157" s="39" t="s">
        <v>2323</v>
      </c>
      <c r="B157" s="35"/>
      <c r="C157" s="35"/>
      <c r="D157" s="35"/>
      <c r="E157" s="35"/>
      <c r="F157" s="43"/>
      <c r="K157" s="3" t="s">
        <v>2323</v>
      </c>
    </row>
    <row r="158" spans="1:11" ht="18.399999999999999" customHeight="1" x14ac:dyDescent="0.15">
      <c r="A158" s="39" t="s">
        <v>1146</v>
      </c>
      <c r="B158" s="35"/>
      <c r="C158" s="35"/>
      <c r="D158" s="35"/>
      <c r="E158" s="35"/>
      <c r="F158" s="43" t="s">
        <v>1364</v>
      </c>
      <c r="K158" s="3" t="s">
        <v>1013</v>
      </c>
    </row>
    <row r="159" spans="1:11" ht="18.399999999999999" customHeight="1" x14ac:dyDescent="0.15">
      <c r="A159" s="39" t="s">
        <v>2323</v>
      </c>
      <c r="B159" s="35"/>
      <c r="C159" s="35"/>
      <c r="D159" s="35"/>
      <c r="E159" s="35"/>
      <c r="F159" s="43"/>
      <c r="K159" s="3" t="s">
        <v>2323</v>
      </c>
    </row>
    <row r="160" spans="1:11" ht="18.399999999999999" customHeight="1" x14ac:dyDescent="0.15">
      <c r="A160" s="39" t="s">
        <v>379</v>
      </c>
      <c r="B160" s="36"/>
      <c r="C160" s="36"/>
      <c r="D160" s="36"/>
      <c r="E160" s="36"/>
      <c r="F160" s="44"/>
      <c r="K160" s="3" t="s">
        <v>1631</v>
      </c>
    </row>
    <row r="161" spans="1:11" ht="18.399999999999999" customHeight="1" x14ac:dyDescent="0.15">
      <c r="A161" s="39" t="s">
        <v>2323</v>
      </c>
      <c r="B161" s="35"/>
      <c r="C161" s="35"/>
      <c r="D161" s="35"/>
      <c r="E161" s="35"/>
      <c r="F161" s="43"/>
      <c r="K161" s="3" t="s">
        <v>2323</v>
      </c>
    </row>
    <row r="162" spans="1:11" ht="18.399999999999999" customHeight="1" x14ac:dyDescent="0.15">
      <c r="A162" s="39" t="s">
        <v>2256</v>
      </c>
      <c r="B162" s="35"/>
      <c r="C162" s="35"/>
      <c r="D162" s="35"/>
      <c r="E162" s="35"/>
      <c r="F162" s="43"/>
      <c r="K162" s="3" t="s">
        <v>499</v>
      </c>
    </row>
    <row r="163" spans="1:11" ht="18.399999999999999" customHeight="1" x14ac:dyDescent="0.15">
      <c r="A163" s="39" t="s">
        <v>1042</v>
      </c>
      <c r="B163" s="35"/>
      <c r="C163" s="35"/>
      <c r="D163" s="35"/>
      <c r="E163" s="35"/>
      <c r="F163" s="43"/>
      <c r="K163" s="3" t="s">
        <v>1282</v>
      </c>
    </row>
    <row r="164" spans="1:11" ht="18.399999999999999" customHeight="1" x14ac:dyDescent="0.15">
      <c r="A164" s="39" t="s">
        <v>2323</v>
      </c>
      <c r="B164" s="35"/>
      <c r="C164" s="35"/>
      <c r="D164" s="35"/>
      <c r="E164" s="35"/>
      <c r="F164" s="43"/>
      <c r="K164" s="3" t="s">
        <v>2323</v>
      </c>
    </row>
    <row r="165" spans="1:11" ht="18.399999999999999" customHeight="1" x14ac:dyDescent="0.15">
      <c r="A165" s="39" t="s">
        <v>1914</v>
      </c>
      <c r="B165" s="35"/>
      <c r="C165" s="35"/>
      <c r="D165" s="35"/>
      <c r="E165" s="35"/>
      <c r="F165" s="43" t="s">
        <v>2321</v>
      </c>
      <c r="K165" s="3" t="s">
        <v>1243</v>
      </c>
    </row>
    <row r="166" spans="1:11" ht="18.399999999999999" customHeight="1" x14ac:dyDescent="0.15">
      <c r="A166" s="39" t="s">
        <v>2323</v>
      </c>
      <c r="B166" s="35"/>
      <c r="C166" s="35"/>
      <c r="D166" s="35"/>
      <c r="E166" s="35"/>
      <c r="F166" s="43"/>
      <c r="K166" s="3" t="s">
        <v>2323</v>
      </c>
    </row>
    <row r="167" spans="1:11" ht="18.399999999999999" customHeight="1" x14ac:dyDescent="0.15">
      <c r="A167" s="39" t="s">
        <v>2091</v>
      </c>
      <c r="B167" s="35"/>
      <c r="C167" s="35"/>
      <c r="D167" s="35"/>
      <c r="E167" s="35"/>
      <c r="F167" s="43" t="s">
        <v>1473</v>
      </c>
      <c r="K167" s="3" t="s">
        <v>244</v>
      </c>
    </row>
    <row r="168" spans="1:11" ht="18.399999999999999" customHeight="1" x14ac:dyDescent="0.15">
      <c r="A168" s="39" t="s">
        <v>2323</v>
      </c>
      <c r="B168" s="35"/>
      <c r="C168" s="35"/>
      <c r="D168" s="35"/>
      <c r="E168" s="35"/>
      <c r="F168" s="43"/>
      <c r="K168" s="3" t="s">
        <v>2323</v>
      </c>
    </row>
    <row r="169" spans="1:11" ht="18.399999999999999" customHeight="1" x14ac:dyDescent="0.15">
      <c r="A169" s="39" t="s">
        <v>1170</v>
      </c>
      <c r="B169" s="35"/>
      <c r="C169" s="35"/>
      <c r="D169" s="35"/>
      <c r="E169" s="35"/>
      <c r="F169" s="43" t="s">
        <v>1785</v>
      </c>
      <c r="K169" s="3" t="s">
        <v>1151</v>
      </c>
    </row>
    <row r="170" spans="1:11" ht="18.399999999999999" customHeight="1" x14ac:dyDescent="0.15">
      <c r="A170" s="39" t="s">
        <v>2323</v>
      </c>
      <c r="B170" s="35"/>
      <c r="C170" s="35"/>
      <c r="D170" s="35"/>
      <c r="E170" s="35"/>
      <c r="F170" s="43"/>
      <c r="K170" s="3" t="s">
        <v>2323</v>
      </c>
    </row>
    <row r="171" spans="1:11" ht="18.399999999999999" customHeight="1" x14ac:dyDescent="0.15">
      <c r="A171" s="39" t="s">
        <v>379</v>
      </c>
      <c r="B171" s="36"/>
      <c r="C171" s="36"/>
      <c r="D171" s="36"/>
      <c r="E171" s="36"/>
      <c r="F171" s="44"/>
      <c r="K171" s="3" t="s">
        <v>1631</v>
      </c>
    </row>
    <row r="172" spans="1:11" ht="18.399999999999999" customHeight="1" x14ac:dyDescent="0.15">
      <c r="A172" s="39" t="s">
        <v>2323</v>
      </c>
      <c r="B172" s="35"/>
      <c r="C172" s="35"/>
      <c r="D172" s="35"/>
      <c r="E172" s="35"/>
      <c r="F172" s="43"/>
      <c r="K172" s="3" t="s">
        <v>2323</v>
      </c>
    </row>
    <row r="173" spans="1:11" ht="18.399999999999999" customHeight="1" x14ac:dyDescent="0.15">
      <c r="A173" s="39" t="s">
        <v>1595</v>
      </c>
      <c r="B173" s="35"/>
      <c r="C173" s="35"/>
      <c r="D173" s="35"/>
      <c r="E173" s="35"/>
      <c r="F173" s="43"/>
      <c r="K173" s="3" t="s">
        <v>877</v>
      </c>
    </row>
    <row r="174" spans="1:11" ht="18.399999999999999" customHeight="1" x14ac:dyDescent="0.15">
      <c r="A174" s="39" t="s">
        <v>2303</v>
      </c>
      <c r="B174" s="35"/>
      <c r="C174" s="35"/>
      <c r="D174" s="35"/>
      <c r="E174" s="35"/>
      <c r="F174" s="43"/>
      <c r="K174" s="3" t="s">
        <v>979</v>
      </c>
    </row>
    <row r="175" spans="1:11" ht="18.399999999999999" customHeight="1" x14ac:dyDescent="0.15">
      <c r="A175" s="39" t="s">
        <v>2323</v>
      </c>
      <c r="B175" s="35"/>
      <c r="C175" s="35"/>
      <c r="D175" s="35"/>
      <c r="E175" s="35"/>
      <c r="F175" s="43"/>
      <c r="K175" s="3" t="s">
        <v>2323</v>
      </c>
    </row>
    <row r="176" spans="1:11" ht="18.399999999999999" customHeight="1" x14ac:dyDescent="0.15">
      <c r="A176" s="39" t="s">
        <v>981</v>
      </c>
      <c r="B176" s="35"/>
      <c r="C176" s="35"/>
      <c r="D176" s="35"/>
      <c r="E176" s="35"/>
      <c r="F176" s="43" t="s">
        <v>1026</v>
      </c>
      <c r="K176" s="3" t="s">
        <v>852</v>
      </c>
    </row>
    <row r="177" spans="1:11" ht="18.399999999999999" customHeight="1" x14ac:dyDescent="0.15">
      <c r="A177" s="39" t="s">
        <v>2323</v>
      </c>
      <c r="B177" s="35"/>
      <c r="C177" s="35"/>
      <c r="D177" s="35"/>
      <c r="E177" s="35"/>
      <c r="F177" s="43"/>
      <c r="K177" s="3" t="s">
        <v>2323</v>
      </c>
    </row>
    <row r="178" spans="1:11" ht="18.399999999999999" customHeight="1" x14ac:dyDescent="0.15">
      <c r="A178" s="39" t="s">
        <v>1808</v>
      </c>
      <c r="B178" s="35"/>
      <c r="C178" s="35"/>
      <c r="D178" s="35"/>
      <c r="E178" s="35"/>
      <c r="F178" s="43" t="s">
        <v>388</v>
      </c>
      <c r="K178" s="3" t="s">
        <v>78</v>
      </c>
    </row>
    <row r="179" spans="1:11" ht="18.399999999999999" customHeight="1" x14ac:dyDescent="0.15">
      <c r="A179" s="39" t="s">
        <v>2323</v>
      </c>
      <c r="B179" s="35"/>
      <c r="C179" s="35"/>
      <c r="D179" s="35"/>
      <c r="E179" s="35"/>
      <c r="F179" s="43"/>
      <c r="K179" s="3" t="s">
        <v>2323</v>
      </c>
    </row>
    <row r="180" spans="1:11" ht="18.399999999999999" customHeight="1" x14ac:dyDescent="0.15">
      <c r="A180" s="39" t="s">
        <v>120</v>
      </c>
      <c r="B180" s="35"/>
      <c r="C180" s="35"/>
      <c r="D180" s="35"/>
      <c r="E180" s="35"/>
      <c r="F180" s="43" t="s">
        <v>604</v>
      </c>
      <c r="K180" s="3" t="s">
        <v>1275</v>
      </c>
    </row>
    <row r="181" spans="1:11" ht="18.399999999999999" customHeight="1" x14ac:dyDescent="0.15">
      <c r="A181" s="39" t="s">
        <v>2323</v>
      </c>
      <c r="B181" s="35"/>
      <c r="C181" s="35"/>
      <c r="D181" s="35"/>
      <c r="E181" s="35"/>
      <c r="F181" s="43"/>
      <c r="K181" s="3" t="s">
        <v>2323</v>
      </c>
    </row>
    <row r="182" spans="1:11" ht="18.399999999999999" customHeight="1" x14ac:dyDescent="0.15">
      <c r="A182" s="39" t="s">
        <v>379</v>
      </c>
      <c r="B182" s="36"/>
      <c r="C182" s="36"/>
      <c r="D182" s="36"/>
      <c r="E182" s="36"/>
      <c r="F182" s="44"/>
      <c r="K182" s="3" t="s">
        <v>1631</v>
      </c>
    </row>
    <row r="183" spans="1:11" ht="18.399999999999999" customHeight="1" x14ac:dyDescent="0.15">
      <c r="A183" s="39" t="s">
        <v>2323</v>
      </c>
      <c r="B183" s="35"/>
      <c r="C183" s="35"/>
      <c r="D183" s="35"/>
      <c r="E183" s="35"/>
      <c r="F183" s="43"/>
      <c r="K183" s="3" t="s">
        <v>2323</v>
      </c>
    </row>
    <row r="184" spans="1:11" ht="18.399999999999999" customHeight="1" x14ac:dyDescent="0.15">
      <c r="A184" s="39" t="s">
        <v>984</v>
      </c>
      <c r="B184" s="35"/>
      <c r="C184" s="35"/>
      <c r="D184" s="35"/>
      <c r="E184" s="35"/>
      <c r="F184" s="43"/>
      <c r="K184" s="3" t="s">
        <v>1530</v>
      </c>
    </row>
    <row r="185" spans="1:11" ht="18.399999999999999" customHeight="1" x14ac:dyDescent="0.15">
      <c r="A185" s="39" t="s">
        <v>485</v>
      </c>
      <c r="B185" s="35"/>
      <c r="C185" s="35"/>
      <c r="D185" s="35"/>
      <c r="E185" s="35"/>
      <c r="F185" s="43"/>
      <c r="K185" s="3" t="s">
        <v>2070</v>
      </c>
    </row>
    <row r="186" spans="1:11" ht="18.399999999999999" customHeight="1" x14ac:dyDescent="0.15">
      <c r="A186" s="39" t="s">
        <v>2323</v>
      </c>
      <c r="B186" s="35"/>
      <c r="C186" s="35"/>
      <c r="D186" s="35"/>
      <c r="E186" s="35"/>
      <c r="F186" s="43"/>
      <c r="K186" s="3" t="s">
        <v>2323</v>
      </c>
    </row>
    <row r="187" spans="1:11" ht="18.399999999999999" customHeight="1" x14ac:dyDescent="0.15">
      <c r="A187" s="39" t="s">
        <v>1483</v>
      </c>
      <c r="B187" s="35"/>
      <c r="C187" s="35"/>
      <c r="D187" s="35"/>
      <c r="E187" s="35"/>
      <c r="F187" s="43" t="s">
        <v>198</v>
      </c>
      <c r="K187" s="3" t="s">
        <v>724</v>
      </c>
    </row>
    <row r="188" spans="1:11" ht="18.399999999999999" customHeight="1" x14ac:dyDescent="0.15">
      <c r="A188" s="39" t="s">
        <v>2323</v>
      </c>
      <c r="B188" s="35"/>
      <c r="C188" s="35"/>
      <c r="D188" s="35"/>
      <c r="E188" s="35"/>
      <c r="F188" s="43"/>
      <c r="K188" s="3" t="s">
        <v>2323</v>
      </c>
    </row>
    <row r="189" spans="1:11" ht="18.399999999999999" customHeight="1" x14ac:dyDescent="0.15">
      <c r="A189" s="39" t="s">
        <v>197</v>
      </c>
      <c r="B189" s="35"/>
      <c r="C189" s="35"/>
      <c r="D189" s="35"/>
      <c r="E189" s="35"/>
      <c r="F189" s="43" t="s">
        <v>696</v>
      </c>
      <c r="K189" s="3" t="s">
        <v>1152</v>
      </c>
    </row>
    <row r="190" spans="1:11" ht="18.399999999999999" customHeight="1" x14ac:dyDescent="0.15">
      <c r="A190" s="39" t="s">
        <v>2323</v>
      </c>
      <c r="B190" s="35"/>
      <c r="C190" s="35"/>
      <c r="D190" s="35"/>
      <c r="E190" s="35"/>
      <c r="F190" s="43"/>
      <c r="K190" s="3" t="s">
        <v>2323</v>
      </c>
    </row>
    <row r="191" spans="1:11" ht="18.399999999999999" customHeight="1" x14ac:dyDescent="0.15">
      <c r="A191" s="39" t="s">
        <v>2117</v>
      </c>
      <c r="B191" s="35"/>
      <c r="C191" s="35"/>
      <c r="D191" s="35"/>
      <c r="E191" s="35"/>
      <c r="F191" s="43" t="s">
        <v>302</v>
      </c>
      <c r="K191" s="3" t="s">
        <v>118</v>
      </c>
    </row>
    <row r="192" spans="1:11" ht="18.399999999999999" customHeight="1" x14ac:dyDescent="0.15">
      <c r="A192" s="39" t="s">
        <v>2323</v>
      </c>
      <c r="B192" s="35"/>
      <c r="C192" s="35"/>
      <c r="D192" s="35"/>
      <c r="E192" s="35"/>
      <c r="F192" s="43"/>
      <c r="K192" s="3" t="s">
        <v>2323</v>
      </c>
    </row>
    <row r="193" spans="1:11" ht="18.399999999999999" customHeight="1" x14ac:dyDescent="0.15">
      <c r="A193" s="39" t="s">
        <v>379</v>
      </c>
      <c r="B193" s="36"/>
      <c r="C193" s="36"/>
      <c r="D193" s="36"/>
      <c r="E193" s="36"/>
      <c r="F193" s="44"/>
      <c r="K193" s="3" t="s">
        <v>1631</v>
      </c>
    </row>
    <row r="194" spans="1:11" ht="18.399999999999999" customHeight="1" x14ac:dyDescent="0.15">
      <c r="A194" s="39" t="s">
        <v>2323</v>
      </c>
      <c r="B194" s="35"/>
      <c r="C194" s="35"/>
      <c r="D194" s="35"/>
      <c r="E194" s="35"/>
      <c r="F194" s="43"/>
      <c r="K194" s="3" t="s">
        <v>2323</v>
      </c>
    </row>
    <row r="195" spans="1:11" ht="18.399999999999999" customHeight="1" x14ac:dyDescent="0.15">
      <c r="A195" s="39" t="s">
        <v>1605</v>
      </c>
      <c r="B195" s="35"/>
      <c r="C195" s="35"/>
      <c r="D195" s="35"/>
      <c r="E195" s="35"/>
      <c r="F195" s="43"/>
      <c r="K195" s="3" t="s">
        <v>996</v>
      </c>
    </row>
    <row r="196" spans="1:11" ht="18.399999999999999" customHeight="1" x14ac:dyDescent="0.15">
      <c r="A196" s="39" t="s">
        <v>687</v>
      </c>
      <c r="B196" s="35"/>
      <c r="C196" s="35"/>
      <c r="D196" s="35"/>
      <c r="E196" s="35"/>
      <c r="F196" s="43"/>
      <c r="K196" s="3" t="s">
        <v>1303</v>
      </c>
    </row>
    <row r="197" spans="1:11" ht="18.399999999999999" customHeight="1" x14ac:dyDescent="0.15">
      <c r="A197" s="39" t="s">
        <v>2323</v>
      </c>
      <c r="B197" s="35"/>
      <c r="C197" s="35"/>
      <c r="D197" s="35"/>
      <c r="E197" s="35"/>
      <c r="F197" s="43"/>
      <c r="K197" s="3" t="s">
        <v>2323</v>
      </c>
    </row>
    <row r="198" spans="1:11" ht="18.399999999999999" customHeight="1" x14ac:dyDescent="0.15">
      <c r="A198" s="39" t="s">
        <v>566</v>
      </c>
      <c r="B198" s="35"/>
      <c r="C198" s="35"/>
      <c r="D198" s="35"/>
      <c r="E198" s="35"/>
      <c r="F198" s="43" t="s">
        <v>326</v>
      </c>
      <c r="K198" s="3" t="s">
        <v>1751</v>
      </c>
    </row>
    <row r="199" spans="1:11" ht="18.399999999999999" customHeight="1" x14ac:dyDescent="0.15">
      <c r="A199" s="39" t="s">
        <v>2323</v>
      </c>
      <c r="B199" s="35"/>
      <c r="C199" s="35"/>
      <c r="D199" s="35"/>
      <c r="E199" s="35"/>
      <c r="F199" s="43"/>
      <c r="K199" s="3" t="s">
        <v>2323</v>
      </c>
    </row>
    <row r="200" spans="1:11" ht="18.399999999999999" customHeight="1" x14ac:dyDescent="0.15">
      <c r="A200" s="39" t="s">
        <v>775</v>
      </c>
      <c r="B200" s="35"/>
      <c r="C200" s="35"/>
      <c r="D200" s="35"/>
      <c r="E200" s="35"/>
      <c r="F200" s="43" t="s">
        <v>1086</v>
      </c>
      <c r="K200" s="3" t="s">
        <v>2305</v>
      </c>
    </row>
    <row r="201" spans="1:11" ht="18.399999999999999" customHeight="1" x14ac:dyDescent="0.15">
      <c r="A201" s="39" t="s">
        <v>2323</v>
      </c>
      <c r="B201" s="35"/>
      <c r="C201" s="35"/>
      <c r="D201" s="35"/>
      <c r="E201" s="35"/>
      <c r="F201" s="43"/>
      <c r="K201" s="3" t="s">
        <v>2323</v>
      </c>
    </row>
    <row r="202" spans="1:11" ht="18.399999999999999" customHeight="1" x14ac:dyDescent="0.15">
      <c r="A202" s="39" t="s">
        <v>126</v>
      </c>
      <c r="B202" s="35"/>
      <c r="C202" s="35"/>
      <c r="D202" s="35"/>
      <c r="E202" s="35"/>
      <c r="F202" s="43" t="s">
        <v>221</v>
      </c>
      <c r="K202" s="3" t="s">
        <v>904</v>
      </c>
    </row>
    <row r="203" spans="1:11" ht="18.399999999999999" customHeight="1" x14ac:dyDescent="0.15">
      <c r="A203" s="39" t="s">
        <v>2323</v>
      </c>
      <c r="B203" s="35"/>
      <c r="C203" s="35"/>
      <c r="D203" s="35"/>
      <c r="E203" s="35"/>
      <c r="F203" s="43"/>
      <c r="K203" s="3" t="s">
        <v>2323</v>
      </c>
    </row>
    <row r="204" spans="1:11" ht="18.399999999999999" customHeight="1" x14ac:dyDescent="0.15">
      <c r="A204" s="39" t="s">
        <v>379</v>
      </c>
      <c r="B204" s="36"/>
      <c r="C204" s="36"/>
      <c r="D204" s="36"/>
      <c r="E204" s="36"/>
      <c r="F204" s="44"/>
      <c r="K204" s="3" t="s">
        <v>1631</v>
      </c>
    </row>
    <row r="205" spans="1:11" ht="18.399999999999999" customHeight="1" x14ac:dyDescent="0.15">
      <c r="A205" s="39" t="s">
        <v>2323</v>
      </c>
      <c r="B205" s="35"/>
      <c r="C205" s="35"/>
      <c r="D205" s="35"/>
      <c r="E205" s="35"/>
      <c r="F205" s="43"/>
      <c r="K205" s="3" t="s">
        <v>2323</v>
      </c>
    </row>
    <row r="206" spans="1:11" ht="18.399999999999999" customHeight="1" x14ac:dyDescent="0.15">
      <c r="A206" s="39" t="s">
        <v>1427</v>
      </c>
      <c r="B206" s="35"/>
      <c r="C206" s="35"/>
      <c r="D206" s="35"/>
      <c r="E206" s="35"/>
      <c r="F206" s="43"/>
      <c r="K206" s="3" t="s">
        <v>1415</v>
      </c>
    </row>
    <row r="207" spans="1:11" ht="18.399999999999999" customHeight="1" x14ac:dyDescent="0.15">
      <c r="A207" s="39" t="s">
        <v>2323</v>
      </c>
      <c r="B207" s="35"/>
      <c r="C207" s="35"/>
      <c r="D207" s="35"/>
      <c r="E207" s="35"/>
      <c r="F207" s="43"/>
      <c r="K207" s="3" t="s">
        <v>2323</v>
      </c>
    </row>
    <row r="208" spans="1:11" ht="18.399999999999999" customHeight="1" x14ac:dyDescent="0.15">
      <c r="A208" s="39" t="s">
        <v>2131</v>
      </c>
      <c r="B208" s="35"/>
      <c r="C208" s="35"/>
      <c r="D208" s="35"/>
      <c r="E208" s="35"/>
      <c r="F208" s="43" t="s">
        <v>2069</v>
      </c>
      <c r="K208" s="3" t="s">
        <v>955</v>
      </c>
    </row>
    <row r="209" spans="1:11" ht="18.399999999999999" customHeight="1" x14ac:dyDescent="0.15">
      <c r="A209" s="39" t="s">
        <v>2323</v>
      </c>
      <c r="B209" s="35"/>
      <c r="C209" s="35"/>
      <c r="D209" s="35"/>
      <c r="E209" s="35"/>
      <c r="F209" s="43"/>
      <c r="K209" s="3" t="s">
        <v>2323</v>
      </c>
    </row>
    <row r="210" spans="1:11" ht="18.399999999999999" customHeight="1" x14ac:dyDescent="0.15">
      <c r="A210" s="39" t="s">
        <v>1973</v>
      </c>
      <c r="B210" s="35"/>
      <c r="C210" s="35"/>
      <c r="D210" s="35"/>
      <c r="E210" s="35"/>
      <c r="F210" s="43" t="s">
        <v>9</v>
      </c>
      <c r="K210" s="3" t="s">
        <v>222</v>
      </c>
    </row>
    <row r="211" spans="1:11" ht="18.399999999999999" customHeight="1" x14ac:dyDescent="0.15">
      <c r="A211" s="39" t="s">
        <v>2323</v>
      </c>
      <c r="B211" s="35"/>
      <c r="C211" s="35"/>
      <c r="D211" s="35"/>
      <c r="E211" s="35"/>
      <c r="F211" s="43"/>
      <c r="K211" s="3" t="s">
        <v>2323</v>
      </c>
    </row>
    <row r="212" spans="1:11" ht="18.399999999999999" customHeight="1" x14ac:dyDescent="0.15">
      <c r="A212" s="39" t="s">
        <v>1178</v>
      </c>
      <c r="B212" s="35"/>
      <c r="C212" s="35"/>
      <c r="D212" s="35"/>
      <c r="E212" s="35"/>
      <c r="F212" s="43" t="s">
        <v>9</v>
      </c>
      <c r="K212" s="3" t="s">
        <v>536</v>
      </c>
    </row>
    <row r="213" spans="1:11" ht="18.399999999999999" customHeight="1" x14ac:dyDescent="0.15">
      <c r="A213" s="39" t="s">
        <v>2323</v>
      </c>
      <c r="B213" s="35"/>
      <c r="C213" s="35"/>
      <c r="D213" s="35"/>
      <c r="E213" s="35"/>
      <c r="F213" s="43"/>
      <c r="K213" s="3" t="s">
        <v>2323</v>
      </c>
    </row>
    <row r="214" spans="1:11" ht="18.399999999999999" customHeight="1" x14ac:dyDescent="0.15">
      <c r="A214" s="39" t="s">
        <v>615</v>
      </c>
      <c r="B214" s="35"/>
      <c r="C214" s="35"/>
      <c r="D214" s="35"/>
      <c r="E214" s="35"/>
      <c r="F214" s="43" t="s">
        <v>480</v>
      </c>
      <c r="K214" s="3" t="s">
        <v>1623</v>
      </c>
    </row>
    <row r="215" spans="1:11" ht="18.399999999999999" customHeight="1" x14ac:dyDescent="0.15">
      <c r="A215" s="39" t="s">
        <v>2323</v>
      </c>
      <c r="B215" s="35"/>
      <c r="C215" s="35"/>
      <c r="D215" s="35"/>
      <c r="E215" s="35"/>
      <c r="F215" s="43"/>
      <c r="K215" s="3" t="s">
        <v>2323</v>
      </c>
    </row>
    <row r="216" spans="1:11" ht="18.399999999999999" customHeight="1" x14ac:dyDescent="0.15">
      <c r="A216" s="39" t="s">
        <v>1009</v>
      </c>
      <c r="B216" s="35"/>
      <c r="C216" s="35"/>
      <c r="D216" s="35"/>
      <c r="E216" s="35"/>
      <c r="F216" s="43" t="s">
        <v>490</v>
      </c>
      <c r="K216" s="3" t="s">
        <v>137</v>
      </c>
    </row>
    <row r="217" spans="1:11" ht="18.399999999999999" customHeight="1" x14ac:dyDescent="0.15">
      <c r="A217" s="39" t="s">
        <v>2323</v>
      </c>
      <c r="B217" s="35"/>
      <c r="C217" s="35"/>
      <c r="D217" s="35"/>
      <c r="E217" s="35"/>
      <c r="F217" s="43"/>
      <c r="K217" s="3" t="s">
        <v>2323</v>
      </c>
    </row>
    <row r="218" spans="1:11" ht="18.399999999999999" customHeight="1" x14ac:dyDescent="0.15">
      <c r="A218" s="39" t="s">
        <v>1281</v>
      </c>
      <c r="B218" s="35"/>
      <c r="C218" s="35"/>
      <c r="D218" s="35"/>
      <c r="E218" s="35"/>
      <c r="F218" s="43" t="s">
        <v>994</v>
      </c>
      <c r="K218" s="3" t="s">
        <v>92</v>
      </c>
    </row>
    <row r="219" spans="1:11" ht="18.399999999999999" customHeight="1" x14ac:dyDescent="0.15">
      <c r="A219" s="39" t="s">
        <v>2323</v>
      </c>
      <c r="B219" s="35"/>
      <c r="C219" s="35"/>
      <c r="D219" s="35"/>
      <c r="E219" s="35"/>
      <c r="F219" s="43"/>
      <c r="K219" s="3" t="s">
        <v>2323</v>
      </c>
    </row>
    <row r="220" spans="1:11" ht="18.399999999999999" customHeight="1" x14ac:dyDescent="0.15">
      <c r="A220" s="39" t="s">
        <v>1920</v>
      </c>
      <c r="B220" s="35"/>
      <c r="C220" s="35"/>
      <c r="D220" s="35"/>
      <c r="E220" s="35"/>
      <c r="F220" s="43" t="s">
        <v>354</v>
      </c>
      <c r="K220" s="3" t="s">
        <v>2315</v>
      </c>
    </row>
    <row r="221" spans="1:11" ht="18.399999999999999" customHeight="1" x14ac:dyDescent="0.15">
      <c r="A221" s="39" t="s">
        <v>2323</v>
      </c>
      <c r="B221" s="35"/>
      <c r="C221" s="35"/>
      <c r="D221" s="35"/>
      <c r="E221" s="35"/>
      <c r="F221" s="43"/>
      <c r="K221" s="3" t="s">
        <v>2323</v>
      </c>
    </row>
    <row r="222" spans="1:11" ht="18.399999999999999" customHeight="1" x14ac:dyDescent="0.15">
      <c r="A222" s="39" t="s">
        <v>614</v>
      </c>
      <c r="B222" s="35"/>
      <c r="C222" s="35"/>
      <c r="D222" s="35"/>
      <c r="E222" s="35"/>
      <c r="F222" s="43" t="s">
        <v>354</v>
      </c>
      <c r="K222" s="3" t="s">
        <v>235</v>
      </c>
    </row>
    <row r="223" spans="1:11" ht="18.399999999999999" customHeight="1" x14ac:dyDescent="0.15">
      <c r="A223" s="39" t="s">
        <v>2323</v>
      </c>
      <c r="B223" s="35"/>
      <c r="C223" s="35"/>
      <c r="D223" s="35"/>
      <c r="E223" s="35"/>
      <c r="F223" s="43"/>
      <c r="K223" s="3" t="s">
        <v>2323</v>
      </c>
    </row>
    <row r="224" spans="1:11" ht="18.399999999999999" customHeight="1" x14ac:dyDescent="0.15">
      <c r="A224" s="39" t="s">
        <v>2225</v>
      </c>
      <c r="B224" s="35"/>
      <c r="C224" s="35"/>
      <c r="D224" s="35"/>
      <c r="E224" s="35"/>
      <c r="F224" s="43" t="s">
        <v>578</v>
      </c>
      <c r="K224" s="3" t="s">
        <v>1856</v>
      </c>
    </row>
    <row r="225" spans="1:11" ht="18.399999999999999" customHeight="1" x14ac:dyDescent="0.15">
      <c r="A225" s="39" t="s">
        <v>2323</v>
      </c>
      <c r="B225" s="35"/>
      <c r="C225" s="35"/>
      <c r="D225" s="35"/>
      <c r="E225" s="35"/>
      <c r="F225" s="43"/>
      <c r="K225" s="3" t="s">
        <v>2323</v>
      </c>
    </row>
    <row r="226" spans="1:11" ht="18.399999999999999" customHeight="1" x14ac:dyDescent="0.15">
      <c r="A226" s="39" t="s">
        <v>1780</v>
      </c>
      <c r="B226" s="35"/>
      <c r="C226" s="35"/>
      <c r="D226" s="35"/>
      <c r="E226" s="35"/>
      <c r="F226" s="43" t="s">
        <v>1795</v>
      </c>
      <c r="K226" s="3" t="s">
        <v>479</v>
      </c>
    </row>
    <row r="227" spans="1:11" ht="18.399999999999999" customHeight="1" x14ac:dyDescent="0.15">
      <c r="A227" s="39" t="s">
        <v>2323</v>
      </c>
      <c r="B227" s="35"/>
      <c r="C227" s="35"/>
      <c r="D227" s="35"/>
      <c r="E227" s="35"/>
      <c r="F227" s="43"/>
      <c r="K227" s="3" t="s">
        <v>2323</v>
      </c>
    </row>
    <row r="228" spans="1:11" ht="18.399999999999999" customHeight="1" x14ac:dyDescent="0.15">
      <c r="A228" s="39" t="s">
        <v>379</v>
      </c>
      <c r="B228" s="36"/>
      <c r="C228" s="36"/>
      <c r="D228" s="36"/>
      <c r="E228" s="36"/>
      <c r="F228" s="44"/>
      <c r="K228" s="3" t="s">
        <v>1182</v>
      </c>
    </row>
    <row r="229" spans="1:11" ht="18.399999999999999" customHeight="1" x14ac:dyDescent="0.15">
      <c r="A229" s="39"/>
      <c r="B229" s="3"/>
      <c r="C229" s="3"/>
      <c r="D229" s="3"/>
      <c r="E229" s="3"/>
      <c r="F229" s="42"/>
    </row>
    <row r="230" spans="1:11" ht="18.399999999999999" customHeight="1" x14ac:dyDescent="0.15">
      <c r="A230" s="41" t="s">
        <v>1298</v>
      </c>
      <c r="B230" s="37"/>
      <c r="C230" s="37"/>
      <c r="D230" s="37"/>
      <c r="E230" s="37"/>
      <c r="F230" s="45"/>
    </row>
    <row r="231" spans="1:11" ht="18.399999999999999" customHeight="1" x14ac:dyDescent="0.15">
      <c r="A231" s="39"/>
      <c r="B231" s="3"/>
      <c r="C231" s="3"/>
      <c r="D231" s="3"/>
      <c r="E231" s="3"/>
      <c r="F231" s="42"/>
    </row>
    <row r="232" spans="1:11" ht="18.399999999999999" customHeight="1" x14ac:dyDescent="0.15">
      <c r="A232" s="39" t="s">
        <v>888</v>
      </c>
      <c r="B232" s="34"/>
      <c r="C232" s="34"/>
      <c r="D232" s="34"/>
      <c r="E232" s="34"/>
      <c r="F232" s="42" t="s">
        <v>2323</v>
      </c>
      <c r="G232" t="s">
        <v>2323</v>
      </c>
      <c r="H232" t="s">
        <v>2243</v>
      </c>
      <c r="K232">
        <v>1</v>
      </c>
    </row>
    <row r="233" spans="1:11" ht="18.399999999999999" customHeight="1" x14ac:dyDescent="0.15">
      <c r="A233" s="40"/>
      <c r="B233" s="3"/>
      <c r="C233" s="3"/>
      <c r="D233" s="3"/>
      <c r="E233" s="3"/>
      <c r="F233" s="42"/>
    </row>
    <row r="234" spans="1:11" ht="18.399999999999999" customHeight="1" x14ac:dyDescent="0.15">
      <c r="A234" s="39" t="s">
        <v>2323</v>
      </c>
      <c r="B234" s="3"/>
      <c r="C234" s="3"/>
      <c r="D234" s="3"/>
      <c r="E234" s="3"/>
      <c r="F234" s="42"/>
      <c r="G234" t="s">
        <v>2323</v>
      </c>
      <c r="I234" t="s">
        <v>282</v>
      </c>
      <c r="J234" t="s">
        <v>2323</v>
      </c>
      <c r="K234" t="s">
        <v>1934</v>
      </c>
    </row>
    <row r="235" spans="1:11" ht="18.399999999999999" customHeight="1" x14ac:dyDescent="0.15">
      <c r="A235" s="39" t="s">
        <v>2323</v>
      </c>
      <c r="B235" s="35"/>
      <c r="C235" s="35"/>
      <c r="D235" s="35"/>
      <c r="E235" s="35"/>
      <c r="F235" s="43"/>
      <c r="K235" s="3" t="s">
        <v>2323</v>
      </c>
    </row>
    <row r="236" spans="1:11" ht="18.399999999999999" customHeight="1" x14ac:dyDescent="0.15">
      <c r="A236" s="39" t="s">
        <v>560</v>
      </c>
      <c r="B236" s="35"/>
      <c r="C236" s="35"/>
      <c r="D236" s="35"/>
      <c r="E236" s="35"/>
      <c r="F236" s="43"/>
      <c r="K236" s="3" t="s">
        <v>978</v>
      </c>
    </row>
    <row r="237" spans="1:11" ht="18.399999999999999" customHeight="1" x14ac:dyDescent="0.15">
      <c r="A237" s="39" t="s">
        <v>1677</v>
      </c>
      <c r="B237" s="35"/>
      <c r="C237" s="35"/>
      <c r="D237" s="35"/>
      <c r="E237" s="35"/>
      <c r="F237" s="43"/>
      <c r="K237" s="3" t="s">
        <v>1721</v>
      </c>
    </row>
    <row r="238" spans="1:11" ht="18.399999999999999" customHeight="1" x14ac:dyDescent="0.15">
      <c r="A238" s="39" t="s">
        <v>2323</v>
      </c>
      <c r="B238" s="35"/>
      <c r="C238" s="35"/>
      <c r="D238" s="35"/>
      <c r="E238" s="35"/>
      <c r="F238" s="43"/>
      <c r="K238" s="3" t="s">
        <v>2323</v>
      </c>
    </row>
    <row r="239" spans="1:11" ht="18.399999999999999" customHeight="1" x14ac:dyDescent="0.15">
      <c r="A239" s="39" t="s">
        <v>801</v>
      </c>
      <c r="B239" s="35"/>
      <c r="C239" s="35"/>
      <c r="D239" s="35"/>
      <c r="E239" s="35"/>
      <c r="F239" s="43" t="s">
        <v>465</v>
      </c>
      <c r="K239" s="3" t="s">
        <v>1058</v>
      </c>
    </row>
    <row r="240" spans="1:11" ht="18.399999999999999" customHeight="1" x14ac:dyDescent="0.15">
      <c r="A240" s="39" t="s">
        <v>2323</v>
      </c>
      <c r="B240" s="35"/>
      <c r="C240" s="35"/>
      <c r="D240" s="35"/>
      <c r="E240" s="35"/>
      <c r="F240" s="43"/>
      <c r="K240" s="3" t="s">
        <v>2323</v>
      </c>
    </row>
    <row r="241" spans="1:11" ht="18.399999999999999" customHeight="1" x14ac:dyDescent="0.15">
      <c r="A241" s="39" t="s">
        <v>2320</v>
      </c>
      <c r="B241" s="35"/>
      <c r="C241" s="35"/>
      <c r="D241" s="35"/>
      <c r="E241" s="35"/>
      <c r="F241" s="43" t="s">
        <v>1558</v>
      </c>
      <c r="K241" s="3" t="s">
        <v>1455</v>
      </c>
    </row>
    <row r="242" spans="1:11" ht="18.399999999999999" customHeight="1" x14ac:dyDescent="0.15">
      <c r="A242" s="39" t="s">
        <v>2323</v>
      </c>
      <c r="B242" s="35"/>
      <c r="C242" s="35"/>
      <c r="D242" s="35"/>
      <c r="E242" s="35"/>
      <c r="F242" s="43"/>
      <c r="K242" s="3" t="s">
        <v>2323</v>
      </c>
    </row>
    <row r="243" spans="1:11" ht="18.399999999999999" customHeight="1" x14ac:dyDescent="0.15">
      <c r="A243" s="39" t="s">
        <v>468</v>
      </c>
      <c r="B243" s="35"/>
      <c r="C243" s="35"/>
      <c r="D243" s="35"/>
      <c r="E243" s="35"/>
      <c r="F243" s="43" t="s">
        <v>1935</v>
      </c>
      <c r="K243" s="3" t="s">
        <v>1594</v>
      </c>
    </row>
    <row r="244" spans="1:11" ht="18.399999999999999" customHeight="1" x14ac:dyDescent="0.15">
      <c r="A244" s="39" t="s">
        <v>2323</v>
      </c>
      <c r="B244" s="35"/>
      <c r="C244" s="35"/>
      <c r="D244" s="35"/>
      <c r="E244" s="35"/>
      <c r="F244" s="43"/>
      <c r="K244" s="3" t="s">
        <v>2323</v>
      </c>
    </row>
    <row r="245" spans="1:11" ht="18.399999999999999" customHeight="1" x14ac:dyDescent="0.15">
      <c r="A245" s="39" t="s">
        <v>379</v>
      </c>
      <c r="B245" s="36"/>
      <c r="C245" s="36"/>
      <c r="D245" s="36"/>
      <c r="E245" s="36"/>
      <c r="F245" s="44"/>
      <c r="K245" s="3" t="s">
        <v>1631</v>
      </c>
    </row>
    <row r="246" spans="1:11" ht="18.399999999999999" customHeight="1" x14ac:dyDescent="0.15">
      <c r="A246" s="39" t="s">
        <v>2323</v>
      </c>
      <c r="B246" s="35"/>
      <c r="C246" s="35"/>
      <c r="D246" s="35"/>
      <c r="E246" s="35"/>
      <c r="F246" s="43"/>
      <c r="K246" s="3" t="s">
        <v>2323</v>
      </c>
    </row>
    <row r="247" spans="1:11" ht="18.399999999999999" customHeight="1" x14ac:dyDescent="0.15">
      <c r="A247" s="39" t="s">
        <v>1179</v>
      </c>
      <c r="B247" s="35"/>
      <c r="C247" s="35"/>
      <c r="D247" s="35"/>
      <c r="E247" s="35"/>
      <c r="F247" s="43"/>
      <c r="K247" s="3" t="s">
        <v>1542</v>
      </c>
    </row>
    <row r="248" spans="1:11" ht="18.399999999999999" customHeight="1" x14ac:dyDescent="0.15">
      <c r="A248" s="39" t="s">
        <v>434</v>
      </c>
      <c r="B248" s="35"/>
      <c r="C248" s="35"/>
      <c r="D248" s="35"/>
      <c r="E248" s="35"/>
      <c r="F248" s="43"/>
      <c r="K248" s="3" t="s">
        <v>229</v>
      </c>
    </row>
    <row r="249" spans="1:11" ht="18.399999999999999" customHeight="1" x14ac:dyDescent="0.15">
      <c r="A249" s="39" t="s">
        <v>2323</v>
      </c>
      <c r="B249" s="35"/>
      <c r="C249" s="35"/>
      <c r="D249" s="35"/>
      <c r="E249" s="35"/>
      <c r="F249" s="43"/>
      <c r="K249" s="3" t="s">
        <v>2323</v>
      </c>
    </row>
    <row r="250" spans="1:11" ht="18.399999999999999" customHeight="1" x14ac:dyDescent="0.15">
      <c r="A250" s="39" t="s">
        <v>1811</v>
      </c>
      <c r="B250" s="35"/>
      <c r="C250" s="35"/>
      <c r="D250" s="35"/>
      <c r="E250" s="35"/>
      <c r="F250" s="43" t="s">
        <v>982</v>
      </c>
      <c r="K250" s="3" t="s">
        <v>509</v>
      </c>
    </row>
    <row r="251" spans="1:11" ht="18.399999999999999" customHeight="1" x14ac:dyDescent="0.15">
      <c r="A251" s="39" t="s">
        <v>2323</v>
      </c>
      <c r="B251" s="35"/>
      <c r="C251" s="35"/>
      <c r="D251" s="35"/>
      <c r="E251" s="35"/>
      <c r="F251" s="43"/>
      <c r="K251" s="3" t="s">
        <v>2323</v>
      </c>
    </row>
    <row r="252" spans="1:11" ht="18.399999999999999" customHeight="1" x14ac:dyDescent="0.15">
      <c r="A252" s="39" t="s">
        <v>1383</v>
      </c>
      <c r="B252" s="35"/>
      <c r="C252" s="35"/>
      <c r="D252" s="35"/>
      <c r="E252" s="35"/>
      <c r="F252" s="43" t="s">
        <v>2235</v>
      </c>
      <c r="K252" s="3" t="s">
        <v>2003</v>
      </c>
    </row>
    <row r="253" spans="1:11" ht="18.399999999999999" customHeight="1" x14ac:dyDescent="0.15">
      <c r="A253" s="39" t="s">
        <v>2323</v>
      </c>
      <c r="B253" s="35"/>
      <c r="C253" s="35"/>
      <c r="D253" s="35"/>
      <c r="E253" s="35"/>
      <c r="F253" s="43"/>
      <c r="K253" s="3" t="s">
        <v>2323</v>
      </c>
    </row>
    <row r="254" spans="1:11" ht="18.399999999999999" customHeight="1" x14ac:dyDescent="0.15">
      <c r="A254" s="39" t="s">
        <v>758</v>
      </c>
      <c r="B254" s="35"/>
      <c r="C254" s="35"/>
      <c r="D254" s="35"/>
      <c r="E254" s="35"/>
      <c r="F254" s="43" t="s">
        <v>1158</v>
      </c>
      <c r="K254" s="3" t="s">
        <v>1843</v>
      </c>
    </row>
    <row r="255" spans="1:11" ht="18.399999999999999" customHeight="1" x14ac:dyDescent="0.15">
      <c r="A255" s="39" t="s">
        <v>2323</v>
      </c>
      <c r="B255" s="35"/>
      <c r="C255" s="35"/>
      <c r="D255" s="35"/>
      <c r="E255" s="35"/>
      <c r="F255" s="43"/>
      <c r="K255" s="3" t="s">
        <v>2323</v>
      </c>
    </row>
    <row r="256" spans="1:11" ht="18.399999999999999" customHeight="1" x14ac:dyDescent="0.15">
      <c r="A256" s="39" t="s">
        <v>379</v>
      </c>
      <c r="B256" s="36"/>
      <c r="C256" s="36"/>
      <c r="D256" s="36"/>
      <c r="E256" s="36"/>
      <c r="F256" s="44"/>
      <c r="K256" s="3" t="s">
        <v>1631</v>
      </c>
    </row>
    <row r="257" spans="1:11" ht="18.399999999999999" customHeight="1" x14ac:dyDescent="0.15">
      <c r="A257" s="39" t="s">
        <v>2323</v>
      </c>
      <c r="B257" s="35"/>
      <c r="C257" s="35"/>
      <c r="D257" s="35"/>
      <c r="E257" s="35"/>
      <c r="F257" s="43"/>
      <c r="K257" s="3" t="s">
        <v>2323</v>
      </c>
    </row>
    <row r="258" spans="1:11" ht="18.399999999999999" customHeight="1" x14ac:dyDescent="0.15">
      <c r="A258" s="39" t="s">
        <v>594</v>
      </c>
      <c r="B258" s="35"/>
      <c r="C258" s="35"/>
      <c r="D258" s="35"/>
      <c r="E258" s="35"/>
      <c r="F258" s="43"/>
      <c r="K258" s="3" t="s">
        <v>495</v>
      </c>
    </row>
    <row r="259" spans="1:11" ht="18.399999999999999" customHeight="1" x14ac:dyDescent="0.15">
      <c r="A259" s="39" t="s">
        <v>114</v>
      </c>
      <c r="B259" s="35"/>
      <c r="C259" s="35"/>
      <c r="D259" s="35"/>
      <c r="E259" s="35"/>
      <c r="F259" s="43"/>
      <c r="K259" s="3" t="s">
        <v>656</v>
      </c>
    </row>
    <row r="260" spans="1:11" ht="18.399999999999999" customHeight="1" x14ac:dyDescent="0.15">
      <c r="A260" s="39" t="s">
        <v>2323</v>
      </c>
      <c r="B260" s="35"/>
      <c r="C260" s="35"/>
      <c r="D260" s="35"/>
      <c r="E260" s="35"/>
      <c r="F260" s="43"/>
      <c r="K260" s="3" t="s">
        <v>2323</v>
      </c>
    </row>
    <row r="261" spans="1:11" ht="18.399999999999999" customHeight="1" x14ac:dyDescent="0.15">
      <c r="A261" s="39" t="s">
        <v>1692</v>
      </c>
      <c r="B261" s="35"/>
      <c r="C261" s="35"/>
      <c r="D261" s="35"/>
      <c r="E261" s="35"/>
      <c r="F261" s="43" t="s">
        <v>761</v>
      </c>
      <c r="K261" s="3" t="s">
        <v>2232</v>
      </c>
    </row>
    <row r="262" spans="1:11" ht="18.399999999999999" customHeight="1" x14ac:dyDescent="0.15">
      <c r="A262" s="39" t="s">
        <v>2323</v>
      </c>
      <c r="B262" s="35"/>
      <c r="C262" s="35"/>
      <c r="D262" s="35"/>
      <c r="E262" s="35"/>
      <c r="F262" s="43"/>
      <c r="K262" s="3" t="s">
        <v>2323</v>
      </c>
    </row>
    <row r="263" spans="1:11" ht="18.399999999999999" customHeight="1" x14ac:dyDescent="0.15">
      <c r="A263" s="39" t="s">
        <v>1539</v>
      </c>
      <c r="B263" s="35"/>
      <c r="C263" s="35"/>
      <c r="D263" s="35"/>
      <c r="E263" s="35"/>
      <c r="F263" s="43" t="s">
        <v>1845</v>
      </c>
      <c r="K263" s="3" t="s">
        <v>1315</v>
      </c>
    </row>
    <row r="264" spans="1:11" ht="18.399999999999999" customHeight="1" x14ac:dyDescent="0.15">
      <c r="A264" s="39" t="s">
        <v>2323</v>
      </c>
      <c r="B264" s="35"/>
      <c r="C264" s="35"/>
      <c r="D264" s="35"/>
      <c r="E264" s="35"/>
      <c r="F264" s="43"/>
      <c r="K264" s="3" t="s">
        <v>2323</v>
      </c>
    </row>
    <row r="265" spans="1:11" ht="18.399999999999999" customHeight="1" x14ac:dyDescent="0.15">
      <c r="A265" s="39" t="s">
        <v>625</v>
      </c>
      <c r="B265" s="35"/>
      <c r="C265" s="35"/>
      <c r="D265" s="35"/>
      <c r="E265" s="35"/>
      <c r="F265" s="43" t="s">
        <v>1637</v>
      </c>
      <c r="K265" s="3" t="s">
        <v>1180</v>
      </c>
    </row>
    <row r="266" spans="1:11" ht="18.399999999999999" customHeight="1" x14ac:dyDescent="0.15">
      <c r="A266" s="39" t="s">
        <v>2323</v>
      </c>
      <c r="B266" s="35"/>
      <c r="C266" s="35"/>
      <c r="D266" s="35"/>
      <c r="E266" s="35"/>
      <c r="F266" s="43"/>
      <c r="K266" s="3" t="s">
        <v>2323</v>
      </c>
    </row>
    <row r="267" spans="1:11" ht="18.399999999999999" customHeight="1" x14ac:dyDescent="0.15">
      <c r="A267" s="39" t="s">
        <v>379</v>
      </c>
      <c r="B267" s="36"/>
      <c r="C267" s="36"/>
      <c r="D267" s="36"/>
      <c r="E267" s="36"/>
      <c r="F267" s="44"/>
      <c r="K267" s="3" t="s">
        <v>1631</v>
      </c>
    </row>
    <row r="268" spans="1:11" ht="18.399999999999999" customHeight="1" x14ac:dyDescent="0.15">
      <c r="A268" s="39" t="s">
        <v>2323</v>
      </c>
      <c r="B268" s="35"/>
      <c r="C268" s="35"/>
      <c r="D268" s="35"/>
      <c r="E268" s="35"/>
      <c r="F268" s="43"/>
      <c r="K268" s="3" t="s">
        <v>2323</v>
      </c>
    </row>
    <row r="269" spans="1:11" ht="18.399999999999999" customHeight="1" x14ac:dyDescent="0.15">
      <c r="A269" s="39" t="s">
        <v>27</v>
      </c>
      <c r="B269" s="35"/>
      <c r="C269" s="35"/>
      <c r="D269" s="35"/>
      <c r="E269" s="35"/>
      <c r="F269" s="43"/>
      <c r="K269" s="3" t="s">
        <v>135</v>
      </c>
    </row>
    <row r="270" spans="1:11" ht="18.399999999999999" customHeight="1" x14ac:dyDescent="0.15">
      <c r="A270" s="39" t="s">
        <v>1528</v>
      </c>
      <c r="B270" s="35"/>
      <c r="C270" s="35"/>
      <c r="D270" s="35"/>
      <c r="E270" s="35"/>
      <c r="F270" s="43"/>
      <c r="K270" s="3" t="s">
        <v>1285</v>
      </c>
    </row>
    <row r="271" spans="1:11" ht="18.399999999999999" customHeight="1" x14ac:dyDescent="0.15">
      <c r="A271" s="39" t="s">
        <v>2323</v>
      </c>
      <c r="B271" s="35"/>
      <c r="C271" s="35"/>
      <c r="D271" s="35"/>
      <c r="E271" s="35"/>
      <c r="F271" s="43"/>
      <c r="K271" s="3" t="s">
        <v>2323</v>
      </c>
    </row>
    <row r="272" spans="1:11" ht="18.399999999999999" customHeight="1" x14ac:dyDescent="0.15">
      <c r="A272" s="39" t="s">
        <v>22</v>
      </c>
      <c r="B272" s="35"/>
      <c r="C272" s="35"/>
      <c r="D272" s="35"/>
      <c r="E272" s="35"/>
      <c r="F272" s="43" t="s">
        <v>100</v>
      </c>
      <c r="K272" s="3" t="s">
        <v>403</v>
      </c>
    </row>
    <row r="273" spans="1:11" ht="18.399999999999999" customHeight="1" x14ac:dyDescent="0.15">
      <c r="A273" s="39" t="s">
        <v>2323</v>
      </c>
      <c r="B273" s="35"/>
      <c r="C273" s="35"/>
      <c r="D273" s="35"/>
      <c r="E273" s="35"/>
      <c r="F273" s="43"/>
      <c r="K273" s="3" t="s">
        <v>2323</v>
      </c>
    </row>
    <row r="274" spans="1:11" ht="18.399999999999999" customHeight="1" x14ac:dyDescent="0.15">
      <c r="A274" s="39" t="s">
        <v>1089</v>
      </c>
      <c r="B274" s="35"/>
      <c r="C274" s="35"/>
      <c r="D274" s="35"/>
      <c r="E274" s="35"/>
      <c r="F274" s="43" t="s">
        <v>1340</v>
      </c>
      <c r="K274" s="3" t="s">
        <v>1770</v>
      </c>
    </row>
    <row r="275" spans="1:11" ht="18.399999999999999" customHeight="1" x14ac:dyDescent="0.15">
      <c r="A275" s="39" t="s">
        <v>2323</v>
      </c>
      <c r="B275" s="35"/>
      <c r="C275" s="35"/>
      <c r="D275" s="35"/>
      <c r="E275" s="35"/>
      <c r="F275" s="43"/>
      <c r="K275" s="3" t="s">
        <v>2323</v>
      </c>
    </row>
    <row r="276" spans="1:11" ht="18.399999999999999" customHeight="1" x14ac:dyDescent="0.15">
      <c r="A276" s="39" t="s">
        <v>2097</v>
      </c>
      <c r="B276" s="35"/>
      <c r="C276" s="35"/>
      <c r="D276" s="35"/>
      <c r="E276" s="35"/>
      <c r="F276" s="43" t="s">
        <v>2022</v>
      </c>
      <c r="K276" s="3" t="s">
        <v>1941</v>
      </c>
    </row>
    <row r="277" spans="1:11" ht="18.399999999999999" customHeight="1" x14ac:dyDescent="0.15">
      <c r="A277" s="39" t="s">
        <v>2323</v>
      </c>
      <c r="B277" s="35"/>
      <c r="C277" s="35"/>
      <c r="D277" s="35"/>
      <c r="E277" s="35"/>
      <c r="F277" s="43"/>
      <c r="K277" s="3" t="s">
        <v>2323</v>
      </c>
    </row>
    <row r="278" spans="1:11" ht="18.399999999999999" customHeight="1" x14ac:dyDescent="0.15">
      <c r="A278" s="39" t="s">
        <v>379</v>
      </c>
      <c r="B278" s="36"/>
      <c r="C278" s="36"/>
      <c r="D278" s="36"/>
      <c r="E278" s="36"/>
      <c r="F278" s="44"/>
      <c r="K278" s="3" t="s">
        <v>1631</v>
      </c>
    </row>
    <row r="279" spans="1:11" ht="18.399999999999999" customHeight="1" x14ac:dyDescent="0.15">
      <c r="A279" s="39" t="s">
        <v>2323</v>
      </c>
      <c r="B279" s="35"/>
      <c r="C279" s="35"/>
      <c r="D279" s="35"/>
      <c r="E279" s="35"/>
      <c r="F279" s="43"/>
      <c r="K279" s="3" t="s">
        <v>2323</v>
      </c>
    </row>
    <row r="280" spans="1:11" ht="18.399999999999999" customHeight="1" x14ac:dyDescent="0.15">
      <c r="A280" s="39" t="s">
        <v>1720</v>
      </c>
      <c r="B280" s="35"/>
      <c r="C280" s="35"/>
      <c r="D280" s="35"/>
      <c r="E280" s="35"/>
      <c r="F280" s="43"/>
      <c r="K280" s="3" t="s">
        <v>492</v>
      </c>
    </row>
    <row r="281" spans="1:11" ht="18.399999999999999" customHeight="1" x14ac:dyDescent="0.15">
      <c r="A281" s="39" t="s">
        <v>1323</v>
      </c>
      <c r="B281" s="35"/>
      <c r="C281" s="35"/>
      <c r="D281" s="35"/>
      <c r="E281" s="35"/>
      <c r="F281" s="43"/>
      <c r="K281" s="3" t="s">
        <v>2077</v>
      </c>
    </row>
    <row r="282" spans="1:11" ht="18.399999999999999" customHeight="1" x14ac:dyDescent="0.15">
      <c r="A282" s="39" t="s">
        <v>2323</v>
      </c>
      <c r="B282" s="35"/>
      <c r="C282" s="35"/>
      <c r="D282" s="35"/>
      <c r="E282" s="35"/>
      <c r="F282" s="43"/>
      <c r="K282" s="3" t="s">
        <v>2323</v>
      </c>
    </row>
    <row r="283" spans="1:11" ht="18.399999999999999" customHeight="1" x14ac:dyDescent="0.15">
      <c r="A283" s="39" t="s">
        <v>351</v>
      </c>
      <c r="B283" s="35"/>
      <c r="C283" s="35"/>
      <c r="D283" s="35"/>
      <c r="E283" s="35"/>
      <c r="F283" s="43" t="s">
        <v>529</v>
      </c>
      <c r="K283" s="3" t="s">
        <v>768</v>
      </c>
    </row>
    <row r="284" spans="1:11" ht="18.399999999999999" customHeight="1" x14ac:dyDescent="0.15">
      <c r="A284" s="39" t="s">
        <v>2323</v>
      </c>
      <c r="B284" s="35"/>
      <c r="C284" s="35"/>
      <c r="D284" s="35"/>
      <c r="E284" s="35"/>
      <c r="F284" s="43"/>
      <c r="K284" s="3" t="s">
        <v>2323</v>
      </c>
    </row>
    <row r="285" spans="1:11" ht="18.399999999999999" customHeight="1" x14ac:dyDescent="0.15">
      <c r="A285" s="39" t="s">
        <v>1613</v>
      </c>
      <c r="B285" s="35"/>
      <c r="C285" s="35"/>
      <c r="D285" s="35"/>
      <c r="E285" s="35"/>
      <c r="F285" s="43" t="s">
        <v>1441</v>
      </c>
      <c r="K285" s="3" t="s">
        <v>271</v>
      </c>
    </row>
    <row r="286" spans="1:11" ht="18.399999999999999" customHeight="1" x14ac:dyDescent="0.15">
      <c r="A286" s="39" t="s">
        <v>2323</v>
      </c>
      <c r="B286" s="35"/>
      <c r="C286" s="35"/>
      <c r="D286" s="35"/>
      <c r="E286" s="35"/>
      <c r="F286" s="43"/>
      <c r="K286" s="3" t="s">
        <v>2323</v>
      </c>
    </row>
    <row r="287" spans="1:11" ht="18.399999999999999" customHeight="1" x14ac:dyDescent="0.15">
      <c r="A287" s="39" t="s">
        <v>1757</v>
      </c>
      <c r="B287" s="35"/>
      <c r="C287" s="35"/>
      <c r="D287" s="35"/>
      <c r="E287" s="35"/>
      <c r="F287" s="43" t="s">
        <v>1928</v>
      </c>
      <c r="K287" s="3" t="s">
        <v>96</v>
      </c>
    </row>
    <row r="288" spans="1:11" ht="18.399999999999999" customHeight="1" x14ac:dyDescent="0.15">
      <c r="A288" s="39" t="s">
        <v>2323</v>
      </c>
      <c r="B288" s="35"/>
      <c r="C288" s="35"/>
      <c r="D288" s="35"/>
      <c r="E288" s="35"/>
      <c r="F288" s="43"/>
      <c r="K288" s="3" t="s">
        <v>2323</v>
      </c>
    </row>
    <row r="289" spans="1:11" ht="18.399999999999999" customHeight="1" x14ac:dyDescent="0.15">
      <c r="A289" s="39" t="s">
        <v>379</v>
      </c>
      <c r="B289" s="36"/>
      <c r="C289" s="36"/>
      <c r="D289" s="36"/>
      <c r="E289" s="36"/>
      <c r="F289" s="44"/>
      <c r="K289" s="3" t="s">
        <v>1631</v>
      </c>
    </row>
    <row r="290" spans="1:11" ht="18.399999999999999" customHeight="1" x14ac:dyDescent="0.15">
      <c r="A290" s="39" t="s">
        <v>2323</v>
      </c>
      <c r="B290" s="35"/>
      <c r="C290" s="35"/>
      <c r="D290" s="35"/>
      <c r="E290" s="35"/>
      <c r="F290" s="43"/>
      <c r="K290" s="3" t="s">
        <v>2323</v>
      </c>
    </row>
    <row r="291" spans="1:11" ht="18.399999999999999" customHeight="1" x14ac:dyDescent="0.15">
      <c r="A291" s="39" t="s">
        <v>831</v>
      </c>
      <c r="B291" s="35"/>
      <c r="C291" s="35"/>
      <c r="D291" s="35"/>
      <c r="E291" s="35"/>
      <c r="F291" s="43"/>
      <c r="K291" s="3" t="s">
        <v>2248</v>
      </c>
    </row>
    <row r="292" spans="1:11" ht="18.399999999999999" customHeight="1" x14ac:dyDescent="0.15">
      <c r="A292" s="39" t="s">
        <v>2323</v>
      </c>
      <c r="B292" s="35"/>
      <c r="C292" s="35"/>
      <c r="D292" s="35"/>
      <c r="E292" s="35"/>
      <c r="F292" s="43"/>
      <c r="K292" s="3" t="s">
        <v>2323</v>
      </c>
    </row>
    <row r="293" spans="1:11" ht="18.399999999999999" customHeight="1" x14ac:dyDescent="0.15">
      <c r="A293" s="39" t="s">
        <v>124</v>
      </c>
      <c r="B293" s="35"/>
      <c r="C293" s="35"/>
      <c r="D293" s="35"/>
      <c r="E293" s="35"/>
      <c r="F293" s="43"/>
      <c r="K293" s="3" t="s">
        <v>1192</v>
      </c>
    </row>
    <row r="294" spans="1:11" ht="18.399999999999999" customHeight="1" x14ac:dyDescent="0.15">
      <c r="A294" s="39" t="s">
        <v>2323</v>
      </c>
      <c r="B294" s="35"/>
      <c r="C294" s="35"/>
      <c r="D294" s="35"/>
      <c r="E294" s="35"/>
      <c r="F294" s="43"/>
      <c r="K294" s="3" t="s">
        <v>2323</v>
      </c>
    </row>
    <row r="295" spans="1:11" ht="18.399999999999999" customHeight="1" x14ac:dyDescent="0.15">
      <c r="A295" s="39" t="s">
        <v>187</v>
      </c>
      <c r="B295" s="35"/>
      <c r="C295" s="35"/>
      <c r="D295" s="35"/>
      <c r="E295" s="35"/>
      <c r="F295" s="43"/>
      <c r="K295" s="3" t="s">
        <v>774</v>
      </c>
    </row>
    <row r="296" spans="1:11" ht="18.399999999999999" customHeight="1" x14ac:dyDescent="0.15">
      <c r="A296" s="39" t="s">
        <v>2323</v>
      </c>
      <c r="B296" s="35"/>
      <c r="C296" s="35"/>
      <c r="D296" s="35"/>
      <c r="E296" s="35"/>
      <c r="F296" s="43"/>
      <c r="K296" s="3" t="s">
        <v>2323</v>
      </c>
    </row>
    <row r="297" spans="1:11" ht="18.399999999999999" customHeight="1" x14ac:dyDescent="0.15">
      <c r="A297" s="39" t="s">
        <v>1147</v>
      </c>
      <c r="B297" s="35"/>
      <c r="C297" s="35"/>
      <c r="D297" s="35"/>
      <c r="E297" s="35"/>
      <c r="F297" s="43" t="s">
        <v>1382</v>
      </c>
      <c r="K297" s="3" t="s">
        <v>1740</v>
      </c>
    </row>
    <row r="298" spans="1:11" ht="18.399999999999999" customHeight="1" x14ac:dyDescent="0.15">
      <c r="A298" s="39" t="s">
        <v>2323</v>
      </c>
      <c r="B298" s="35"/>
      <c r="C298" s="35"/>
      <c r="D298" s="35"/>
      <c r="E298" s="35"/>
      <c r="F298" s="43"/>
      <c r="K298" s="3" t="s">
        <v>2323</v>
      </c>
    </row>
    <row r="299" spans="1:11" ht="18.399999999999999" customHeight="1" x14ac:dyDescent="0.15">
      <c r="A299" s="39" t="s">
        <v>2249</v>
      </c>
      <c r="B299" s="35"/>
      <c r="C299" s="35"/>
      <c r="D299" s="35"/>
      <c r="E299" s="35"/>
      <c r="F299" s="43" t="s">
        <v>1269</v>
      </c>
      <c r="K299" s="3" t="s">
        <v>47</v>
      </c>
    </row>
    <row r="300" spans="1:11" ht="18.399999999999999" customHeight="1" x14ac:dyDescent="0.15">
      <c r="A300" s="39" t="s">
        <v>2323</v>
      </c>
      <c r="B300" s="35"/>
      <c r="C300" s="35"/>
      <c r="D300" s="35"/>
      <c r="E300" s="35"/>
      <c r="F300" s="43"/>
      <c r="K300" s="3" t="s">
        <v>2323</v>
      </c>
    </row>
    <row r="301" spans="1:11" ht="18.399999999999999" customHeight="1" x14ac:dyDescent="0.15">
      <c r="A301" s="39" t="s">
        <v>2145</v>
      </c>
      <c r="B301" s="35"/>
      <c r="C301" s="35"/>
      <c r="D301" s="35"/>
      <c r="E301" s="35"/>
      <c r="F301" s="43" t="s">
        <v>83</v>
      </c>
      <c r="K301" s="3" t="s">
        <v>72</v>
      </c>
    </row>
    <row r="302" spans="1:11" ht="18.399999999999999" customHeight="1" x14ac:dyDescent="0.15">
      <c r="A302" s="39" t="s">
        <v>2323</v>
      </c>
      <c r="B302" s="35"/>
      <c r="C302" s="35"/>
      <c r="D302" s="35"/>
      <c r="E302" s="35"/>
      <c r="F302" s="43"/>
      <c r="K302" s="3" t="s">
        <v>2323</v>
      </c>
    </row>
    <row r="303" spans="1:11" ht="18.399999999999999" customHeight="1" x14ac:dyDescent="0.15">
      <c r="A303" s="39" t="s">
        <v>1507</v>
      </c>
      <c r="B303" s="35"/>
      <c r="C303" s="35"/>
      <c r="D303" s="35"/>
      <c r="E303" s="35"/>
      <c r="F303" s="43"/>
      <c r="K303" s="3" t="s">
        <v>168</v>
      </c>
    </row>
    <row r="304" spans="1:11" ht="18.399999999999999" customHeight="1" x14ac:dyDescent="0.15">
      <c r="A304" s="39" t="s">
        <v>2323</v>
      </c>
      <c r="B304" s="35"/>
      <c r="C304" s="35"/>
      <c r="D304" s="35"/>
      <c r="E304" s="35"/>
      <c r="F304" s="43"/>
      <c r="K304" s="3" t="s">
        <v>2323</v>
      </c>
    </row>
    <row r="305" spans="1:11" ht="18.399999999999999" customHeight="1" x14ac:dyDescent="0.15">
      <c r="A305" s="39" t="s">
        <v>971</v>
      </c>
      <c r="B305" s="35"/>
      <c r="C305" s="35"/>
      <c r="D305" s="35"/>
      <c r="E305" s="35"/>
      <c r="F305" s="43"/>
      <c r="K305" s="3" t="s">
        <v>1585</v>
      </c>
    </row>
    <row r="306" spans="1:11" ht="18.399999999999999" customHeight="1" x14ac:dyDescent="0.15">
      <c r="A306" s="39" t="s">
        <v>2323</v>
      </c>
      <c r="B306" s="35"/>
      <c r="C306" s="35"/>
      <c r="D306" s="35"/>
      <c r="E306" s="35"/>
      <c r="F306" s="43"/>
      <c r="K306" s="3" t="s">
        <v>2323</v>
      </c>
    </row>
    <row r="307" spans="1:11" ht="18.399999999999999" customHeight="1" x14ac:dyDescent="0.15">
      <c r="A307" s="39" t="s">
        <v>1147</v>
      </c>
      <c r="B307" s="35"/>
      <c r="C307" s="35"/>
      <c r="D307" s="35"/>
      <c r="E307" s="35"/>
      <c r="F307" s="43" t="s">
        <v>1778</v>
      </c>
      <c r="K307" s="3" t="s">
        <v>2021</v>
      </c>
    </row>
    <row r="308" spans="1:11" ht="18.399999999999999" customHeight="1" x14ac:dyDescent="0.15">
      <c r="A308" s="39" t="s">
        <v>2323</v>
      </c>
      <c r="B308" s="35"/>
      <c r="C308" s="35"/>
      <c r="D308" s="35"/>
      <c r="E308" s="35"/>
      <c r="F308" s="43"/>
      <c r="K308" s="3" t="s">
        <v>2323</v>
      </c>
    </row>
    <row r="309" spans="1:11" ht="18.399999999999999" customHeight="1" x14ac:dyDescent="0.15">
      <c r="A309" s="39" t="s">
        <v>1085</v>
      </c>
      <c r="B309" s="35"/>
      <c r="C309" s="35"/>
      <c r="D309" s="35"/>
      <c r="E309" s="35"/>
      <c r="F309" s="43" t="s">
        <v>1993</v>
      </c>
      <c r="K309" s="3" t="s">
        <v>1279</v>
      </c>
    </row>
    <row r="310" spans="1:11" ht="18.399999999999999" customHeight="1" x14ac:dyDescent="0.15">
      <c r="A310" s="39" t="s">
        <v>2323</v>
      </c>
      <c r="B310" s="35"/>
      <c r="C310" s="35"/>
      <c r="D310" s="35"/>
      <c r="E310" s="35"/>
      <c r="F310" s="43"/>
      <c r="K310" s="3" t="s">
        <v>2323</v>
      </c>
    </row>
    <row r="311" spans="1:11" ht="18.399999999999999" customHeight="1" x14ac:dyDescent="0.15">
      <c r="A311" s="39" t="s">
        <v>3</v>
      </c>
      <c r="B311" s="35"/>
      <c r="C311" s="35"/>
      <c r="D311" s="35"/>
      <c r="E311" s="35"/>
      <c r="F311" s="43" t="s">
        <v>797</v>
      </c>
      <c r="K311" s="3" t="s">
        <v>1420</v>
      </c>
    </row>
    <row r="312" spans="1:11" ht="18.399999999999999" customHeight="1" x14ac:dyDescent="0.15">
      <c r="A312" s="39" t="s">
        <v>2323</v>
      </c>
      <c r="B312" s="35"/>
      <c r="C312" s="35"/>
      <c r="D312" s="35"/>
      <c r="E312" s="35"/>
      <c r="F312" s="43"/>
      <c r="K312" s="3" t="s">
        <v>2323</v>
      </c>
    </row>
    <row r="313" spans="1:11" ht="18.399999999999999" customHeight="1" x14ac:dyDescent="0.15">
      <c r="A313" s="39" t="s">
        <v>1961</v>
      </c>
      <c r="B313" s="35"/>
      <c r="C313" s="35"/>
      <c r="D313" s="35"/>
      <c r="E313" s="35"/>
      <c r="F313" s="43"/>
      <c r="K313" s="3" t="s">
        <v>493</v>
      </c>
    </row>
    <row r="314" spans="1:11" ht="18.399999999999999" customHeight="1" x14ac:dyDescent="0.15">
      <c r="A314" s="39" t="s">
        <v>2323</v>
      </c>
      <c r="B314" s="35"/>
      <c r="C314" s="35"/>
      <c r="D314" s="35"/>
      <c r="E314" s="35"/>
      <c r="F314" s="43"/>
      <c r="K314" s="3" t="s">
        <v>2323</v>
      </c>
    </row>
    <row r="315" spans="1:11" ht="18.399999999999999" customHeight="1" x14ac:dyDescent="0.15">
      <c r="A315" s="39" t="s">
        <v>747</v>
      </c>
      <c r="B315" s="35"/>
      <c r="C315" s="35"/>
      <c r="D315" s="35"/>
      <c r="E315" s="35"/>
      <c r="F315" s="43"/>
      <c r="K315" s="3" t="s">
        <v>1728</v>
      </c>
    </row>
    <row r="316" spans="1:11" ht="18.399999999999999" customHeight="1" x14ac:dyDescent="0.15">
      <c r="A316" s="39" t="s">
        <v>2323</v>
      </c>
      <c r="B316" s="35"/>
      <c r="C316" s="35"/>
      <c r="D316" s="35"/>
      <c r="E316" s="35"/>
      <c r="F316" s="43"/>
      <c r="K316" s="3" t="s">
        <v>2323</v>
      </c>
    </row>
    <row r="317" spans="1:11" ht="18.399999999999999" customHeight="1" x14ac:dyDescent="0.15">
      <c r="A317" s="39" t="s">
        <v>1147</v>
      </c>
      <c r="B317" s="35"/>
      <c r="C317" s="35"/>
      <c r="D317" s="35"/>
      <c r="E317" s="35"/>
      <c r="F317" s="43" t="s">
        <v>1016</v>
      </c>
      <c r="K317" s="3" t="s">
        <v>1242</v>
      </c>
    </row>
    <row r="318" spans="1:11" ht="18.399999999999999" customHeight="1" x14ac:dyDescent="0.15">
      <c r="A318" s="39" t="s">
        <v>2323</v>
      </c>
      <c r="B318" s="35"/>
      <c r="C318" s="35"/>
      <c r="D318" s="35"/>
      <c r="E318" s="35"/>
      <c r="F318" s="43"/>
      <c r="K318" s="3" t="s">
        <v>2323</v>
      </c>
    </row>
    <row r="319" spans="1:11" ht="18.399999999999999" customHeight="1" x14ac:dyDescent="0.15">
      <c r="A319" s="39" t="s">
        <v>2165</v>
      </c>
      <c r="B319" s="35"/>
      <c r="C319" s="35"/>
      <c r="D319" s="35"/>
      <c r="E319" s="35"/>
      <c r="F319" s="43" t="s">
        <v>901</v>
      </c>
      <c r="K319" s="3" t="s">
        <v>1909</v>
      </c>
    </row>
    <row r="320" spans="1:11" ht="18.399999999999999" customHeight="1" x14ac:dyDescent="0.15">
      <c r="A320" s="39" t="s">
        <v>2323</v>
      </c>
      <c r="B320" s="35"/>
      <c r="C320" s="35"/>
      <c r="D320" s="35"/>
      <c r="E320" s="35"/>
      <c r="F320" s="43"/>
      <c r="K320" s="3" t="s">
        <v>2323</v>
      </c>
    </row>
    <row r="321" spans="1:11" ht="18.399999999999999" customHeight="1" x14ac:dyDescent="0.15">
      <c r="A321" s="39" t="s">
        <v>1577</v>
      </c>
      <c r="B321" s="35"/>
      <c r="C321" s="35"/>
      <c r="D321" s="35"/>
      <c r="E321" s="35"/>
      <c r="F321" s="43" t="s">
        <v>2031</v>
      </c>
      <c r="K321" s="3" t="s">
        <v>1968</v>
      </c>
    </row>
    <row r="322" spans="1:11" ht="18.399999999999999" customHeight="1" x14ac:dyDescent="0.15">
      <c r="A322" s="39" t="s">
        <v>2323</v>
      </c>
      <c r="B322" s="35"/>
      <c r="C322" s="35"/>
      <c r="D322" s="35"/>
      <c r="E322" s="35"/>
      <c r="F322" s="43"/>
      <c r="K322" s="3" t="s">
        <v>2323</v>
      </c>
    </row>
    <row r="323" spans="1:11" ht="18.399999999999999" customHeight="1" x14ac:dyDescent="0.15">
      <c r="A323" s="39" t="s">
        <v>1144</v>
      </c>
      <c r="B323" s="35"/>
      <c r="C323" s="35"/>
      <c r="D323" s="35"/>
      <c r="E323" s="35"/>
      <c r="F323" s="43"/>
      <c r="K323" s="3" t="s">
        <v>1610</v>
      </c>
    </row>
    <row r="324" spans="1:11" ht="18.399999999999999" customHeight="1" x14ac:dyDescent="0.15">
      <c r="A324" s="39" t="s">
        <v>2323</v>
      </c>
      <c r="B324" s="35"/>
      <c r="C324" s="35"/>
      <c r="D324" s="35"/>
      <c r="E324" s="35"/>
      <c r="F324" s="43"/>
      <c r="K324" s="3" t="s">
        <v>2323</v>
      </c>
    </row>
    <row r="325" spans="1:11" ht="18.399999999999999" customHeight="1" x14ac:dyDescent="0.15">
      <c r="A325" s="39" t="s">
        <v>710</v>
      </c>
      <c r="B325" s="35"/>
      <c r="C325" s="35"/>
      <c r="D325" s="35"/>
      <c r="E325" s="35"/>
      <c r="F325" s="43"/>
      <c r="K325" s="3" t="s">
        <v>754</v>
      </c>
    </row>
    <row r="326" spans="1:11" ht="18.399999999999999" customHeight="1" x14ac:dyDescent="0.15">
      <c r="A326" s="39" t="s">
        <v>2323</v>
      </c>
      <c r="B326" s="35"/>
      <c r="C326" s="35"/>
      <c r="D326" s="35"/>
      <c r="E326" s="35"/>
      <c r="F326" s="43"/>
      <c r="K326" s="3" t="s">
        <v>2323</v>
      </c>
    </row>
    <row r="327" spans="1:11" ht="18.399999999999999" customHeight="1" x14ac:dyDescent="0.15">
      <c r="A327" s="39" t="s">
        <v>1150</v>
      </c>
      <c r="B327" s="35"/>
      <c r="C327" s="35"/>
      <c r="D327" s="35"/>
      <c r="E327" s="35"/>
      <c r="F327" s="43" t="s">
        <v>192</v>
      </c>
      <c r="K327" s="3" t="s">
        <v>218</v>
      </c>
    </row>
    <row r="328" spans="1:11" ht="18.399999999999999" customHeight="1" x14ac:dyDescent="0.15">
      <c r="A328" s="39" t="s">
        <v>2323</v>
      </c>
      <c r="B328" s="35"/>
      <c r="C328" s="35"/>
      <c r="D328" s="35"/>
      <c r="E328" s="35"/>
      <c r="F328" s="43"/>
      <c r="K328" s="3" t="s">
        <v>2323</v>
      </c>
    </row>
    <row r="329" spans="1:11" ht="18.399999999999999" customHeight="1" x14ac:dyDescent="0.15">
      <c r="A329" s="39" t="s">
        <v>1706</v>
      </c>
      <c r="B329" s="35"/>
      <c r="C329" s="35"/>
      <c r="D329" s="35"/>
      <c r="E329" s="35"/>
      <c r="F329" s="43" t="s">
        <v>8</v>
      </c>
      <c r="K329" s="3" t="s">
        <v>1933</v>
      </c>
    </row>
    <row r="330" spans="1:11" ht="18.399999999999999" customHeight="1" x14ac:dyDescent="0.15">
      <c r="A330" s="39" t="s">
        <v>2323</v>
      </c>
      <c r="B330" s="35"/>
      <c r="C330" s="35"/>
      <c r="D330" s="35"/>
      <c r="E330" s="35"/>
      <c r="F330" s="43"/>
      <c r="K330" s="3" t="s">
        <v>2323</v>
      </c>
    </row>
    <row r="331" spans="1:11" ht="18.399999999999999" customHeight="1" x14ac:dyDescent="0.15">
      <c r="A331" s="39" t="s">
        <v>91</v>
      </c>
      <c r="B331" s="35"/>
      <c r="C331" s="35"/>
      <c r="D331" s="35"/>
      <c r="E331" s="35"/>
      <c r="F331" s="43" t="s">
        <v>1187</v>
      </c>
      <c r="K331" s="3" t="s">
        <v>1938</v>
      </c>
    </row>
    <row r="332" spans="1:11" ht="18.399999999999999" customHeight="1" x14ac:dyDescent="0.15">
      <c r="A332" s="39" t="s">
        <v>2323</v>
      </c>
      <c r="B332" s="35"/>
      <c r="C332" s="35"/>
      <c r="D332" s="35"/>
      <c r="E332" s="35"/>
      <c r="F332" s="43"/>
      <c r="K332" s="3" t="s">
        <v>2323</v>
      </c>
    </row>
    <row r="333" spans="1:11" ht="18.399999999999999" customHeight="1" x14ac:dyDescent="0.15">
      <c r="A333" s="39" t="s">
        <v>379</v>
      </c>
      <c r="B333" s="36"/>
      <c r="C333" s="36"/>
      <c r="D333" s="36"/>
      <c r="E333" s="36"/>
      <c r="F333" s="44"/>
      <c r="K333" s="3" t="s">
        <v>1182</v>
      </c>
    </row>
    <row r="334" spans="1:11" ht="18.399999999999999" customHeight="1" x14ac:dyDescent="0.15">
      <c r="A334" s="39"/>
      <c r="B334" s="3"/>
      <c r="C334" s="3"/>
      <c r="D334" s="3"/>
      <c r="E334" s="3"/>
      <c r="F334" s="42"/>
    </row>
    <row r="335" spans="1:11" ht="18.399999999999999" customHeight="1" x14ac:dyDescent="0.15">
      <c r="A335" s="41" t="s">
        <v>1298</v>
      </c>
      <c r="B335" s="37"/>
      <c r="C335" s="37"/>
      <c r="D335" s="37"/>
      <c r="E335" s="37"/>
      <c r="F335" s="45"/>
    </row>
    <row r="336" spans="1:11" ht="18.399999999999999" customHeight="1" x14ac:dyDescent="0.15">
      <c r="A336" s="39"/>
      <c r="B336" s="3"/>
      <c r="C336" s="3"/>
      <c r="D336" s="3"/>
      <c r="E336" s="3"/>
      <c r="F336" s="42"/>
    </row>
    <row r="337" spans="1:11" ht="18.399999999999999" customHeight="1" x14ac:dyDescent="0.15">
      <c r="A337" s="39" t="s">
        <v>1952</v>
      </c>
      <c r="B337" s="34"/>
      <c r="C337" s="34"/>
      <c r="D337" s="34"/>
      <c r="E337" s="34"/>
      <c r="F337" s="42" t="s">
        <v>2323</v>
      </c>
      <c r="G337" t="s">
        <v>2323</v>
      </c>
      <c r="H337" t="s">
        <v>985</v>
      </c>
      <c r="K337">
        <v>1</v>
      </c>
    </row>
    <row r="338" spans="1:11" ht="18.399999999999999" customHeight="1" x14ac:dyDescent="0.15">
      <c r="A338" s="40"/>
      <c r="B338" s="3"/>
      <c r="C338" s="3"/>
      <c r="D338" s="3"/>
      <c r="E338" s="3"/>
      <c r="F338" s="42"/>
    </row>
    <row r="339" spans="1:11" ht="18.399999999999999" customHeight="1" x14ac:dyDescent="0.15">
      <c r="A339" s="39" t="s">
        <v>2323</v>
      </c>
      <c r="B339" s="3"/>
      <c r="C339" s="3"/>
      <c r="D339" s="3"/>
      <c r="E339" s="3"/>
      <c r="F339" s="42"/>
      <c r="G339" t="s">
        <v>2323</v>
      </c>
      <c r="I339" t="s">
        <v>282</v>
      </c>
      <c r="J339" t="s">
        <v>2323</v>
      </c>
      <c r="K339" t="s">
        <v>1934</v>
      </c>
    </row>
    <row r="340" spans="1:11" ht="18.399999999999999" customHeight="1" x14ac:dyDescent="0.15">
      <c r="A340" s="39" t="s">
        <v>2323</v>
      </c>
      <c r="B340" s="35"/>
      <c r="C340" s="35"/>
      <c r="D340" s="35"/>
      <c r="E340" s="35"/>
      <c r="F340" s="43"/>
      <c r="K340" s="3" t="s">
        <v>2323</v>
      </c>
    </row>
    <row r="341" spans="1:11" ht="18.399999999999999" customHeight="1" x14ac:dyDescent="0.15">
      <c r="A341" s="39" t="s">
        <v>404</v>
      </c>
      <c r="B341" s="35"/>
      <c r="C341" s="35"/>
      <c r="D341" s="35"/>
      <c r="E341" s="35"/>
      <c r="F341" s="43"/>
      <c r="K341" s="3" t="s">
        <v>2227</v>
      </c>
    </row>
    <row r="342" spans="1:11" ht="18.399999999999999" customHeight="1" x14ac:dyDescent="0.15">
      <c r="A342" s="39" t="s">
        <v>2096</v>
      </c>
      <c r="B342" s="35"/>
      <c r="C342" s="35"/>
      <c r="D342" s="35"/>
      <c r="E342" s="35"/>
      <c r="F342" s="43"/>
      <c r="K342" s="3" t="s">
        <v>2032</v>
      </c>
    </row>
    <row r="343" spans="1:11" ht="18.399999999999999" customHeight="1" x14ac:dyDescent="0.15">
      <c r="A343" s="39" t="s">
        <v>2323</v>
      </c>
      <c r="B343" s="35"/>
      <c r="C343" s="35"/>
      <c r="D343" s="35"/>
      <c r="E343" s="35"/>
      <c r="F343" s="43"/>
      <c r="K343" s="3" t="s">
        <v>2323</v>
      </c>
    </row>
    <row r="344" spans="1:11" ht="18.399999999999999" customHeight="1" x14ac:dyDescent="0.15">
      <c r="A344" s="39" t="s">
        <v>431</v>
      </c>
      <c r="B344" s="35"/>
      <c r="C344" s="35"/>
      <c r="D344" s="35"/>
      <c r="E344" s="35"/>
      <c r="F344" s="43" t="s">
        <v>1165</v>
      </c>
      <c r="K344" s="3" t="s">
        <v>1784</v>
      </c>
    </row>
    <row r="345" spans="1:11" ht="18.399999999999999" customHeight="1" x14ac:dyDescent="0.15">
      <c r="A345" s="39" t="s">
        <v>2323</v>
      </c>
      <c r="B345" s="35"/>
      <c r="C345" s="35"/>
      <c r="D345" s="35"/>
      <c r="E345" s="35"/>
      <c r="F345" s="43"/>
      <c r="K345" s="3" t="s">
        <v>2323</v>
      </c>
    </row>
    <row r="346" spans="1:11" ht="18.399999999999999" customHeight="1" x14ac:dyDescent="0.15">
      <c r="A346" s="39" t="s">
        <v>1390</v>
      </c>
      <c r="B346" s="35"/>
      <c r="C346" s="35"/>
      <c r="D346" s="35"/>
      <c r="E346" s="35"/>
      <c r="F346" s="43" t="s">
        <v>257</v>
      </c>
      <c r="K346" s="3" t="s">
        <v>1787</v>
      </c>
    </row>
    <row r="347" spans="1:11" ht="18.399999999999999" customHeight="1" x14ac:dyDescent="0.15">
      <c r="A347" s="39" t="s">
        <v>2323</v>
      </c>
      <c r="B347" s="35"/>
      <c r="C347" s="35"/>
      <c r="D347" s="35"/>
      <c r="E347" s="35"/>
      <c r="F347" s="43"/>
      <c r="K347" s="3" t="s">
        <v>2323</v>
      </c>
    </row>
    <row r="348" spans="1:11" ht="18.399999999999999" customHeight="1" x14ac:dyDescent="0.15">
      <c r="A348" s="39" t="s">
        <v>1551</v>
      </c>
      <c r="B348" s="35"/>
      <c r="C348" s="35"/>
      <c r="D348" s="35"/>
      <c r="E348" s="35"/>
      <c r="F348" s="43" t="s">
        <v>983</v>
      </c>
      <c r="K348" s="3" t="s">
        <v>458</v>
      </c>
    </row>
    <row r="349" spans="1:11" ht="18.399999999999999" customHeight="1" x14ac:dyDescent="0.15">
      <c r="A349" s="39" t="s">
        <v>2323</v>
      </c>
      <c r="B349" s="35"/>
      <c r="C349" s="35"/>
      <c r="D349" s="35"/>
      <c r="E349" s="35"/>
      <c r="F349" s="43"/>
      <c r="K349" s="3" t="s">
        <v>2323</v>
      </c>
    </row>
    <row r="350" spans="1:11" ht="18.399999999999999" customHeight="1" x14ac:dyDescent="0.15">
      <c r="A350" s="39" t="s">
        <v>379</v>
      </c>
      <c r="B350" s="36"/>
      <c r="C350" s="36"/>
      <c r="D350" s="36"/>
      <c r="E350" s="36"/>
      <c r="F350" s="44"/>
      <c r="K350" s="3" t="s">
        <v>1631</v>
      </c>
    </row>
    <row r="351" spans="1:11" ht="18.399999999999999" customHeight="1" x14ac:dyDescent="0.15">
      <c r="A351" s="39" t="s">
        <v>2323</v>
      </c>
      <c r="B351" s="35"/>
      <c r="C351" s="35"/>
      <c r="D351" s="35"/>
      <c r="E351" s="35"/>
      <c r="F351" s="43"/>
      <c r="K351" s="3" t="s">
        <v>2323</v>
      </c>
    </row>
    <row r="352" spans="1:11" ht="18.399999999999999" customHeight="1" x14ac:dyDescent="0.15">
      <c r="A352" s="39" t="s">
        <v>482</v>
      </c>
      <c r="B352" s="35"/>
      <c r="C352" s="35"/>
      <c r="D352" s="35"/>
      <c r="E352" s="35"/>
      <c r="F352" s="43"/>
      <c r="K352" s="3" t="s">
        <v>1389</v>
      </c>
    </row>
    <row r="353" spans="1:11" ht="18.399999999999999" customHeight="1" x14ac:dyDescent="0.15">
      <c r="A353" s="39" t="s">
        <v>1730</v>
      </c>
      <c r="B353" s="35"/>
      <c r="C353" s="35"/>
      <c r="D353" s="35"/>
      <c r="E353" s="35"/>
      <c r="F353" s="43"/>
      <c r="K353" s="3" t="s">
        <v>1164</v>
      </c>
    </row>
    <row r="354" spans="1:11" ht="18.399999999999999" customHeight="1" x14ac:dyDescent="0.15">
      <c r="A354" s="39" t="s">
        <v>2323</v>
      </c>
      <c r="B354" s="35"/>
      <c r="C354" s="35"/>
      <c r="D354" s="35"/>
      <c r="E354" s="35"/>
      <c r="F354" s="43"/>
      <c r="K354" s="3" t="s">
        <v>2323</v>
      </c>
    </row>
    <row r="355" spans="1:11" ht="18.399999999999999" customHeight="1" x14ac:dyDescent="0.15">
      <c r="A355" s="39" t="s">
        <v>39</v>
      </c>
      <c r="B355" s="35"/>
      <c r="C355" s="35"/>
      <c r="D355" s="35"/>
      <c r="E355" s="35"/>
      <c r="F355" s="43" t="s">
        <v>1100</v>
      </c>
      <c r="K355" s="3" t="s">
        <v>281</v>
      </c>
    </row>
    <row r="356" spans="1:11" ht="18.399999999999999" customHeight="1" x14ac:dyDescent="0.15">
      <c r="A356" s="39" t="s">
        <v>2323</v>
      </c>
      <c r="B356" s="35"/>
      <c r="C356" s="35"/>
      <c r="D356" s="35"/>
      <c r="E356" s="35"/>
      <c r="F356" s="43"/>
      <c r="K356" s="3" t="s">
        <v>2323</v>
      </c>
    </row>
    <row r="357" spans="1:11" ht="18.399999999999999" customHeight="1" x14ac:dyDescent="0.15">
      <c r="A357" s="39" t="s">
        <v>634</v>
      </c>
      <c r="B357" s="35"/>
      <c r="C357" s="35"/>
      <c r="D357" s="35"/>
      <c r="E357" s="35"/>
      <c r="F357" s="43" t="s">
        <v>331</v>
      </c>
      <c r="K357" s="3" t="s">
        <v>863</v>
      </c>
    </row>
    <row r="358" spans="1:11" ht="18.399999999999999" customHeight="1" x14ac:dyDescent="0.15">
      <c r="A358" s="39" t="s">
        <v>2323</v>
      </c>
      <c r="B358" s="35"/>
      <c r="C358" s="35"/>
      <c r="D358" s="35"/>
      <c r="E358" s="35"/>
      <c r="F358" s="43"/>
      <c r="K358" s="3" t="s">
        <v>2323</v>
      </c>
    </row>
    <row r="359" spans="1:11" ht="18.399999999999999" customHeight="1" x14ac:dyDescent="0.15">
      <c r="A359" s="39" t="s">
        <v>1998</v>
      </c>
      <c r="B359" s="35"/>
      <c r="C359" s="35"/>
      <c r="D359" s="35"/>
      <c r="E359" s="35"/>
      <c r="F359" s="43" t="s">
        <v>672</v>
      </c>
      <c r="K359" s="3" t="s">
        <v>1741</v>
      </c>
    </row>
    <row r="360" spans="1:11" ht="18.399999999999999" customHeight="1" x14ac:dyDescent="0.15">
      <c r="A360" s="39" t="s">
        <v>2323</v>
      </c>
      <c r="B360" s="35"/>
      <c r="C360" s="35"/>
      <c r="D360" s="35"/>
      <c r="E360" s="35"/>
      <c r="F360" s="43"/>
      <c r="K360" s="3" t="s">
        <v>2323</v>
      </c>
    </row>
    <row r="361" spans="1:11" ht="18.399999999999999" customHeight="1" x14ac:dyDescent="0.15">
      <c r="A361" s="39" t="s">
        <v>379</v>
      </c>
      <c r="B361" s="36"/>
      <c r="C361" s="36"/>
      <c r="D361" s="36"/>
      <c r="E361" s="36"/>
      <c r="F361" s="44"/>
      <c r="K361" s="3" t="s">
        <v>1631</v>
      </c>
    </row>
    <row r="362" spans="1:11" ht="18.399999999999999" customHeight="1" x14ac:dyDescent="0.15">
      <c r="A362" s="39" t="s">
        <v>2323</v>
      </c>
      <c r="B362" s="35"/>
      <c r="C362" s="35"/>
      <c r="D362" s="35"/>
      <c r="E362" s="35"/>
      <c r="F362" s="43"/>
      <c r="K362" s="3" t="s">
        <v>2323</v>
      </c>
    </row>
    <row r="363" spans="1:11" ht="18.399999999999999" customHeight="1" x14ac:dyDescent="0.15">
      <c r="A363" s="39" t="s">
        <v>1596</v>
      </c>
      <c r="B363" s="35"/>
      <c r="C363" s="35"/>
      <c r="D363" s="35"/>
      <c r="E363" s="35"/>
      <c r="F363" s="43"/>
      <c r="K363" s="3" t="s">
        <v>1647</v>
      </c>
    </row>
    <row r="364" spans="1:11" ht="18.399999999999999" customHeight="1" x14ac:dyDescent="0.15">
      <c r="A364" s="39" t="s">
        <v>1335</v>
      </c>
      <c r="B364" s="35"/>
      <c r="C364" s="35"/>
      <c r="D364" s="35"/>
      <c r="E364" s="35"/>
      <c r="F364" s="43"/>
      <c r="K364" s="3" t="s">
        <v>790</v>
      </c>
    </row>
    <row r="365" spans="1:11" ht="18.399999999999999" customHeight="1" x14ac:dyDescent="0.15">
      <c r="A365" s="39" t="s">
        <v>2323</v>
      </c>
      <c r="B365" s="35"/>
      <c r="C365" s="35"/>
      <c r="D365" s="35"/>
      <c r="E365" s="35"/>
      <c r="F365" s="43"/>
      <c r="K365" s="3" t="s">
        <v>2323</v>
      </c>
    </row>
    <row r="366" spans="1:11" ht="18.399999999999999" customHeight="1" x14ac:dyDescent="0.15">
      <c r="A366" s="39" t="s">
        <v>815</v>
      </c>
      <c r="B366" s="35"/>
      <c r="C366" s="35"/>
      <c r="D366" s="35"/>
      <c r="E366" s="35"/>
      <c r="F366" s="43" t="s">
        <v>63</v>
      </c>
      <c r="K366" s="3" t="s">
        <v>1691</v>
      </c>
    </row>
    <row r="367" spans="1:11" ht="18.399999999999999" customHeight="1" x14ac:dyDescent="0.15">
      <c r="A367" s="39" t="s">
        <v>2323</v>
      </c>
      <c r="B367" s="35"/>
      <c r="C367" s="35"/>
      <c r="D367" s="35"/>
      <c r="E367" s="35"/>
      <c r="F367" s="43"/>
      <c r="K367" s="3" t="s">
        <v>2323</v>
      </c>
    </row>
    <row r="368" spans="1:11" ht="18.399999999999999" customHeight="1" x14ac:dyDescent="0.15">
      <c r="A368" s="39" t="s">
        <v>613</v>
      </c>
      <c r="B368" s="35"/>
      <c r="C368" s="35"/>
      <c r="D368" s="35"/>
      <c r="E368" s="35"/>
      <c r="F368" s="43" t="s">
        <v>1294</v>
      </c>
      <c r="K368" s="3" t="s">
        <v>789</v>
      </c>
    </row>
    <row r="369" spans="1:11" ht="18.399999999999999" customHeight="1" x14ac:dyDescent="0.15">
      <c r="A369" s="39" t="s">
        <v>2323</v>
      </c>
      <c r="B369" s="35"/>
      <c r="C369" s="35"/>
      <c r="D369" s="35"/>
      <c r="E369" s="35"/>
      <c r="F369" s="43"/>
      <c r="K369" s="3" t="s">
        <v>2323</v>
      </c>
    </row>
    <row r="370" spans="1:11" ht="18.399999999999999" customHeight="1" x14ac:dyDescent="0.15">
      <c r="A370" s="39" t="s">
        <v>582</v>
      </c>
      <c r="B370" s="35"/>
      <c r="C370" s="35"/>
      <c r="D370" s="35"/>
      <c r="E370" s="35"/>
      <c r="F370" s="43" t="s">
        <v>2051</v>
      </c>
      <c r="K370" s="3" t="s">
        <v>1565</v>
      </c>
    </row>
    <row r="371" spans="1:11" ht="18.399999999999999" customHeight="1" x14ac:dyDescent="0.15">
      <c r="A371" s="39" t="s">
        <v>2323</v>
      </c>
      <c r="B371" s="35"/>
      <c r="C371" s="35"/>
      <c r="D371" s="35"/>
      <c r="E371" s="35"/>
      <c r="F371" s="43"/>
      <c r="K371" s="3" t="s">
        <v>2323</v>
      </c>
    </row>
    <row r="372" spans="1:11" ht="18.399999999999999" customHeight="1" x14ac:dyDescent="0.15">
      <c r="A372" s="39" t="s">
        <v>379</v>
      </c>
      <c r="B372" s="36"/>
      <c r="C372" s="36"/>
      <c r="D372" s="36"/>
      <c r="E372" s="36"/>
      <c r="F372" s="44"/>
      <c r="K372" s="3" t="s">
        <v>1631</v>
      </c>
    </row>
    <row r="373" spans="1:11" ht="18.399999999999999" customHeight="1" x14ac:dyDescent="0.15">
      <c r="A373" s="39" t="s">
        <v>2323</v>
      </c>
      <c r="B373" s="35"/>
      <c r="C373" s="35"/>
      <c r="D373" s="35"/>
      <c r="E373" s="35"/>
      <c r="F373" s="43"/>
      <c r="K373" s="3" t="s">
        <v>2323</v>
      </c>
    </row>
    <row r="374" spans="1:11" ht="18.399999999999999" customHeight="1" x14ac:dyDescent="0.15">
      <c r="A374" s="39" t="s">
        <v>1371</v>
      </c>
      <c r="B374" s="35"/>
      <c r="C374" s="35"/>
      <c r="D374" s="35"/>
      <c r="E374" s="35"/>
      <c r="F374" s="43"/>
      <c r="K374" s="3" t="s">
        <v>642</v>
      </c>
    </row>
    <row r="375" spans="1:11" ht="18.399999999999999" customHeight="1" x14ac:dyDescent="0.15">
      <c r="A375" s="39" t="s">
        <v>2262</v>
      </c>
      <c r="B375" s="35"/>
      <c r="C375" s="35"/>
      <c r="D375" s="35"/>
      <c r="E375" s="35"/>
      <c r="F375" s="43"/>
      <c r="K375" s="3" t="s">
        <v>448</v>
      </c>
    </row>
    <row r="376" spans="1:11" ht="18.399999999999999" customHeight="1" x14ac:dyDescent="0.15">
      <c r="A376" s="39" t="s">
        <v>2323</v>
      </c>
      <c r="B376" s="35"/>
      <c r="C376" s="35"/>
      <c r="D376" s="35"/>
      <c r="E376" s="35"/>
      <c r="F376" s="43"/>
      <c r="K376" s="3" t="s">
        <v>2323</v>
      </c>
    </row>
    <row r="377" spans="1:11" ht="18.399999999999999" customHeight="1" x14ac:dyDescent="0.15">
      <c r="A377" s="39" t="s">
        <v>649</v>
      </c>
      <c r="B377" s="35"/>
      <c r="C377" s="35"/>
      <c r="D377" s="35"/>
      <c r="E377" s="35"/>
      <c r="F377" s="43" t="s">
        <v>2144</v>
      </c>
      <c r="K377" s="3" t="s">
        <v>648</v>
      </c>
    </row>
    <row r="378" spans="1:11" ht="18.399999999999999" customHeight="1" x14ac:dyDescent="0.15">
      <c r="A378" s="39" t="s">
        <v>2323</v>
      </c>
      <c r="B378" s="35"/>
      <c r="C378" s="35"/>
      <c r="D378" s="35"/>
      <c r="E378" s="35"/>
      <c r="F378" s="43"/>
      <c r="K378" s="3" t="s">
        <v>2323</v>
      </c>
    </row>
    <row r="379" spans="1:11" ht="18.399999999999999" customHeight="1" x14ac:dyDescent="0.15">
      <c r="A379" s="39" t="s">
        <v>1143</v>
      </c>
      <c r="B379" s="35"/>
      <c r="C379" s="35"/>
      <c r="D379" s="35"/>
      <c r="E379" s="35"/>
      <c r="F379" s="43" t="s">
        <v>2173</v>
      </c>
      <c r="K379" s="3" t="s">
        <v>871</v>
      </c>
    </row>
    <row r="380" spans="1:11" ht="18.399999999999999" customHeight="1" x14ac:dyDescent="0.15">
      <c r="A380" s="39" t="s">
        <v>2323</v>
      </c>
      <c r="B380" s="35"/>
      <c r="C380" s="35"/>
      <c r="D380" s="35"/>
      <c r="E380" s="35"/>
      <c r="F380" s="43"/>
      <c r="K380" s="3" t="s">
        <v>2323</v>
      </c>
    </row>
    <row r="381" spans="1:11" ht="18.399999999999999" customHeight="1" x14ac:dyDescent="0.15">
      <c r="A381" s="39" t="s">
        <v>910</v>
      </c>
      <c r="B381" s="35"/>
      <c r="C381" s="35"/>
      <c r="D381" s="35"/>
      <c r="E381" s="35"/>
      <c r="F381" s="43" t="s">
        <v>57</v>
      </c>
      <c r="K381" s="3" t="s">
        <v>2282</v>
      </c>
    </row>
    <row r="382" spans="1:11" ht="18.399999999999999" customHeight="1" x14ac:dyDescent="0.15">
      <c r="A382" s="39" t="s">
        <v>2323</v>
      </c>
      <c r="B382" s="35"/>
      <c r="C382" s="35"/>
      <c r="D382" s="35"/>
      <c r="E382" s="35"/>
      <c r="F382" s="43"/>
      <c r="K382" s="3" t="s">
        <v>2323</v>
      </c>
    </row>
    <row r="383" spans="1:11" ht="18.399999999999999" customHeight="1" x14ac:dyDescent="0.15">
      <c r="A383" s="39" t="s">
        <v>379</v>
      </c>
      <c r="B383" s="36"/>
      <c r="C383" s="36"/>
      <c r="D383" s="36"/>
      <c r="E383" s="36"/>
      <c r="F383" s="44"/>
      <c r="K383" s="3" t="s">
        <v>1631</v>
      </c>
    </row>
    <row r="384" spans="1:11" ht="18.399999999999999" customHeight="1" x14ac:dyDescent="0.15">
      <c r="A384" s="39" t="s">
        <v>2323</v>
      </c>
      <c r="B384" s="35"/>
      <c r="C384" s="35"/>
      <c r="D384" s="35"/>
      <c r="E384" s="35"/>
      <c r="F384" s="43"/>
      <c r="K384" s="3" t="s">
        <v>2323</v>
      </c>
    </row>
    <row r="385" spans="1:11" ht="18.399999999999999" customHeight="1" x14ac:dyDescent="0.15">
      <c r="A385" s="39" t="s">
        <v>1293</v>
      </c>
      <c r="B385" s="35"/>
      <c r="C385" s="35"/>
      <c r="D385" s="35"/>
      <c r="E385" s="35"/>
      <c r="F385" s="43"/>
      <c r="K385" s="3" t="s">
        <v>123</v>
      </c>
    </row>
    <row r="386" spans="1:11" ht="18.399999999999999" customHeight="1" x14ac:dyDescent="0.15">
      <c r="A386" s="39" t="s">
        <v>2257</v>
      </c>
      <c r="B386" s="35"/>
      <c r="C386" s="35"/>
      <c r="D386" s="35"/>
      <c r="E386" s="35"/>
      <c r="F386" s="43"/>
      <c r="K386" s="3" t="s">
        <v>600</v>
      </c>
    </row>
    <row r="387" spans="1:11" ht="18.399999999999999" customHeight="1" x14ac:dyDescent="0.15">
      <c r="A387" s="39" t="s">
        <v>2323</v>
      </c>
      <c r="B387" s="35"/>
      <c r="C387" s="35"/>
      <c r="D387" s="35"/>
      <c r="E387" s="35"/>
      <c r="F387" s="43"/>
      <c r="K387" s="3" t="s">
        <v>2323</v>
      </c>
    </row>
    <row r="388" spans="1:11" ht="18.399999999999999" customHeight="1" x14ac:dyDescent="0.15">
      <c r="A388" s="39" t="s">
        <v>573</v>
      </c>
      <c r="B388" s="35"/>
      <c r="C388" s="35"/>
      <c r="D388" s="35"/>
      <c r="E388" s="35"/>
      <c r="F388" s="43" t="s">
        <v>1969</v>
      </c>
      <c r="K388" s="3" t="s">
        <v>62</v>
      </c>
    </row>
    <row r="389" spans="1:11" ht="18.399999999999999" customHeight="1" x14ac:dyDescent="0.15">
      <c r="A389" s="39" t="s">
        <v>2323</v>
      </c>
      <c r="B389" s="35"/>
      <c r="C389" s="35"/>
      <c r="D389" s="35"/>
      <c r="E389" s="35"/>
      <c r="F389" s="43"/>
      <c r="K389" s="3" t="s">
        <v>2323</v>
      </c>
    </row>
    <row r="390" spans="1:11" ht="18.399999999999999" customHeight="1" x14ac:dyDescent="0.15">
      <c r="A390" s="39" t="s">
        <v>2154</v>
      </c>
      <c r="B390" s="35"/>
      <c r="C390" s="35"/>
      <c r="D390" s="35"/>
      <c r="E390" s="35"/>
      <c r="F390" s="43" t="s">
        <v>1940</v>
      </c>
      <c r="K390" s="3" t="s">
        <v>2157</v>
      </c>
    </row>
    <row r="391" spans="1:11" ht="18.399999999999999" customHeight="1" x14ac:dyDescent="0.15">
      <c r="A391" s="39" t="s">
        <v>2323</v>
      </c>
      <c r="B391" s="35"/>
      <c r="C391" s="35"/>
      <c r="D391" s="35"/>
      <c r="E391" s="35"/>
      <c r="F391" s="43"/>
      <c r="K391" s="3" t="s">
        <v>2323</v>
      </c>
    </row>
    <row r="392" spans="1:11" ht="18.399999999999999" customHeight="1" x14ac:dyDescent="0.15">
      <c r="A392" s="39" t="s">
        <v>2023</v>
      </c>
      <c r="B392" s="35"/>
      <c r="C392" s="35"/>
      <c r="D392" s="35"/>
      <c r="E392" s="35"/>
      <c r="F392" s="43" t="s">
        <v>433</v>
      </c>
      <c r="K392" s="3" t="s">
        <v>1037</v>
      </c>
    </row>
    <row r="393" spans="1:11" ht="18.399999999999999" customHeight="1" x14ac:dyDescent="0.15">
      <c r="A393" s="39" t="s">
        <v>2323</v>
      </c>
      <c r="B393" s="35"/>
      <c r="C393" s="35"/>
      <c r="D393" s="35"/>
      <c r="E393" s="35"/>
      <c r="F393" s="43"/>
      <c r="K393" s="3" t="s">
        <v>2323</v>
      </c>
    </row>
    <row r="394" spans="1:11" ht="18.399999999999999" customHeight="1" x14ac:dyDescent="0.15">
      <c r="A394" s="39" t="s">
        <v>379</v>
      </c>
      <c r="B394" s="36"/>
      <c r="C394" s="36"/>
      <c r="D394" s="36"/>
      <c r="E394" s="36"/>
      <c r="F394" s="44"/>
      <c r="K394" s="3" t="s">
        <v>1631</v>
      </c>
    </row>
    <row r="395" spans="1:11" ht="18.399999999999999" customHeight="1" x14ac:dyDescent="0.15">
      <c r="A395" s="39" t="s">
        <v>2323</v>
      </c>
      <c r="B395" s="35"/>
      <c r="C395" s="35"/>
      <c r="D395" s="35"/>
      <c r="E395" s="35"/>
      <c r="F395" s="43"/>
      <c r="K395" s="3" t="s">
        <v>2323</v>
      </c>
    </row>
    <row r="396" spans="1:11" ht="18.399999999999999" customHeight="1" x14ac:dyDescent="0.15">
      <c r="A396" s="39" t="s">
        <v>567</v>
      </c>
      <c r="B396" s="35"/>
      <c r="C396" s="35"/>
      <c r="D396" s="35"/>
      <c r="E396" s="35"/>
      <c r="F396" s="43"/>
      <c r="K396" s="3" t="s">
        <v>922</v>
      </c>
    </row>
    <row r="397" spans="1:11" ht="18.399999999999999" customHeight="1" x14ac:dyDescent="0.15">
      <c r="A397" s="39" t="s">
        <v>830</v>
      </c>
      <c r="B397" s="35"/>
      <c r="C397" s="35"/>
      <c r="D397" s="35"/>
      <c r="E397" s="35"/>
      <c r="F397" s="43"/>
      <c r="K397" s="3" t="s">
        <v>1597</v>
      </c>
    </row>
    <row r="398" spans="1:11" ht="18.399999999999999" customHeight="1" x14ac:dyDescent="0.15">
      <c r="A398" s="39" t="s">
        <v>2323</v>
      </c>
      <c r="B398" s="35"/>
      <c r="C398" s="35"/>
      <c r="D398" s="35"/>
      <c r="E398" s="35"/>
      <c r="F398" s="43"/>
      <c r="K398" s="3" t="s">
        <v>2323</v>
      </c>
    </row>
    <row r="399" spans="1:11" ht="18.399999999999999" customHeight="1" x14ac:dyDescent="0.15">
      <c r="A399" s="39" t="s">
        <v>185</v>
      </c>
      <c r="B399" s="35"/>
      <c r="C399" s="35"/>
      <c r="D399" s="35"/>
      <c r="E399" s="35"/>
      <c r="F399" s="43" t="s">
        <v>2221</v>
      </c>
      <c r="K399" s="3" t="s">
        <v>457</v>
      </c>
    </row>
    <row r="400" spans="1:11" ht="18.399999999999999" customHeight="1" x14ac:dyDescent="0.15">
      <c r="A400" s="39" t="s">
        <v>2323</v>
      </c>
      <c r="B400" s="35"/>
      <c r="C400" s="35"/>
      <c r="D400" s="35"/>
      <c r="E400" s="35"/>
      <c r="F400" s="43"/>
      <c r="K400" s="3" t="s">
        <v>2323</v>
      </c>
    </row>
    <row r="401" spans="1:11" ht="18.399999999999999" customHeight="1" x14ac:dyDescent="0.15">
      <c r="A401" s="39" t="s">
        <v>734</v>
      </c>
      <c r="B401" s="35"/>
      <c r="C401" s="35"/>
      <c r="D401" s="35"/>
      <c r="E401" s="35"/>
      <c r="F401" s="43" t="s">
        <v>1570</v>
      </c>
      <c r="K401" s="3" t="s">
        <v>1618</v>
      </c>
    </row>
    <row r="402" spans="1:11" ht="18.399999999999999" customHeight="1" x14ac:dyDescent="0.15">
      <c r="A402" s="39" t="s">
        <v>2323</v>
      </c>
      <c r="B402" s="35"/>
      <c r="C402" s="35"/>
      <c r="D402" s="35"/>
      <c r="E402" s="35"/>
      <c r="F402" s="43"/>
      <c r="K402" s="3" t="s">
        <v>2323</v>
      </c>
    </row>
    <row r="403" spans="1:11" ht="18.399999999999999" customHeight="1" x14ac:dyDescent="0.15">
      <c r="A403" s="39" t="s">
        <v>1962</v>
      </c>
      <c r="B403" s="35"/>
      <c r="C403" s="35"/>
      <c r="D403" s="35"/>
      <c r="E403" s="35"/>
      <c r="F403" s="43" t="s">
        <v>1697</v>
      </c>
      <c r="K403" s="3" t="s">
        <v>1261</v>
      </c>
    </row>
    <row r="404" spans="1:11" ht="18.399999999999999" customHeight="1" x14ac:dyDescent="0.15">
      <c r="A404" s="39" t="s">
        <v>2323</v>
      </c>
      <c r="B404" s="35"/>
      <c r="C404" s="35"/>
      <c r="D404" s="35"/>
      <c r="E404" s="35"/>
      <c r="F404" s="43"/>
      <c r="K404" s="3" t="s">
        <v>2323</v>
      </c>
    </row>
    <row r="405" spans="1:11" ht="18.399999999999999" customHeight="1" x14ac:dyDescent="0.15">
      <c r="A405" s="39" t="s">
        <v>379</v>
      </c>
      <c r="B405" s="36"/>
      <c r="C405" s="36"/>
      <c r="D405" s="36"/>
      <c r="E405" s="36"/>
      <c r="F405" s="44"/>
      <c r="K405" s="3" t="s">
        <v>1631</v>
      </c>
    </row>
    <row r="406" spans="1:11" ht="18.399999999999999" customHeight="1" x14ac:dyDescent="0.15">
      <c r="A406" s="39" t="s">
        <v>2323</v>
      </c>
      <c r="B406" s="35"/>
      <c r="C406" s="35"/>
      <c r="D406" s="35"/>
      <c r="E406" s="35"/>
      <c r="F406" s="43"/>
      <c r="K406" s="3" t="s">
        <v>2323</v>
      </c>
    </row>
    <row r="407" spans="1:11" ht="18.399999999999999" customHeight="1" x14ac:dyDescent="0.15">
      <c r="A407" s="39" t="s">
        <v>44</v>
      </c>
      <c r="B407" s="35"/>
      <c r="C407" s="35"/>
      <c r="D407" s="35"/>
      <c r="E407" s="35"/>
      <c r="F407" s="43"/>
      <c r="K407" s="3" t="s">
        <v>497</v>
      </c>
    </row>
    <row r="408" spans="1:11" ht="18.399999999999999" customHeight="1" x14ac:dyDescent="0.15">
      <c r="A408" s="39" t="s">
        <v>463</v>
      </c>
      <c r="B408" s="35"/>
      <c r="C408" s="35"/>
      <c r="D408" s="35"/>
      <c r="E408" s="35"/>
      <c r="F408" s="43"/>
      <c r="K408" s="3" t="s">
        <v>1051</v>
      </c>
    </row>
    <row r="409" spans="1:11" ht="18.399999999999999" customHeight="1" x14ac:dyDescent="0.15">
      <c r="A409" s="39" t="s">
        <v>2323</v>
      </c>
      <c r="B409" s="35"/>
      <c r="C409" s="35"/>
      <c r="D409" s="35"/>
      <c r="E409" s="35"/>
      <c r="F409" s="43"/>
      <c r="K409" s="3" t="s">
        <v>2323</v>
      </c>
    </row>
    <row r="410" spans="1:11" ht="18.399999999999999" customHeight="1" x14ac:dyDescent="0.15">
      <c r="A410" s="39" t="s">
        <v>1675</v>
      </c>
      <c r="B410" s="35"/>
      <c r="C410" s="35"/>
      <c r="D410" s="35"/>
      <c r="E410" s="35"/>
      <c r="F410" s="43" t="s">
        <v>1019</v>
      </c>
      <c r="K410" s="3" t="s">
        <v>1803</v>
      </c>
    </row>
    <row r="411" spans="1:11" ht="18.399999999999999" customHeight="1" x14ac:dyDescent="0.15">
      <c r="A411" s="39" t="s">
        <v>2323</v>
      </c>
      <c r="B411" s="35"/>
      <c r="C411" s="35"/>
      <c r="D411" s="35"/>
      <c r="E411" s="35"/>
      <c r="F411" s="43"/>
      <c r="K411" s="3" t="s">
        <v>2323</v>
      </c>
    </row>
    <row r="412" spans="1:11" ht="18.399999999999999" customHeight="1" x14ac:dyDescent="0.15">
      <c r="A412" s="39" t="s">
        <v>203</v>
      </c>
      <c r="B412" s="35"/>
      <c r="C412" s="35"/>
      <c r="D412" s="35"/>
      <c r="E412" s="35"/>
      <c r="F412" s="43" t="s">
        <v>378</v>
      </c>
      <c r="K412" s="3" t="s">
        <v>163</v>
      </c>
    </row>
    <row r="413" spans="1:11" ht="18.399999999999999" customHeight="1" x14ac:dyDescent="0.15">
      <c r="A413" s="39" t="s">
        <v>2323</v>
      </c>
      <c r="B413" s="35"/>
      <c r="C413" s="35"/>
      <c r="D413" s="35"/>
      <c r="E413" s="35"/>
      <c r="F413" s="43"/>
      <c r="K413" s="3" t="s">
        <v>2323</v>
      </c>
    </row>
    <row r="414" spans="1:11" ht="18.399999999999999" customHeight="1" x14ac:dyDescent="0.15">
      <c r="A414" s="39" t="s">
        <v>1736</v>
      </c>
      <c r="B414" s="35"/>
      <c r="C414" s="35"/>
      <c r="D414" s="35"/>
      <c r="E414" s="35"/>
      <c r="F414" s="43" t="s">
        <v>617</v>
      </c>
      <c r="K414" s="3" t="s">
        <v>384</v>
      </c>
    </row>
    <row r="415" spans="1:11" ht="18.399999999999999" customHeight="1" x14ac:dyDescent="0.15">
      <c r="A415" s="39" t="s">
        <v>2323</v>
      </c>
      <c r="B415" s="35"/>
      <c r="C415" s="35"/>
      <c r="D415" s="35"/>
      <c r="E415" s="35"/>
      <c r="F415" s="43"/>
      <c r="K415" s="3" t="s">
        <v>2323</v>
      </c>
    </row>
    <row r="416" spans="1:11" ht="18.399999999999999" customHeight="1" x14ac:dyDescent="0.15">
      <c r="A416" s="39" t="s">
        <v>379</v>
      </c>
      <c r="B416" s="36"/>
      <c r="C416" s="36"/>
      <c r="D416" s="36"/>
      <c r="E416" s="36"/>
      <c r="F416" s="44"/>
      <c r="K416" s="3" t="s">
        <v>1631</v>
      </c>
    </row>
    <row r="417" spans="1:11" ht="18.399999999999999" customHeight="1" x14ac:dyDescent="0.15">
      <c r="A417" s="39" t="s">
        <v>2323</v>
      </c>
      <c r="B417" s="35"/>
      <c r="C417" s="35"/>
      <c r="D417" s="35"/>
      <c r="E417" s="35"/>
      <c r="F417" s="43"/>
      <c r="K417" s="3" t="s">
        <v>2323</v>
      </c>
    </row>
    <row r="418" spans="1:11" ht="18.399999999999999" customHeight="1" x14ac:dyDescent="0.15">
      <c r="A418" s="39" t="s">
        <v>650</v>
      </c>
      <c r="B418" s="35"/>
      <c r="C418" s="35"/>
      <c r="D418" s="35"/>
      <c r="E418" s="35"/>
      <c r="F418" s="43"/>
      <c r="K418" s="3" t="s">
        <v>2138</v>
      </c>
    </row>
    <row r="419" spans="1:11" ht="18.399999999999999" customHeight="1" x14ac:dyDescent="0.15">
      <c r="A419" s="39" t="s">
        <v>1921</v>
      </c>
      <c r="B419" s="35"/>
      <c r="C419" s="35"/>
      <c r="D419" s="35"/>
      <c r="E419" s="35"/>
      <c r="F419" s="43"/>
      <c r="K419" s="3" t="s">
        <v>1334</v>
      </c>
    </row>
    <row r="420" spans="1:11" ht="18.399999999999999" customHeight="1" x14ac:dyDescent="0.15">
      <c r="A420" s="39" t="s">
        <v>2323</v>
      </c>
      <c r="B420" s="35"/>
      <c r="C420" s="35"/>
      <c r="D420" s="35"/>
      <c r="E420" s="35"/>
      <c r="F420" s="43"/>
      <c r="K420" s="3" t="s">
        <v>2323</v>
      </c>
    </row>
    <row r="421" spans="1:11" ht="18.399999999999999" customHeight="1" x14ac:dyDescent="0.15">
      <c r="A421" s="39" t="s">
        <v>1363</v>
      </c>
      <c r="B421" s="35"/>
      <c r="C421" s="35"/>
      <c r="D421" s="35"/>
      <c r="E421" s="35"/>
      <c r="F421" s="43" t="s">
        <v>1201</v>
      </c>
      <c r="K421" s="3" t="s">
        <v>808</v>
      </c>
    </row>
    <row r="422" spans="1:11" ht="18.399999999999999" customHeight="1" x14ac:dyDescent="0.15">
      <c r="A422" s="39" t="s">
        <v>2323</v>
      </c>
      <c r="B422" s="35"/>
      <c r="C422" s="35"/>
      <c r="D422" s="35"/>
      <c r="E422" s="35"/>
      <c r="F422" s="43"/>
      <c r="K422" s="3" t="s">
        <v>2323</v>
      </c>
    </row>
    <row r="423" spans="1:11" ht="18.399999999999999" customHeight="1" x14ac:dyDescent="0.15">
      <c r="A423" s="39" t="s">
        <v>586</v>
      </c>
      <c r="B423" s="35"/>
      <c r="C423" s="35"/>
      <c r="D423" s="35"/>
      <c r="E423" s="35"/>
      <c r="F423" s="43" t="s">
        <v>1300</v>
      </c>
      <c r="K423" s="3" t="s">
        <v>1731</v>
      </c>
    </row>
    <row r="424" spans="1:11" ht="18.399999999999999" customHeight="1" x14ac:dyDescent="0.15">
      <c r="A424" s="39" t="s">
        <v>2323</v>
      </c>
      <c r="B424" s="35"/>
      <c r="C424" s="35"/>
      <c r="D424" s="35"/>
      <c r="E424" s="35"/>
      <c r="F424" s="43"/>
      <c r="K424" s="3" t="s">
        <v>2323</v>
      </c>
    </row>
    <row r="425" spans="1:11" ht="18.399999999999999" customHeight="1" x14ac:dyDescent="0.15">
      <c r="A425" s="39" t="s">
        <v>1073</v>
      </c>
      <c r="B425" s="35"/>
      <c r="C425" s="35"/>
      <c r="D425" s="35"/>
      <c r="E425" s="35"/>
      <c r="F425" s="43" t="s">
        <v>226</v>
      </c>
      <c r="K425" s="3" t="s">
        <v>345</v>
      </c>
    </row>
    <row r="426" spans="1:11" ht="18.399999999999999" customHeight="1" x14ac:dyDescent="0.15">
      <c r="A426" s="39" t="s">
        <v>2323</v>
      </c>
      <c r="B426" s="35"/>
      <c r="C426" s="35"/>
      <c r="D426" s="35"/>
      <c r="E426" s="35"/>
      <c r="F426" s="43"/>
      <c r="K426" s="3" t="s">
        <v>2323</v>
      </c>
    </row>
    <row r="427" spans="1:11" ht="18.399999999999999" customHeight="1" x14ac:dyDescent="0.15">
      <c r="A427" s="39" t="s">
        <v>379</v>
      </c>
      <c r="B427" s="36"/>
      <c r="C427" s="36"/>
      <c r="D427" s="36"/>
      <c r="E427" s="36"/>
      <c r="F427" s="44"/>
      <c r="K427" s="3" t="s">
        <v>1631</v>
      </c>
    </row>
    <row r="428" spans="1:11" ht="18.399999999999999" customHeight="1" x14ac:dyDescent="0.15">
      <c r="A428" s="39" t="s">
        <v>2323</v>
      </c>
      <c r="B428" s="35"/>
      <c r="C428" s="35"/>
      <c r="D428" s="35"/>
      <c r="E428" s="35"/>
      <c r="F428" s="43"/>
      <c r="K428" s="3" t="s">
        <v>2323</v>
      </c>
    </row>
    <row r="429" spans="1:11" ht="18.399999999999999" customHeight="1" x14ac:dyDescent="0.15">
      <c r="A429" s="39" t="s">
        <v>1056</v>
      </c>
      <c r="B429" s="35"/>
      <c r="C429" s="35"/>
      <c r="D429" s="35"/>
      <c r="E429" s="35"/>
      <c r="F429" s="43"/>
      <c r="K429" s="3" t="s">
        <v>2056</v>
      </c>
    </row>
    <row r="430" spans="1:11" ht="18.399999999999999" customHeight="1" x14ac:dyDescent="0.15">
      <c r="A430" s="39" t="s">
        <v>76</v>
      </c>
      <c r="B430" s="35"/>
      <c r="C430" s="35"/>
      <c r="D430" s="35"/>
      <c r="E430" s="35"/>
      <c r="F430" s="43"/>
      <c r="K430" s="3" t="s">
        <v>1216</v>
      </c>
    </row>
    <row r="431" spans="1:11" ht="18.399999999999999" customHeight="1" x14ac:dyDescent="0.15">
      <c r="A431" s="39" t="s">
        <v>2323</v>
      </c>
      <c r="B431" s="35"/>
      <c r="C431" s="35"/>
      <c r="D431" s="35"/>
      <c r="E431" s="35"/>
      <c r="F431" s="43"/>
      <c r="K431" s="3" t="s">
        <v>2323</v>
      </c>
    </row>
    <row r="432" spans="1:11" ht="18.399999999999999" customHeight="1" x14ac:dyDescent="0.15">
      <c r="A432" s="39" t="s">
        <v>1148</v>
      </c>
      <c r="B432" s="35"/>
      <c r="C432" s="35"/>
      <c r="D432" s="35"/>
      <c r="E432" s="35"/>
      <c r="F432" s="43" t="s">
        <v>2310</v>
      </c>
      <c r="K432" s="3" t="s">
        <v>697</v>
      </c>
    </row>
    <row r="433" spans="1:11" ht="18.399999999999999" customHeight="1" x14ac:dyDescent="0.15">
      <c r="A433" s="39" t="s">
        <v>2323</v>
      </c>
      <c r="B433" s="35"/>
      <c r="C433" s="35"/>
      <c r="D433" s="35"/>
      <c r="E433" s="35"/>
      <c r="F433" s="43"/>
      <c r="K433" s="3" t="s">
        <v>2323</v>
      </c>
    </row>
    <row r="434" spans="1:11" ht="18.399999999999999" customHeight="1" x14ac:dyDescent="0.15">
      <c r="A434" s="39" t="s">
        <v>620</v>
      </c>
      <c r="B434" s="35"/>
      <c r="C434" s="35"/>
      <c r="D434" s="35"/>
      <c r="E434" s="35"/>
      <c r="F434" s="43" t="s">
        <v>1462</v>
      </c>
      <c r="K434" s="3" t="s">
        <v>466</v>
      </c>
    </row>
    <row r="435" spans="1:11" ht="18.399999999999999" customHeight="1" x14ac:dyDescent="0.15">
      <c r="A435" s="39" t="s">
        <v>2323</v>
      </c>
      <c r="B435" s="35"/>
      <c r="C435" s="35"/>
      <c r="D435" s="35"/>
      <c r="E435" s="35"/>
      <c r="F435" s="43"/>
      <c r="K435" s="3" t="s">
        <v>2323</v>
      </c>
    </row>
    <row r="436" spans="1:11" ht="18.399999999999999" customHeight="1" x14ac:dyDescent="0.15">
      <c r="A436" s="39" t="s">
        <v>845</v>
      </c>
      <c r="B436" s="35"/>
      <c r="C436" s="35"/>
      <c r="D436" s="35"/>
      <c r="E436" s="35"/>
      <c r="F436" s="43" t="s">
        <v>1793</v>
      </c>
      <c r="K436" s="3" t="s">
        <v>1651</v>
      </c>
    </row>
    <row r="437" spans="1:11" ht="18.399999999999999" customHeight="1" x14ac:dyDescent="0.15">
      <c r="A437" s="39" t="s">
        <v>2323</v>
      </c>
      <c r="B437" s="35"/>
      <c r="C437" s="35"/>
      <c r="D437" s="35"/>
      <c r="E437" s="35"/>
      <c r="F437" s="43"/>
      <c r="K437" s="3" t="s">
        <v>2323</v>
      </c>
    </row>
    <row r="438" spans="1:11" ht="18.399999999999999" customHeight="1" x14ac:dyDescent="0.15">
      <c r="A438" s="39" t="s">
        <v>379</v>
      </c>
      <c r="B438" s="36"/>
      <c r="C438" s="36"/>
      <c r="D438" s="36"/>
      <c r="E438" s="36"/>
      <c r="F438" s="44"/>
      <c r="K438" s="3" t="s">
        <v>1631</v>
      </c>
    </row>
    <row r="439" spans="1:11" ht="18.399999999999999" customHeight="1" x14ac:dyDescent="0.15">
      <c r="A439" s="39" t="s">
        <v>2323</v>
      </c>
      <c r="B439" s="35"/>
      <c r="C439" s="35"/>
      <c r="D439" s="35"/>
      <c r="E439" s="35"/>
      <c r="F439" s="43"/>
      <c r="K439" s="3" t="s">
        <v>2323</v>
      </c>
    </row>
    <row r="440" spans="1:11" ht="18.399999999999999" customHeight="1" x14ac:dyDescent="0.15">
      <c r="A440" s="39" t="s">
        <v>547</v>
      </c>
      <c r="B440" s="35"/>
      <c r="C440" s="35"/>
      <c r="D440" s="35"/>
      <c r="E440" s="35"/>
      <c r="F440" s="43"/>
      <c r="K440" s="3" t="s">
        <v>1758</v>
      </c>
    </row>
    <row r="441" spans="1:11" ht="18.399999999999999" customHeight="1" x14ac:dyDescent="0.15">
      <c r="A441" s="39" t="s">
        <v>74</v>
      </c>
      <c r="B441" s="35"/>
      <c r="C441" s="35"/>
      <c r="D441" s="35"/>
      <c r="E441" s="35"/>
      <c r="F441" s="43"/>
      <c r="K441" s="3" t="s">
        <v>749</v>
      </c>
    </row>
    <row r="442" spans="1:11" ht="18.399999999999999" customHeight="1" x14ac:dyDescent="0.15">
      <c r="A442" s="39" t="s">
        <v>2323</v>
      </c>
      <c r="B442" s="35"/>
      <c r="C442" s="35"/>
      <c r="D442" s="35"/>
      <c r="E442" s="35"/>
      <c r="F442" s="43"/>
      <c r="K442" s="3" t="s">
        <v>2323</v>
      </c>
    </row>
    <row r="443" spans="1:11" ht="18.399999999999999" customHeight="1" x14ac:dyDescent="0.15">
      <c r="A443" s="39" t="s">
        <v>1810</v>
      </c>
      <c r="B443" s="35"/>
      <c r="C443" s="35"/>
      <c r="D443" s="35"/>
      <c r="E443" s="35"/>
      <c r="F443" s="43" t="s">
        <v>1489</v>
      </c>
      <c r="K443" s="3" t="s">
        <v>733</v>
      </c>
    </row>
    <row r="444" spans="1:11" ht="18.399999999999999" customHeight="1" x14ac:dyDescent="0.15">
      <c r="A444" s="39" t="s">
        <v>2323</v>
      </c>
      <c r="B444" s="35"/>
      <c r="C444" s="35"/>
      <c r="D444" s="35"/>
      <c r="E444" s="35"/>
      <c r="F444" s="43"/>
      <c r="K444" s="3" t="s">
        <v>2323</v>
      </c>
    </row>
    <row r="445" spans="1:11" ht="18.399999999999999" customHeight="1" x14ac:dyDescent="0.15">
      <c r="A445" s="39" t="s">
        <v>1322</v>
      </c>
      <c r="B445" s="35"/>
      <c r="C445" s="35"/>
      <c r="D445" s="35"/>
      <c r="E445" s="35"/>
      <c r="F445" s="43" t="s">
        <v>2294</v>
      </c>
      <c r="K445" s="3" t="s">
        <v>2263</v>
      </c>
    </row>
    <row r="446" spans="1:11" ht="18.399999999999999" customHeight="1" x14ac:dyDescent="0.15">
      <c r="A446" s="39" t="s">
        <v>2323</v>
      </c>
      <c r="B446" s="35"/>
      <c r="C446" s="35"/>
      <c r="D446" s="35"/>
      <c r="E446" s="35"/>
      <c r="F446" s="43"/>
      <c r="K446" s="3" t="s">
        <v>2323</v>
      </c>
    </row>
    <row r="447" spans="1:11" ht="18.399999999999999" customHeight="1" x14ac:dyDescent="0.15">
      <c r="A447" s="39" t="s">
        <v>161</v>
      </c>
      <c r="B447" s="35"/>
      <c r="C447" s="35"/>
      <c r="D447" s="35"/>
      <c r="E447" s="35"/>
      <c r="F447" s="43" t="s">
        <v>1295</v>
      </c>
      <c r="K447" s="3" t="s">
        <v>870</v>
      </c>
    </row>
    <row r="448" spans="1:11" ht="18.399999999999999" customHeight="1" x14ac:dyDescent="0.15">
      <c r="A448" s="39" t="s">
        <v>2323</v>
      </c>
      <c r="B448" s="35"/>
      <c r="C448" s="35"/>
      <c r="D448" s="35"/>
      <c r="E448" s="35"/>
      <c r="F448" s="43"/>
      <c r="K448" s="3" t="s">
        <v>2323</v>
      </c>
    </row>
    <row r="449" spans="1:11" ht="18.399999999999999" customHeight="1" x14ac:dyDescent="0.15">
      <c r="A449" s="39" t="s">
        <v>379</v>
      </c>
      <c r="B449" s="36"/>
      <c r="C449" s="36"/>
      <c r="D449" s="36"/>
      <c r="E449" s="36"/>
      <c r="F449" s="44"/>
      <c r="K449" s="3" t="s">
        <v>1631</v>
      </c>
    </row>
    <row r="450" spans="1:11" ht="18.399999999999999" customHeight="1" x14ac:dyDescent="0.15">
      <c r="A450" s="39" t="s">
        <v>2323</v>
      </c>
      <c r="B450" s="35"/>
      <c r="C450" s="35"/>
      <c r="D450" s="35"/>
      <c r="E450" s="35"/>
      <c r="F450" s="43"/>
      <c r="K450" s="3" t="s">
        <v>2323</v>
      </c>
    </row>
    <row r="451" spans="1:11" ht="18.399999999999999" customHeight="1" x14ac:dyDescent="0.15">
      <c r="A451" s="39" t="s">
        <v>2170</v>
      </c>
      <c r="B451" s="35"/>
      <c r="C451" s="35"/>
      <c r="D451" s="35"/>
      <c r="E451" s="35"/>
      <c r="F451" s="43"/>
      <c r="K451" s="3" t="s">
        <v>1031</v>
      </c>
    </row>
    <row r="452" spans="1:11" ht="18.399999999999999" customHeight="1" x14ac:dyDescent="0.15">
      <c r="A452" s="39" t="s">
        <v>1915</v>
      </c>
      <c r="B452" s="35"/>
      <c r="C452" s="35"/>
      <c r="D452" s="35"/>
      <c r="E452" s="35"/>
      <c r="F452" s="43"/>
      <c r="K452" s="3" t="s">
        <v>860</v>
      </c>
    </row>
    <row r="453" spans="1:11" ht="18.399999999999999" customHeight="1" x14ac:dyDescent="0.15">
      <c r="A453" s="39" t="s">
        <v>2323</v>
      </c>
      <c r="B453" s="35"/>
      <c r="C453" s="35"/>
      <c r="D453" s="35"/>
      <c r="E453" s="35"/>
      <c r="F453" s="43"/>
      <c r="K453" s="3" t="s">
        <v>2323</v>
      </c>
    </row>
    <row r="454" spans="1:11" ht="18.399999999999999" customHeight="1" x14ac:dyDescent="0.15">
      <c r="A454" s="39" t="s">
        <v>2080</v>
      </c>
      <c r="B454" s="35"/>
      <c r="C454" s="35"/>
      <c r="D454" s="35"/>
      <c r="E454" s="35"/>
      <c r="F454" s="43" t="s">
        <v>1492</v>
      </c>
      <c r="K454" s="3" t="s">
        <v>794</v>
      </c>
    </row>
    <row r="455" spans="1:11" ht="18.399999999999999" customHeight="1" x14ac:dyDescent="0.15">
      <c r="A455" s="39" t="s">
        <v>2323</v>
      </c>
      <c r="B455" s="35"/>
      <c r="C455" s="35"/>
      <c r="D455" s="35"/>
      <c r="E455" s="35"/>
      <c r="F455" s="43"/>
      <c r="K455" s="3" t="s">
        <v>2323</v>
      </c>
    </row>
    <row r="456" spans="1:11" ht="18.399999999999999" customHeight="1" x14ac:dyDescent="0.15">
      <c r="A456" s="39" t="s">
        <v>1519</v>
      </c>
      <c r="B456" s="35"/>
      <c r="C456" s="35"/>
      <c r="D456" s="35"/>
      <c r="E456" s="35"/>
      <c r="F456" s="43" t="s">
        <v>1665</v>
      </c>
      <c r="K456" s="3" t="s">
        <v>1520</v>
      </c>
    </row>
    <row r="457" spans="1:11" ht="18.399999999999999" customHeight="1" x14ac:dyDescent="0.15">
      <c r="A457" s="39" t="s">
        <v>2323</v>
      </c>
      <c r="B457" s="35"/>
      <c r="C457" s="35"/>
      <c r="D457" s="35"/>
      <c r="E457" s="35"/>
      <c r="F457" s="43"/>
      <c r="K457" s="3" t="s">
        <v>2323</v>
      </c>
    </row>
    <row r="458" spans="1:11" ht="18.399999999999999" customHeight="1" x14ac:dyDescent="0.15">
      <c r="A458" s="39" t="s">
        <v>2142</v>
      </c>
      <c r="B458" s="35"/>
      <c r="C458" s="35"/>
      <c r="D458" s="35"/>
      <c r="E458" s="35"/>
      <c r="F458" s="43" t="s">
        <v>510</v>
      </c>
      <c r="K458" s="3" t="s">
        <v>665</v>
      </c>
    </row>
    <row r="459" spans="1:11" ht="18.399999999999999" customHeight="1" x14ac:dyDescent="0.15">
      <c r="A459" s="39" t="s">
        <v>2323</v>
      </c>
      <c r="B459" s="35"/>
      <c r="C459" s="35"/>
      <c r="D459" s="35"/>
      <c r="E459" s="35"/>
      <c r="F459" s="43"/>
      <c r="K459" s="3" t="s">
        <v>2323</v>
      </c>
    </row>
    <row r="460" spans="1:11" ht="18.399999999999999" customHeight="1" x14ac:dyDescent="0.15">
      <c r="A460" s="39" t="s">
        <v>379</v>
      </c>
      <c r="B460" s="36"/>
      <c r="C460" s="36"/>
      <c r="D460" s="36"/>
      <c r="E460" s="36"/>
      <c r="F460" s="44"/>
      <c r="K460" s="3" t="s">
        <v>1631</v>
      </c>
    </row>
    <row r="461" spans="1:11" ht="18.399999999999999" customHeight="1" x14ac:dyDescent="0.15">
      <c r="A461" s="39" t="s">
        <v>2323</v>
      </c>
      <c r="B461" s="35"/>
      <c r="C461" s="35"/>
      <c r="D461" s="35"/>
      <c r="E461" s="35"/>
      <c r="F461" s="43"/>
      <c r="K461" s="3" t="s">
        <v>2323</v>
      </c>
    </row>
    <row r="462" spans="1:11" ht="18.399999999999999" customHeight="1" x14ac:dyDescent="0.15">
      <c r="A462" s="39" t="s">
        <v>2247</v>
      </c>
      <c r="B462" s="35"/>
      <c r="C462" s="35"/>
      <c r="D462" s="35"/>
      <c r="E462" s="35"/>
      <c r="F462" s="43"/>
      <c r="K462" s="3" t="s">
        <v>1260</v>
      </c>
    </row>
    <row r="463" spans="1:11" ht="18.399999999999999" customHeight="1" x14ac:dyDescent="0.15">
      <c r="A463" s="39" t="s">
        <v>1011</v>
      </c>
      <c r="B463" s="35"/>
      <c r="C463" s="35"/>
      <c r="D463" s="35"/>
      <c r="E463" s="35"/>
      <c r="F463" s="43"/>
      <c r="K463" s="3" t="s">
        <v>720</v>
      </c>
    </row>
    <row r="464" spans="1:11" ht="18.399999999999999" customHeight="1" x14ac:dyDescent="0.15">
      <c r="A464" s="39" t="s">
        <v>2323</v>
      </c>
      <c r="B464" s="35"/>
      <c r="C464" s="35"/>
      <c r="D464" s="35"/>
      <c r="E464" s="35"/>
      <c r="F464" s="43"/>
      <c r="K464" s="3" t="s">
        <v>2323</v>
      </c>
    </row>
    <row r="465" spans="1:11" ht="18.399999999999999" customHeight="1" x14ac:dyDescent="0.15">
      <c r="A465" s="39" t="s">
        <v>350</v>
      </c>
      <c r="B465" s="35"/>
      <c r="C465" s="35"/>
      <c r="D465" s="35"/>
      <c r="E465" s="35"/>
      <c r="F465" s="43" t="s">
        <v>1111</v>
      </c>
      <c r="K465" s="3" t="s">
        <v>841</v>
      </c>
    </row>
    <row r="466" spans="1:11" ht="18.399999999999999" customHeight="1" x14ac:dyDescent="0.15">
      <c r="A466" s="39" t="s">
        <v>2323</v>
      </c>
      <c r="B466" s="35"/>
      <c r="C466" s="35"/>
      <c r="D466" s="35"/>
      <c r="E466" s="35"/>
      <c r="F466" s="43"/>
      <c r="K466" s="3" t="s">
        <v>2323</v>
      </c>
    </row>
    <row r="467" spans="1:11" ht="18.399999999999999" customHeight="1" x14ac:dyDescent="0.15">
      <c r="A467" s="39" t="s">
        <v>2133</v>
      </c>
      <c r="B467" s="35"/>
      <c r="C467" s="35"/>
      <c r="D467" s="35"/>
      <c r="E467" s="35"/>
      <c r="F467" s="43" t="s">
        <v>303</v>
      </c>
      <c r="K467" s="3" t="s">
        <v>889</v>
      </c>
    </row>
    <row r="468" spans="1:11" ht="18.399999999999999" customHeight="1" x14ac:dyDescent="0.15">
      <c r="A468" s="39" t="s">
        <v>2323</v>
      </c>
      <c r="B468" s="35"/>
      <c r="C468" s="35"/>
      <c r="D468" s="35"/>
      <c r="E468" s="35"/>
      <c r="F468" s="43"/>
      <c r="K468" s="3" t="s">
        <v>2323</v>
      </c>
    </row>
    <row r="469" spans="1:11" ht="18.399999999999999" customHeight="1" x14ac:dyDescent="0.15">
      <c r="A469" s="39" t="s">
        <v>537</v>
      </c>
      <c r="B469" s="35"/>
      <c r="C469" s="35"/>
      <c r="D469" s="35"/>
      <c r="E469" s="35"/>
      <c r="F469" s="43" t="s">
        <v>695</v>
      </c>
      <c r="K469" s="3" t="s">
        <v>1819</v>
      </c>
    </row>
    <row r="470" spans="1:11" ht="18.399999999999999" customHeight="1" x14ac:dyDescent="0.15">
      <c r="A470" s="39" t="s">
        <v>2323</v>
      </c>
      <c r="B470" s="35"/>
      <c r="C470" s="35"/>
      <c r="D470" s="35"/>
      <c r="E470" s="35"/>
      <c r="F470" s="43"/>
      <c r="K470" s="3" t="s">
        <v>2323</v>
      </c>
    </row>
    <row r="471" spans="1:11" ht="18.399999999999999" customHeight="1" x14ac:dyDescent="0.15">
      <c r="A471" s="39" t="s">
        <v>379</v>
      </c>
      <c r="B471" s="36"/>
      <c r="C471" s="36"/>
      <c r="D471" s="36"/>
      <c r="E471" s="36"/>
      <c r="F471" s="44"/>
      <c r="K471" s="3" t="s">
        <v>1631</v>
      </c>
    </row>
    <row r="472" spans="1:11" ht="18.399999999999999" customHeight="1" x14ac:dyDescent="0.15">
      <c r="A472" s="39" t="s">
        <v>2323</v>
      </c>
      <c r="B472" s="35"/>
      <c r="C472" s="35"/>
      <c r="D472" s="35"/>
      <c r="E472" s="35"/>
      <c r="F472" s="43"/>
      <c r="K472" s="3" t="s">
        <v>2323</v>
      </c>
    </row>
    <row r="473" spans="1:11" ht="18.399999999999999" customHeight="1" x14ac:dyDescent="0.15">
      <c r="A473" s="39" t="s">
        <v>1485</v>
      </c>
      <c r="B473" s="35"/>
      <c r="C473" s="35"/>
      <c r="D473" s="35"/>
      <c r="E473" s="35"/>
      <c r="F473" s="43"/>
      <c r="K473" s="3" t="s">
        <v>1237</v>
      </c>
    </row>
    <row r="474" spans="1:11" ht="18.399999999999999" customHeight="1" x14ac:dyDescent="0.15">
      <c r="A474" s="39" t="s">
        <v>677</v>
      </c>
      <c r="B474" s="35"/>
      <c r="C474" s="35"/>
      <c r="D474" s="35"/>
      <c r="E474" s="35"/>
      <c r="F474" s="43"/>
      <c r="K474" s="3" t="s">
        <v>655</v>
      </c>
    </row>
    <row r="475" spans="1:11" ht="18.399999999999999" customHeight="1" x14ac:dyDescent="0.15">
      <c r="A475" s="39" t="s">
        <v>2323</v>
      </c>
      <c r="B475" s="35"/>
      <c r="C475" s="35"/>
      <c r="D475" s="35"/>
      <c r="E475" s="35"/>
      <c r="F475" s="43"/>
      <c r="K475" s="3" t="s">
        <v>2323</v>
      </c>
    </row>
    <row r="476" spans="1:11" ht="18.399999999999999" customHeight="1" x14ac:dyDescent="0.15">
      <c r="A476" s="39" t="s">
        <v>2</v>
      </c>
      <c r="B476" s="35"/>
      <c r="C476" s="35"/>
      <c r="D476" s="35"/>
      <c r="E476" s="35"/>
      <c r="F476" s="43" t="s">
        <v>1484</v>
      </c>
      <c r="K476" s="3" t="s">
        <v>1280</v>
      </c>
    </row>
    <row r="477" spans="1:11" ht="18.399999999999999" customHeight="1" x14ac:dyDescent="0.15">
      <c r="A477" s="39" t="s">
        <v>2323</v>
      </c>
      <c r="B477" s="35"/>
      <c r="C477" s="35"/>
      <c r="D477" s="35"/>
      <c r="E477" s="35"/>
      <c r="F477" s="43"/>
      <c r="K477" s="3" t="s">
        <v>2323</v>
      </c>
    </row>
    <row r="478" spans="1:11" ht="18.399999999999999" customHeight="1" x14ac:dyDescent="0.15">
      <c r="A478" s="39" t="s">
        <v>1919</v>
      </c>
      <c r="B478" s="35"/>
      <c r="C478" s="35"/>
      <c r="D478" s="35"/>
      <c r="E478" s="35"/>
      <c r="F478" s="43" t="s">
        <v>2281</v>
      </c>
      <c r="K478" s="3" t="s">
        <v>1236</v>
      </c>
    </row>
    <row r="479" spans="1:11" ht="18.399999999999999" customHeight="1" x14ac:dyDescent="0.15">
      <c r="A479" s="39" t="s">
        <v>2323</v>
      </c>
      <c r="B479" s="35"/>
      <c r="C479" s="35"/>
      <c r="D479" s="35"/>
      <c r="E479" s="35"/>
      <c r="F479" s="43"/>
      <c r="K479" s="3" t="s">
        <v>2323</v>
      </c>
    </row>
    <row r="480" spans="1:11" ht="18.399999999999999" customHeight="1" x14ac:dyDescent="0.15">
      <c r="A480" s="39" t="s">
        <v>1500</v>
      </c>
      <c r="B480" s="35"/>
      <c r="C480" s="35"/>
      <c r="D480" s="35"/>
      <c r="E480" s="35"/>
      <c r="F480" s="43" t="s">
        <v>1308</v>
      </c>
      <c r="K480" s="3" t="s">
        <v>37</v>
      </c>
    </row>
    <row r="481" spans="1:11" ht="18.399999999999999" customHeight="1" x14ac:dyDescent="0.15">
      <c r="A481" s="39" t="s">
        <v>2323</v>
      </c>
      <c r="B481" s="35"/>
      <c r="C481" s="35"/>
      <c r="D481" s="35"/>
      <c r="E481" s="35"/>
      <c r="F481" s="43"/>
      <c r="K481" s="3" t="s">
        <v>2323</v>
      </c>
    </row>
    <row r="482" spans="1:11" ht="18.399999999999999" customHeight="1" x14ac:dyDescent="0.15">
      <c r="A482" s="39" t="s">
        <v>379</v>
      </c>
      <c r="B482" s="36"/>
      <c r="C482" s="36"/>
      <c r="D482" s="36"/>
      <c r="E482" s="36"/>
      <c r="F482" s="44"/>
      <c r="K482" s="3" t="s">
        <v>1631</v>
      </c>
    </row>
    <row r="483" spans="1:11" ht="18.399999999999999" customHeight="1" x14ac:dyDescent="0.15">
      <c r="A483" s="39" t="s">
        <v>2323</v>
      </c>
      <c r="B483" s="35"/>
      <c r="C483" s="35"/>
      <c r="D483" s="35"/>
      <c r="E483" s="35"/>
      <c r="F483" s="43"/>
      <c r="K483" s="3" t="s">
        <v>2323</v>
      </c>
    </row>
    <row r="484" spans="1:11" ht="18.399999999999999" customHeight="1" x14ac:dyDescent="0.15">
      <c r="A484" s="39" t="s">
        <v>1715</v>
      </c>
      <c r="B484" s="35"/>
      <c r="C484" s="35"/>
      <c r="D484" s="35"/>
      <c r="E484" s="35"/>
      <c r="F484" s="43"/>
      <c r="K484" s="3" t="s">
        <v>1093</v>
      </c>
    </row>
    <row r="485" spans="1:11" ht="18.399999999999999" customHeight="1" x14ac:dyDescent="0.15">
      <c r="A485" s="39" t="s">
        <v>1696</v>
      </c>
      <c r="B485" s="35"/>
      <c r="C485" s="35"/>
      <c r="D485" s="35"/>
      <c r="E485" s="35"/>
      <c r="F485" s="43"/>
      <c r="K485" s="3" t="s">
        <v>1786</v>
      </c>
    </row>
    <row r="486" spans="1:11" ht="18.399999999999999" customHeight="1" x14ac:dyDescent="0.15">
      <c r="A486" s="39" t="s">
        <v>2323</v>
      </c>
      <c r="B486" s="35"/>
      <c r="C486" s="35"/>
      <c r="D486" s="35"/>
      <c r="E486" s="35"/>
      <c r="F486" s="43"/>
      <c r="K486" s="3" t="s">
        <v>2323</v>
      </c>
    </row>
    <row r="487" spans="1:11" ht="18.399999999999999" customHeight="1" x14ac:dyDescent="0.15">
      <c r="A487" s="39" t="s">
        <v>4</v>
      </c>
      <c r="B487" s="35"/>
      <c r="C487" s="35"/>
      <c r="D487" s="35"/>
      <c r="E487" s="35"/>
      <c r="F487" s="43" t="s">
        <v>1541</v>
      </c>
      <c r="K487" s="3" t="s">
        <v>897</v>
      </c>
    </row>
    <row r="488" spans="1:11" ht="18.399999999999999" customHeight="1" x14ac:dyDescent="0.15">
      <c r="A488" s="39" t="s">
        <v>2323</v>
      </c>
      <c r="B488" s="35"/>
      <c r="C488" s="35"/>
      <c r="D488" s="35"/>
      <c r="E488" s="35"/>
      <c r="F488" s="43"/>
      <c r="K488" s="3" t="s">
        <v>2323</v>
      </c>
    </row>
    <row r="489" spans="1:11" ht="18.399999999999999" customHeight="1" x14ac:dyDescent="0.15">
      <c r="A489" s="39" t="s">
        <v>64</v>
      </c>
      <c r="B489" s="35"/>
      <c r="C489" s="35"/>
      <c r="D489" s="35"/>
      <c r="E489" s="35"/>
      <c r="F489" s="43" t="s">
        <v>2226</v>
      </c>
      <c r="K489" s="3" t="s">
        <v>2123</v>
      </c>
    </row>
    <row r="490" spans="1:11" ht="18.399999999999999" customHeight="1" x14ac:dyDescent="0.15">
      <c r="A490" s="39" t="s">
        <v>2323</v>
      </c>
      <c r="B490" s="35"/>
      <c r="C490" s="35"/>
      <c r="D490" s="35"/>
      <c r="E490" s="35"/>
      <c r="F490" s="43"/>
      <c r="K490" s="3" t="s">
        <v>2323</v>
      </c>
    </row>
    <row r="491" spans="1:11" ht="18.399999999999999" customHeight="1" x14ac:dyDescent="0.15">
      <c r="A491" s="39" t="s">
        <v>1146</v>
      </c>
      <c r="B491" s="35"/>
      <c r="C491" s="35"/>
      <c r="D491" s="35"/>
      <c r="E491" s="35"/>
      <c r="F491" s="43" t="s">
        <v>1364</v>
      </c>
      <c r="K491" s="3" t="s">
        <v>1013</v>
      </c>
    </row>
    <row r="492" spans="1:11" ht="18.399999999999999" customHeight="1" x14ac:dyDescent="0.15">
      <c r="A492" s="39" t="s">
        <v>2323</v>
      </c>
      <c r="B492" s="35"/>
      <c r="C492" s="35"/>
      <c r="D492" s="35"/>
      <c r="E492" s="35"/>
      <c r="F492" s="43"/>
      <c r="K492" s="3" t="s">
        <v>2323</v>
      </c>
    </row>
    <row r="493" spans="1:11" ht="18.399999999999999" customHeight="1" x14ac:dyDescent="0.15">
      <c r="A493" s="39" t="s">
        <v>379</v>
      </c>
      <c r="B493" s="36"/>
      <c r="C493" s="36"/>
      <c r="D493" s="36"/>
      <c r="E493" s="36"/>
      <c r="F493" s="44"/>
      <c r="K493" s="3" t="s">
        <v>1631</v>
      </c>
    </row>
    <row r="494" spans="1:11" ht="18.399999999999999" customHeight="1" x14ac:dyDescent="0.15">
      <c r="A494" s="39" t="s">
        <v>2323</v>
      </c>
      <c r="B494" s="35"/>
      <c r="C494" s="35"/>
      <c r="D494" s="35"/>
      <c r="E494" s="35"/>
      <c r="F494" s="43"/>
      <c r="K494" s="3" t="s">
        <v>2323</v>
      </c>
    </row>
    <row r="495" spans="1:11" ht="18.399999999999999" customHeight="1" x14ac:dyDescent="0.15">
      <c r="A495" s="39" t="s">
        <v>2256</v>
      </c>
      <c r="B495" s="35"/>
      <c r="C495" s="35"/>
      <c r="D495" s="35"/>
      <c r="E495" s="35"/>
      <c r="F495" s="43"/>
      <c r="K495" s="3" t="s">
        <v>499</v>
      </c>
    </row>
    <row r="496" spans="1:11" ht="18.399999999999999" customHeight="1" x14ac:dyDescent="0.15">
      <c r="A496" s="39" t="s">
        <v>1042</v>
      </c>
      <c r="B496" s="35"/>
      <c r="C496" s="35"/>
      <c r="D496" s="35"/>
      <c r="E496" s="35"/>
      <c r="F496" s="43"/>
      <c r="K496" s="3" t="s">
        <v>1282</v>
      </c>
    </row>
    <row r="497" spans="1:11" ht="18.399999999999999" customHeight="1" x14ac:dyDescent="0.15">
      <c r="A497" s="39" t="s">
        <v>2323</v>
      </c>
      <c r="B497" s="35"/>
      <c r="C497" s="35"/>
      <c r="D497" s="35"/>
      <c r="E497" s="35"/>
      <c r="F497" s="43"/>
      <c r="K497" s="3" t="s">
        <v>2323</v>
      </c>
    </row>
    <row r="498" spans="1:11" ht="18.399999999999999" customHeight="1" x14ac:dyDescent="0.15">
      <c r="A498" s="39" t="s">
        <v>1914</v>
      </c>
      <c r="B498" s="35"/>
      <c r="C498" s="35"/>
      <c r="D498" s="35"/>
      <c r="E498" s="35"/>
      <c r="F498" s="43" t="s">
        <v>2321</v>
      </c>
      <c r="K498" s="3" t="s">
        <v>1243</v>
      </c>
    </row>
    <row r="499" spans="1:11" ht="18.399999999999999" customHeight="1" x14ac:dyDescent="0.15">
      <c r="A499" s="39" t="s">
        <v>2323</v>
      </c>
      <c r="B499" s="35"/>
      <c r="C499" s="35"/>
      <c r="D499" s="35"/>
      <c r="E499" s="35"/>
      <c r="F499" s="43"/>
      <c r="K499" s="3" t="s">
        <v>2323</v>
      </c>
    </row>
    <row r="500" spans="1:11" ht="18.399999999999999" customHeight="1" x14ac:dyDescent="0.15">
      <c r="A500" s="39" t="s">
        <v>2091</v>
      </c>
      <c r="B500" s="35"/>
      <c r="C500" s="35"/>
      <c r="D500" s="35"/>
      <c r="E500" s="35"/>
      <c r="F500" s="43" t="s">
        <v>1473</v>
      </c>
      <c r="K500" s="3" t="s">
        <v>244</v>
      </c>
    </row>
    <row r="501" spans="1:11" ht="18.399999999999999" customHeight="1" x14ac:dyDescent="0.15">
      <c r="A501" s="39" t="s">
        <v>2323</v>
      </c>
      <c r="B501" s="35"/>
      <c r="C501" s="35"/>
      <c r="D501" s="35"/>
      <c r="E501" s="35"/>
      <c r="F501" s="43"/>
      <c r="K501" s="3" t="s">
        <v>2323</v>
      </c>
    </row>
    <row r="502" spans="1:11" ht="18.399999999999999" customHeight="1" x14ac:dyDescent="0.15">
      <c r="A502" s="39" t="s">
        <v>1170</v>
      </c>
      <c r="B502" s="35"/>
      <c r="C502" s="35"/>
      <c r="D502" s="35"/>
      <c r="E502" s="35"/>
      <c r="F502" s="43" t="s">
        <v>1785</v>
      </c>
      <c r="K502" s="3" t="s">
        <v>1151</v>
      </c>
    </row>
    <row r="503" spans="1:11" ht="18.399999999999999" customHeight="1" x14ac:dyDescent="0.15">
      <c r="A503" s="39" t="s">
        <v>2323</v>
      </c>
      <c r="B503" s="35"/>
      <c r="C503" s="35"/>
      <c r="D503" s="35"/>
      <c r="E503" s="35"/>
      <c r="F503" s="43"/>
      <c r="K503" s="3" t="s">
        <v>2323</v>
      </c>
    </row>
    <row r="504" spans="1:11" ht="18.399999999999999" customHeight="1" x14ac:dyDescent="0.15">
      <c r="A504" s="39" t="s">
        <v>379</v>
      </c>
      <c r="B504" s="36"/>
      <c r="C504" s="36"/>
      <c r="D504" s="36"/>
      <c r="E504" s="36"/>
      <c r="F504" s="44"/>
      <c r="K504" s="3" t="s">
        <v>1631</v>
      </c>
    </row>
    <row r="505" spans="1:11" ht="18.399999999999999" customHeight="1" x14ac:dyDescent="0.15">
      <c r="A505" s="39" t="s">
        <v>2323</v>
      </c>
      <c r="B505" s="35"/>
      <c r="C505" s="35"/>
      <c r="D505" s="35"/>
      <c r="E505" s="35"/>
      <c r="F505" s="43"/>
      <c r="K505" s="3" t="s">
        <v>2323</v>
      </c>
    </row>
    <row r="506" spans="1:11" ht="18.399999999999999" customHeight="1" x14ac:dyDescent="0.15">
      <c r="A506" s="39" t="s">
        <v>1595</v>
      </c>
      <c r="B506" s="35"/>
      <c r="C506" s="35"/>
      <c r="D506" s="35"/>
      <c r="E506" s="35"/>
      <c r="F506" s="43"/>
      <c r="K506" s="3" t="s">
        <v>877</v>
      </c>
    </row>
    <row r="507" spans="1:11" ht="18.399999999999999" customHeight="1" x14ac:dyDescent="0.15">
      <c r="A507" s="39" t="s">
        <v>2303</v>
      </c>
      <c r="B507" s="35"/>
      <c r="C507" s="35"/>
      <c r="D507" s="35"/>
      <c r="E507" s="35"/>
      <c r="F507" s="43"/>
      <c r="K507" s="3" t="s">
        <v>970</v>
      </c>
    </row>
    <row r="508" spans="1:11" ht="18.399999999999999" customHeight="1" x14ac:dyDescent="0.15">
      <c r="A508" s="39" t="s">
        <v>2323</v>
      </c>
      <c r="B508" s="35"/>
      <c r="C508" s="35"/>
      <c r="D508" s="35"/>
      <c r="E508" s="35"/>
      <c r="F508" s="43"/>
      <c r="K508" s="3" t="s">
        <v>2323</v>
      </c>
    </row>
    <row r="509" spans="1:11" ht="18.399999999999999" customHeight="1" x14ac:dyDescent="0.15">
      <c r="A509" s="39" t="s">
        <v>942</v>
      </c>
      <c r="B509" s="35"/>
      <c r="C509" s="35"/>
      <c r="D509" s="35"/>
      <c r="E509" s="35"/>
      <c r="F509" s="43" t="s">
        <v>1026</v>
      </c>
      <c r="K509" s="3" t="s">
        <v>1114</v>
      </c>
    </row>
    <row r="510" spans="1:11" ht="18.399999999999999" customHeight="1" x14ac:dyDescent="0.15">
      <c r="A510" s="39" t="s">
        <v>2323</v>
      </c>
      <c r="B510" s="35"/>
      <c r="C510" s="35"/>
      <c r="D510" s="35"/>
      <c r="E510" s="35"/>
      <c r="F510" s="43"/>
      <c r="K510" s="3" t="s">
        <v>2323</v>
      </c>
    </row>
    <row r="511" spans="1:11" ht="18.399999999999999" customHeight="1" x14ac:dyDescent="0.15">
      <c r="A511" s="39" t="s">
        <v>148</v>
      </c>
      <c r="B511" s="35"/>
      <c r="C511" s="35"/>
      <c r="D511" s="35"/>
      <c r="E511" s="35"/>
      <c r="F511" s="43" t="s">
        <v>388</v>
      </c>
      <c r="K511" s="3" t="s">
        <v>78</v>
      </c>
    </row>
    <row r="512" spans="1:11" ht="18.399999999999999" customHeight="1" x14ac:dyDescent="0.15">
      <c r="A512" s="39" t="s">
        <v>2323</v>
      </c>
      <c r="B512" s="35"/>
      <c r="C512" s="35"/>
      <c r="D512" s="35"/>
      <c r="E512" s="35"/>
      <c r="F512" s="43"/>
      <c r="K512" s="3" t="s">
        <v>2323</v>
      </c>
    </row>
    <row r="513" spans="1:11" ht="18.399999999999999" customHeight="1" x14ac:dyDescent="0.15">
      <c r="A513" s="39" t="s">
        <v>1145</v>
      </c>
      <c r="B513" s="35"/>
      <c r="C513" s="35"/>
      <c r="D513" s="35"/>
      <c r="E513" s="35"/>
      <c r="F513" s="43" t="s">
        <v>604</v>
      </c>
      <c r="K513" s="3" t="s">
        <v>1275</v>
      </c>
    </row>
    <row r="514" spans="1:11" ht="18.399999999999999" customHeight="1" x14ac:dyDescent="0.15">
      <c r="A514" s="39" t="s">
        <v>2323</v>
      </c>
      <c r="B514" s="35"/>
      <c r="C514" s="35"/>
      <c r="D514" s="35"/>
      <c r="E514" s="35"/>
      <c r="F514" s="43"/>
      <c r="K514" s="3" t="s">
        <v>2323</v>
      </c>
    </row>
    <row r="515" spans="1:11" ht="18.399999999999999" customHeight="1" x14ac:dyDescent="0.15">
      <c r="A515" s="39" t="s">
        <v>379</v>
      </c>
      <c r="B515" s="36"/>
      <c r="C515" s="36"/>
      <c r="D515" s="36"/>
      <c r="E515" s="36"/>
      <c r="F515" s="44"/>
      <c r="K515" s="3" t="s">
        <v>1631</v>
      </c>
    </row>
    <row r="516" spans="1:11" ht="18.399999999999999" customHeight="1" x14ac:dyDescent="0.15">
      <c r="A516" s="39" t="s">
        <v>2323</v>
      </c>
      <c r="B516" s="35"/>
      <c r="C516" s="35"/>
      <c r="D516" s="35"/>
      <c r="E516" s="35"/>
      <c r="F516" s="43"/>
      <c r="K516" s="3" t="s">
        <v>2323</v>
      </c>
    </row>
    <row r="517" spans="1:11" ht="18.399999999999999" customHeight="1" x14ac:dyDescent="0.15">
      <c r="A517" s="39" t="s">
        <v>984</v>
      </c>
      <c r="B517" s="35"/>
      <c r="C517" s="35"/>
      <c r="D517" s="35"/>
      <c r="E517" s="35"/>
      <c r="F517" s="43"/>
      <c r="K517" s="3" t="s">
        <v>1530</v>
      </c>
    </row>
    <row r="518" spans="1:11" ht="18.399999999999999" customHeight="1" x14ac:dyDescent="0.15">
      <c r="A518" s="39" t="s">
        <v>485</v>
      </c>
      <c r="B518" s="35"/>
      <c r="C518" s="35"/>
      <c r="D518" s="35"/>
      <c r="E518" s="35"/>
      <c r="F518" s="43"/>
      <c r="K518" s="3" t="s">
        <v>2070</v>
      </c>
    </row>
    <row r="519" spans="1:11" ht="18.399999999999999" customHeight="1" x14ac:dyDescent="0.15">
      <c r="A519" s="39" t="s">
        <v>2323</v>
      </c>
      <c r="B519" s="35"/>
      <c r="C519" s="35"/>
      <c r="D519" s="35"/>
      <c r="E519" s="35"/>
      <c r="F519" s="43"/>
      <c r="K519" s="3" t="s">
        <v>2323</v>
      </c>
    </row>
    <row r="520" spans="1:11" ht="18.399999999999999" customHeight="1" x14ac:dyDescent="0.15">
      <c r="A520" s="39" t="s">
        <v>1483</v>
      </c>
      <c r="B520" s="35"/>
      <c r="C520" s="35"/>
      <c r="D520" s="35"/>
      <c r="E520" s="35"/>
      <c r="F520" s="43" t="s">
        <v>198</v>
      </c>
      <c r="K520" s="3" t="s">
        <v>724</v>
      </c>
    </row>
    <row r="521" spans="1:11" ht="18.399999999999999" customHeight="1" x14ac:dyDescent="0.15">
      <c r="A521" s="39" t="s">
        <v>2323</v>
      </c>
      <c r="B521" s="35"/>
      <c r="C521" s="35"/>
      <c r="D521" s="35"/>
      <c r="E521" s="35"/>
      <c r="F521" s="43"/>
      <c r="K521" s="3" t="s">
        <v>2323</v>
      </c>
    </row>
    <row r="522" spans="1:11" ht="18.399999999999999" customHeight="1" x14ac:dyDescent="0.15">
      <c r="A522" s="39" t="s">
        <v>197</v>
      </c>
      <c r="B522" s="35"/>
      <c r="C522" s="35"/>
      <c r="D522" s="35"/>
      <c r="E522" s="35"/>
      <c r="F522" s="43" t="s">
        <v>696</v>
      </c>
      <c r="K522" s="3" t="s">
        <v>1152</v>
      </c>
    </row>
    <row r="523" spans="1:11" ht="18.399999999999999" customHeight="1" x14ac:dyDescent="0.15">
      <c r="A523" s="39" t="s">
        <v>2323</v>
      </c>
      <c r="B523" s="35"/>
      <c r="C523" s="35"/>
      <c r="D523" s="35"/>
      <c r="E523" s="35"/>
      <c r="F523" s="43"/>
      <c r="K523" s="3" t="s">
        <v>2323</v>
      </c>
    </row>
    <row r="524" spans="1:11" ht="18.399999999999999" customHeight="1" x14ac:dyDescent="0.15">
      <c r="A524" s="39" t="s">
        <v>2117</v>
      </c>
      <c r="B524" s="35"/>
      <c r="C524" s="35"/>
      <c r="D524" s="35"/>
      <c r="E524" s="35"/>
      <c r="F524" s="43" t="s">
        <v>302</v>
      </c>
      <c r="K524" s="3" t="s">
        <v>118</v>
      </c>
    </row>
    <row r="525" spans="1:11" ht="18.399999999999999" customHeight="1" x14ac:dyDescent="0.15">
      <c r="A525" s="39" t="s">
        <v>2323</v>
      </c>
      <c r="B525" s="35"/>
      <c r="C525" s="35"/>
      <c r="D525" s="35"/>
      <c r="E525" s="35"/>
      <c r="F525" s="43"/>
      <c r="K525" s="3" t="s">
        <v>2323</v>
      </c>
    </row>
    <row r="526" spans="1:11" ht="18.399999999999999" customHeight="1" x14ac:dyDescent="0.15">
      <c r="A526" s="39" t="s">
        <v>379</v>
      </c>
      <c r="B526" s="36"/>
      <c r="C526" s="36"/>
      <c r="D526" s="36"/>
      <c r="E526" s="36"/>
      <c r="F526" s="44"/>
      <c r="K526" s="3" t="s">
        <v>1631</v>
      </c>
    </row>
    <row r="527" spans="1:11" ht="18.399999999999999" customHeight="1" x14ac:dyDescent="0.15">
      <c r="A527" s="39" t="s">
        <v>2323</v>
      </c>
      <c r="B527" s="35"/>
      <c r="C527" s="35"/>
      <c r="D527" s="35"/>
      <c r="E527" s="35"/>
      <c r="F527" s="43"/>
      <c r="K527" s="3" t="s">
        <v>2323</v>
      </c>
    </row>
    <row r="528" spans="1:11" ht="18.399999999999999" customHeight="1" x14ac:dyDescent="0.15">
      <c r="A528" s="39" t="s">
        <v>1605</v>
      </c>
      <c r="B528" s="35"/>
      <c r="C528" s="35"/>
      <c r="D528" s="35"/>
      <c r="E528" s="35"/>
      <c r="F528" s="43"/>
      <c r="K528" s="3" t="s">
        <v>996</v>
      </c>
    </row>
    <row r="529" spans="1:11" ht="18.399999999999999" customHeight="1" x14ac:dyDescent="0.15">
      <c r="A529" s="39" t="s">
        <v>1497</v>
      </c>
      <c r="B529" s="35"/>
      <c r="C529" s="35"/>
      <c r="D529" s="35"/>
      <c r="E529" s="35"/>
      <c r="F529" s="43"/>
      <c r="K529" s="3" t="s">
        <v>1440</v>
      </c>
    </row>
    <row r="530" spans="1:11" ht="18.399999999999999" customHeight="1" x14ac:dyDescent="0.15">
      <c r="A530" s="39" t="s">
        <v>2323</v>
      </c>
      <c r="B530" s="35"/>
      <c r="C530" s="35"/>
      <c r="D530" s="35"/>
      <c r="E530" s="35"/>
      <c r="F530" s="43"/>
      <c r="K530" s="3" t="s">
        <v>2323</v>
      </c>
    </row>
    <row r="531" spans="1:11" ht="18.399999999999999" customHeight="1" x14ac:dyDescent="0.15">
      <c r="A531" s="39" t="s">
        <v>714</v>
      </c>
      <c r="B531" s="35"/>
      <c r="C531" s="35"/>
      <c r="D531" s="35"/>
      <c r="E531" s="35"/>
      <c r="F531" s="43" t="s">
        <v>2053</v>
      </c>
      <c r="K531" s="3" t="s">
        <v>2214</v>
      </c>
    </row>
    <row r="532" spans="1:11" ht="18.399999999999999" customHeight="1" x14ac:dyDescent="0.15">
      <c r="A532" s="39" t="s">
        <v>2323</v>
      </c>
      <c r="B532" s="35"/>
      <c r="C532" s="35"/>
      <c r="D532" s="35"/>
      <c r="E532" s="35"/>
      <c r="F532" s="43"/>
      <c r="K532" s="3" t="s">
        <v>2323</v>
      </c>
    </row>
    <row r="533" spans="1:11" ht="18.399999999999999" customHeight="1" x14ac:dyDescent="0.15">
      <c r="A533" s="39" t="s">
        <v>775</v>
      </c>
      <c r="B533" s="35"/>
      <c r="C533" s="35"/>
      <c r="D533" s="35"/>
      <c r="E533" s="35"/>
      <c r="F533" s="43" t="s">
        <v>1139</v>
      </c>
      <c r="K533" s="3" t="s">
        <v>1494</v>
      </c>
    </row>
    <row r="534" spans="1:11" ht="18.399999999999999" customHeight="1" x14ac:dyDescent="0.15">
      <c r="A534" s="39" t="s">
        <v>2323</v>
      </c>
      <c r="B534" s="35"/>
      <c r="C534" s="35"/>
      <c r="D534" s="35"/>
      <c r="E534" s="35"/>
      <c r="F534" s="43"/>
      <c r="K534" s="3" t="s">
        <v>2323</v>
      </c>
    </row>
    <row r="535" spans="1:11" ht="18.399999999999999" customHeight="1" x14ac:dyDescent="0.15">
      <c r="A535" s="39" t="s">
        <v>398</v>
      </c>
      <c r="B535" s="35"/>
      <c r="C535" s="35"/>
      <c r="D535" s="35"/>
      <c r="E535" s="35"/>
      <c r="F535" s="43" t="s">
        <v>61</v>
      </c>
      <c r="K535" s="3" t="s">
        <v>723</v>
      </c>
    </row>
    <row r="536" spans="1:11" ht="18.399999999999999" customHeight="1" x14ac:dyDescent="0.15">
      <c r="A536" s="39" t="s">
        <v>2323</v>
      </c>
      <c r="B536" s="35"/>
      <c r="C536" s="35"/>
      <c r="D536" s="35"/>
      <c r="E536" s="35"/>
      <c r="F536" s="43"/>
      <c r="K536" s="3" t="s">
        <v>2323</v>
      </c>
    </row>
    <row r="537" spans="1:11" ht="18.399999999999999" customHeight="1" x14ac:dyDescent="0.15">
      <c r="A537" s="39" t="s">
        <v>379</v>
      </c>
      <c r="B537" s="36"/>
      <c r="C537" s="36"/>
      <c r="D537" s="36"/>
      <c r="E537" s="36"/>
      <c r="F537" s="44"/>
      <c r="K537" s="3" t="s">
        <v>1631</v>
      </c>
    </row>
    <row r="538" spans="1:11" ht="18.399999999999999" customHeight="1" x14ac:dyDescent="0.15">
      <c r="A538" s="39" t="s">
        <v>2323</v>
      </c>
      <c r="B538" s="35"/>
      <c r="C538" s="35"/>
      <c r="D538" s="35"/>
      <c r="E538" s="35"/>
      <c r="F538" s="43"/>
      <c r="K538" s="3" t="s">
        <v>2323</v>
      </c>
    </row>
    <row r="539" spans="1:11" ht="18.399999999999999" customHeight="1" x14ac:dyDescent="0.15">
      <c r="A539" s="39" t="s">
        <v>1427</v>
      </c>
      <c r="B539" s="35"/>
      <c r="C539" s="35"/>
      <c r="D539" s="35"/>
      <c r="E539" s="35"/>
      <c r="F539" s="43"/>
      <c r="K539" s="3" t="s">
        <v>1415</v>
      </c>
    </row>
    <row r="540" spans="1:11" ht="18.399999999999999" customHeight="1" x14ac:dyDescent="0.15">
      <c r="A540" s="39" t="s">
        <v>2323</v>
      </c>
      <c r="B540" s="35"/>
      <c r="C540" s="35"/>
      <c r="D540" s="35"/>
      <c r="E540" s="35"/>
      <c r="F540" s="43"/>
      <c r="K540" s="3" t="s">
        <v>2323</v>
      </c>
    </row>
    <row r="541" spans="1:11" ht="18.399999999999999" customHeight="1" x14ac:dyDescent="0.15">
      <c r="A541" s="39" t="s">
        <v>464</v>
      </c>
      <c r="B541" s="35"/>
      <c r="C541" s="35"/>
      <c r="D541" s="35"/>
      <c r="E541" s="35"/>
      <c r="F541" s="43" t="s">
        <v>2069</v>
      </c>
      <c r="K541" s="3" t="s">
        <v>1589</v>
      </c>
    </row>
    <row r="542" spans="1:11" ht="18.399999999999999" customHeight="1" x14ac:dyDescent="0.15">
      <c r="A542" s="39" t="s">
        <v>2323</v>
      </c>
      <c r="B542" s="35"/>
      <c r="C542" s="35"/>
      <c r="D542" s="35"/>
      <c r="E542" s="35"/>
      <c r="F542" s="43"/>
      <c r="K542" s="3" t="s">
        <v>2323</v>
      </c>
    </row>
    <row r="543" spans="1:11" ht="18.399999999999999" customHeight="1" x14ac:dyDescent="0.15">
      <c r="A543" s="39" t="s">
        <v>602</v>
      </c>
      <c r="B543" s="35"/>
      <c r="C543" s="35"/>
      <c r="D543" s="35"/>
      <c r="E543" s="35"/>
      <c r="F543" s="43" t="s">
        <v>9</v>
      </c>
      <c r="K543" s="3" t="s">
        <v>1351</v>
      </c>
    </row>
    <row r="544" spans="1:11" ht="18.399999999999999" customHeight="1" x14ac:dyDescent="0.15">
      <c r="A544" s="39" t="s">
        <v>2323</v>
      </c>
      <c r="B544" s="35"/>
      <c r="C544" s="35"/>
      <c r="D544" s="35"/>
      <c r="E544" s="35"/>
      <c r="F544" s="43"/>
      <c r="K544" s="3" t="s">
        <v>2323</v>
      </c>
    </row>
    <row r="545" spans="1:11" ht="18.399999999999999" customHeight="1" x14ac:dyDescent="0.15">
      <c r="A545" s="39" t="s">
        <v>436</v>
      </c>
      <c r="B545" s="35"/>
      <c r="C545" s="35"/>
      <c r="D545" s="35"/>
      <c r="E545" s="35"/>
      <c r="F545" s="43" t="s">
        <v>9</v>
      </c>
      <c r="K545" s="3" t="s">
        <v>2153</v>
      </c>
    </row>
    <row r="546" spans="1:11" ht="18.399999999999999" customHeight="1" x14ac:dyDescent="0.15">
      <c r="A546" s="39" t="s">
        <v>2323</v>
      </c>
      <c r="B546" s="35"/>
      <c r="C546" s="35"/>
      <c r="D546" s="35"/>
      <c r="E546" s="35"/>
      <c r="F546" s="43"/>
      <c r="K546" s="3" t="s">
        <v>2323</v>
      </c>
    </row>
    <row r="547" spans="1:11" ht="18.399999999999999" customHeight="1" x14ac:dyDescent="0.15">
      <c r="A547" s="39" t="s">
        <v>1756</v>
      </c>
      <c r="B547" s="35"/>
      <c r="C547" s="35"/>
      <c r="D547" s="35"/>
      <c r="E547" s="35"/>
      <c r="F547" s="43" t="s">
        <v>480</v>
      </c>
      <c r="K547" s="3" t="s">
        <v>338</v>
      </c>
    </row>
    <row r="548" spans="1:11" ht="18.399999999999999" customHeight="1" x14ac:dyDescent="0.15">
      <c r="A548" s="39" t="s">
        <v>2323</v>
      </c>
      <c r="B548" s="35"/>
      <c r="C548" s="35"/>
      <c r="D548" s="35"/>
      <c r="E548" s="35"/>
      <c r="F548" s="43"/>
      <c r="K548" s="3" t="s">
        <v>2323</v>
      </c>
    </row>
    <row r="549" spans="1:11" ht="18.399999999999999" customHeight="1" x14ac:dyDescent="0.15">
      <c r="A549" s="39" t="s">
        <v>963</v>
      </c>
      <c r="B549" s="35"/>
      <c r="C549" s="35"/>
      <c r="D549" s="35"/>
      <c r="E549" s="35"/>
      <c r="F549" s="43" t="s">
        <v>490</v>
      </c>
      <c r="K549" s="3" t="s">
        <v>1883</v>
      </c>
    </row>
    <row r="550" spans="1:11" ht="18.399999999999999" customHeight="1" x14ac:dyDescent="0.15">
      <c r="A550" s="39" t="s">
        <v>2323</v>
      </c>
      <c r="B550" s="35"/>
      <c r="C550" s="35"/>
      <c r="D550" s="35"/>
      <c r="E550" s="35"/>
      <c r="F550" s="43"/>
      <c r="K550" s="3" t="s">
        <v>2323</v>
      </c>
    </row>
    <row r="551" spans="1:11" ht="18.399999999999999" customHeight="1" x14ac:dyDescent="0.15">
      <c r="A551" s="39" t="s">
        <v>1281</v>
      </c>
      <c r="B551" s="35"/>
      <c r="C551" s="35"/>
      <c r="D551" s="35"/>
      <c r="E551" s="35"/>
      <c r="F551" s="43" t="s">
        <v>994</v>
      </c>
      <c r="K551" s="3" t="s">
        <v>92</v>
      </c>
    </row>
    <row r="552" spans="1:11" ht="18.399999999999999" customHeight="1" x14ac:dyDescent="0.15">
      <c r="A552" s="39" t="s">
        <v>2323</v>
      </c>
      <c r="B552" s="35"/>
      <c r="C552" s="35"/>
      <c r="D552" s="35"/>
      <c r="E552" s="35"/>
      <c r="F552" s="43"/>
      <c r="K552" s="3" t="s">
        <v>2323</v>
      </c>
    </row>
    <row r="553" spans="1:11" ht="18.399999999999999" customHeight="1" x14ac:dyDescent="0.15">
      <c r="A553" s="39" t="s">
        <v>1920</v>
      </c>
      <c r="B553" s="35"/>
      <c r="C553" s="35"/>
      <c r="D553" s="35"/>
      <c r="E553" s="35"/>
      <c r="F553" s="43" t="s">
        <v>354</v>
      </c>
      <c r="K553" s="3" t="s">
        <v>2315</v>
      </c>
    </row>
    <row r="554" spans="1:11" ht="18.399999999999999" customHeight="1" x14ac:dyDescent="0.15">
      <c r="A554" s="39" t="s">
        <v>2323</v>
      </c>
      <c r="B554" s="35"/>
      <c r="C554" s="35"/>
      <c r="D554" s="35"/>
      <c r="E554" s="35"/>
      <c r="F554" s="43"/>
      <c r="K554" s="3" t="s">
        <v>2323</v>
      </c>
    </row>
    <row r="555" spans="1:11" ht="18.399999999999999" customHeight="1" x14ac:dyDescent="0.15">
      <c r="A555" s="39" t="s">
        <v>2287</v>
      </c>
      <c r="B555" s="35"/>
      <c r="C555" s="35"/>
      <c r="D555" s="35"/>
      <c r="E555" s="35"/>
      <c r="F555" s="43" t="s">
        <v>354</v>
      </c>
      <c r="K555" s="3" t="s">
        <v>1892</v>
      </c>
    </row>
    <row r="556" spans="1:11" ht="18.399999999999999" customHeight="1" x14ac:dyDescent="0.15">
      <c r="A556" s="39" t="s">
        <v>2323</v>
      </c>
      <c r="B556" s="35"/>
      <c r="C556" s="35"/>
      <c r="D556" s="35"/>
      <c r="E556" s="35"/>
      <c r="F556" s="43"/>
      <c r="K556" s="3" t="s">
        <v>2323</v>
      </c>
    </row>
    <row r="557" spans="1:11" ht="18.399999999999999" customHeight="1" x14ac:dyDescent="0.15">
      <c r="A557" s="39" t="s">
        <v>51</v>
      </c>
      <c r="B557" s="35"/>
      <c r="C557" s="35"/>
      <c r="D557" s="35"/>
      <c r="E557" s="35"/>
      <c r="F557" s="43" t="s">
        <v>576</v>
      </c>
      <c r="K557" s="3" t="s">
        <v>2196</v>
      </c>
    </row>
    <row r="558" spans="1:11" ht="18.399999999999999" customHeight="1" x14ac:dyDescent="0.15">
      <c r="A558" s="39" t="s">
        <v>2323</v>
      </c>
      <c r="B558" s="35"/>
      <c r="C558" s="35"/>
      <c r="D558" s="35"/>
      <c r="E558" s="35"/>
      <c r="F558" s="43"/>
      <c r="K558" s="3" t="s">
        <v>2323</v>
      </c>
    </row>
    <row r="559" spans="1:11" ht="18.399999999999999" customHeight="1" x14ac:dyDescent="0.15">
      <c r="A559" s="39" t="s">
        <v>1823</v>
      </c>
      <c r="B559" s="35"/>
      <c r="C559" s="35"/>
      <c r="D559" s="35"/>
      <c r="E559" s="35"/>
      <c r="F559" s="43" t="s">
        <v>1795</v>
      </c>
      <c r="K559" s="3" t="s">
        <v>43</v>
      </c>
    </row>
    <row r="560" spans="1:11" ht="18.399999999999999" customHeight="1" x14ac:dyDescent="0.15">
      <c r="A560" s="39" t="s">
        <v>2323</v>
      </c>
      <c r="B560" s="35"/>
      <c r="C560" s="35"/>
      <c r="D560" s="35"/>
      <c r="E560" s="35"/>
      <c r="F560" s="43"/>
      <c r="K560" s="3" t="s">
        <v>2323</v>
      </c>
    </row>
    <row r="561" spans="1:11" ht="18.399999999999999" customHeight="1" x14ac:dyDescent="0.15">
      <c r="A561" s="39" t="s">
        <v>379</v>
      </c>
      <c r="B561" s="36"/>
      <c r="C561" s="36"/>
      <c r="D561" s="36"/>
      <c r="E561" s="36"/>
      <c r="F561" s="44"/>
      <c r="K561" s="3" t="s">
        <v>1182</v>
      </c>
    </row>
    <row r="562" spans="1:11" ht="18.399999999999999" customHeight="1" x14ac:dyDescent="0.15">
      <c r="A562" s="39"/>
      <c r="B562" s="3"/>
      <c r="C562" s="3"/>
      <c r="D562" s="3"/>
      <c r="E562" s="3"/>
      <c r="F562" s="42"/>
    </row>
    <row r="563" spans="1:11" ht="18.399999999999999" customHeight="1" x14ac:dyDescent="0.15">
      <c r="A563" s="41" t="s">
        <v>1298</v>
      </c>
      <c r="B563" s="37"/>
      <c r="C563" s="37"/>
      <c r="D563" s="37"/>
      <c r="E563" s="37"/>
      <c r="F563" s="45"/>
    </row>
    <row r="564" spans="1:11" ht="18.399999999999999" customHeight="1" x14ac:dyDescent="0.15">
      <c r="A564" s="39"/>
      <c r="B564" s="3"/>
      <c r="C564" s="3"/>
      <c r="D564" s="3"/>
      <c r="E564" s="3"/>
      <c r="F564" s="42"/>
    </row>
    <row r="565" spans="1:11" ht="18.399999999999999" customHeight="1" x14ac:dyDescent="0.15">
      <c r="A565" s="39" t="s">
        <v>1278</v>
      </c>
      <c r="B565" s="34"/>
      <c r="C565" s="34"/>
      <c r="D565" s="34"/>
      <c r="E565" s="34"/>
      <c r="F565" s="42" t="s">
        <v>2323</v>
      </c>
      <c r="G565" t="s">
        <v>2323</v>
      </c>
      <c r="H565" t="s">
        <v>825</v>
      </c>
      <c r="K565">
        <v>1</v>
      </c>
    </row>
    <row r="566" spans="1:11" ht="18.399999999999999" customHeight="1" x14ac:dyDescent="0.15">
      <c r="A566" s="40"/>
      <c r="B566" s="3"/>
      <c r="C566" s="3"/>
      <c r="D566" s="3"/>
      <c r="E566" s="3"/>
      <c r="F566" s="42"/>
    </row>
    <row r="567" spans="1:11" ht="18.399999999999999" customHeight="1" x14ac:dyDescent="0.15">
      <c r="A567" s="39" t="s">
        <v>2323</v>
      </c>
      <c r="B567" s="3"/>
      <c r="C567" s="3"/>
      <c r="D567" s="3"/>
      <c r="E567" s="3"/>
      <c r="F567" s="42"/>
      <c r="G567" t="s">
        <v>2323</v>
      </c>
      <c r="I567" t="s">
        <v>282</v>
      </c>
      <c r="J567" t="s">
        <v>2323</v>
      </c>
      <c r="K567" t="s">
        <v>1934</v>
      </c>
    </row>
    <row r="568" spans="1:11" ht="18.399999999999999" customHeight="1" x14ac:dyDescent="0.15">
      <c r="A568" s="39" t="s">
        <v>2323</v>
      </c>
      <c r="B568" s="35"/>
      <c r="C568" s="35"/>
      <c r="D568" s="35"/>
      <c r="E568" s="35"/>
      <c r="F568" s="43"/>
      <c r="K568" s="3" t="s">
        <v>2323</v>
      </c>
    </row>
    <row r="569" spans="1:11" ht="18.399999999999999" customHeight="1" x14ac:dyDescent="0.15">
      <c r="A569" s="39" t="s">
        <v>560</v>
      </c>
      <c r="B569" s="35"/>
      <c r="C569" s="35"/>
      <c r="D569" s="35"/>
      <c r="E569" s="35"/>
      <c r="F569" s="43"/>
      <c r="K569" s="3" t="s">
        <v>978</v>
      </c>
    </row>
    <row r="570" spans="1:11" ht="18.399999999999999" customHeight="1" x14ac:dyDescent="0.15">
      <c r="A570" s="39" t="s">
        <v>1867</v>
      </c>
      <c r="B570" s="35"/>
      <c r="C570" s="35"/>
      <c r="D570" s="35"/>
      <c r="E570" s="35"/>
      <c r="F570" s="43"/>
      <c r="K570" s="3" t="s">
        <v>990</v>
      </c>
    </row>
    <row r="571" spans="1:11" ht="18.399999999999999" customHeight="1" x14ac:dyDescent="0.15">
      <c r="A571" s="39" t="s">
        <v>2323</v>
      </c>
      <c r="B571" s="35"/>
      <c r="C571" s="35"/>
      <c r="D571" s="35"/>
      <c r="E571" s="35"/>
      <c r="F571" s="43"/>
      <c r="K571" s="3" t="s">
        <v>2323</v>
      </c>
    </row>
    <row r="572" spans="1:11" ht="18.399999999999999" customHeight="1" x14ac:dyDescent="0.15">
      <c r="A572" s="39" t="s">
        <v>261</v>
      </c>
      <c r="B572" s="35"/>
      <c r="C572" s="35"/>
      <c r="D572" s="35"/>
      <c r="E572" s="35"/>
      <c r="F572" s="43" t="s">
        <v>816</v>
      </c>
      <c r="K572" s="3" t="s">
        <v>987</v>
      </c>
    </row>
    <row r="573" spans="1:11" ht="18.399999999999999" customHeight="1" x14ac:dyDescent="0.15">
      <c r="A573" s="39" t="s">
        <v>2323</v>
      </c>
      <c r="B573" s="35"/>
      <c r="C573" s="35"/>
      <c r="D573" s="35"/>
      <c r="E573" s="35"/>
      <c r="F573" s="43"/>
      <c r="K573" s="3" t="s">
        <v>2323</v>
      </c>
    </row>
    <row r="574" spans="1:11" ht="18.399999999999999" customHeight="1" x14ac:dyDescent="0.15">
      <c r="A574" s="39" t="s">
        <v>397</v>
      </c>
      <c r="B574" s="35"/>
      <c r="C574" s="35"/>
      <c r="D574" s="35"/>
      <c r="E574" s="35"/>
      <c r="F574" s="43" t="s">
        <v>1701</v>
      </c>
      <c r="K574" s="3" t="s">
        <v>256</v>
      </c>
    </row>
    <row r="575" spans="1:11" ht="18.399999999999999" customHeight="1" x14ac:dyDescent="0.15">
      <c r="A575" s="39" t="s">
        <v>2323</v>
      </c>
      <c r="B575" s="35"/>
      <c r="C575" s="35"/>
      <c r="D575" s="35"/>
      <c r="E575" s="35"/>
      <c r="F575" s="43"/>
      <c r="K575" s="3" t="s">
        <v>2323</v>
      </c>
    </row>
    <row r="576" spans="1:11" ht="18.399999999999999" customHeight="1" x14ac:dyDescent="0.15">
      <c r="A576" s="39" t="s">
        <v>1159</v>
      </c>
      <c r="B576" s="35"/>
      <c r="C576" s="35"/>
      <c r="D576" s="35"/>
      <c r="E576" s="35"/>
      <c r="F576" s="43" t="s">
        <v>1612</v>
      </c>
      <c r="K576" s="3" t="s">
        <v>90</v>
      </c>
    </row>
    <row r="577" spans="1:11" ht="18.399999999999999" customHeight="1" x14ac:dyDescent="0.15">
      <c r="A577" s="39" t="s">
        <v>2323</v>
      </c>
      <c r="B577" s="35"/>
      <c r="C577" s="35"/>
      <c r="D577" s="35"/>
      <c r="E577" s="35"/>
      <c r="F577" s="43"/>
      <c r="K577" s="3" t="s">
        <v>2323</v>
      </c>
    </row>
    <row r="578" spans="1:11" ht="18.399999999999999" customHeight="1" x14ac:dyDescent="0.15">
      <c r="A578" s="39" t="s">
        <v>379</v>
      </c>
      <c r="B578" s="36"/>
      <c r="C578" s="36"/>
      <c r="D578" s="36"/>
      <c r="E578" s="36"/>
      <c r="F578" s="44"/>
      <c r="K578" s="3" t="s">
        <v>1631</v>
      </c>
    </row>
    <row r="579" spans="1:11" ht="18.399999999999999" customHeight="1" x14ac:dyDescent="0.15">
      <c r="A579" s="39" t="s">
        <v>2323</v>
      </c>
      <c r="B579" s="35"/>
      <c r="C579" s="35"/>
      <c r="D579" s="35"/>
      <c r="E579" s="35"/>
      <c r="F579" s="43"/>
      <c r="K579" s="3" t="s">
        <v>2323</v>
      </c>
    </row>
    <row r="580" spans="1:11" ht="18.399999999999999" customHeight="1" x14ac:dyDescent="0.15">
      <c r="A580" s="39" t="s">
        <v>1179</v>
      </c>
      <c r="B580" s="35"/>
      <c r="C580" s="35"/>
      <c r="D580" s="35"/>
      <c r="E580" s="35"/>
      <c r="F580" s="43"/>
      <c r="K580" s="3" t="s">
        <v>1542</v>
      </c>
    </row>
    <row r="581" spans="1:11" ht="18.399999999999999" customHeight="1" x14ac:dyDescent="0.15">
      <c r="A581" s="39" t="s">
        <v>2174</v>
      </c>
      <c r="B581" s="35"/>
      <c r="C581" s="35"/>
      <c r="D581" s="35"/>
      <c r="E581" s="35"/>
      <c r="F581" s="43"/>
      <c r="K581" s="3" t="s">
        <v>1559</v>
      </c>
    </row>
    <row r="582" spans="1:11" ht="18.399999999999999" customHeight="1" x14ac:dyDescent="0.15">
      <c r="A582" s="39" t="s">
        <v>2323</v>
      </c>
      <c r="B582" s="35"/>
      <c r="C582" s="35"/>
      <c r="D582" s="35"/>
      <c r="E582" s="35"/>
      <c r="F582" s="43"/>
      <c r="K582" s="3" t="s">
        <v>2323</v>
      </c>
    </row>
    <row r="583" spans="1:11" ht="18.399999999999999" customHeight="1" x14ac:dyDescent="0.15">
      <c r="A583" s="39" t="s">
        <v>2122</v>
      </c>
      <c r="B583" s="35"/>
      <c r="C583" s="35"/>
      <c r="D583" s="35"/>
      <c r="E583" s="35"/>
      <c r="F583" s="43" t="s">
        <v>2007</v>
      </c>
      <c r="K583" s="3" t="s">
        <v>767</v>
      </c>
    </row>
    <row r="584" spans="1:11" ht="18.399999999999999" customHeight="1" x14ac:dyDescent="0.15">
      <c r="A584" s="39" t="s">
        <v>2323</v>
      </c>
      <c r="B584" s="35"/>
      <c r="C584" s="35"/>
      <c r="D584" s="35"/>
      <c r="E584" s="35"/>
      <c r="F584" s="43"/>
      <c r="K584" s="3" t="s">
        <v>2323</v>
      </c>
    </row>
    <row r="585" spans="1:11" ht="18.399999999999999" customHeight="1" x14ac:dyDescent="0.15">
      <c r="A585" s="39" t="s">
        <v>1482</v>
      </c>
      <c r="B585" s="35"/>
      <c r="C585" s="35"/>
      <c r="D585" s="35"/>
      <c r="E585" s="35"/>
      <c r="F585" s="43" t="s">
        <v>616</v>
      </c>
      <c r="K585" s="3" t="s">
        <v>224</v>
      </c>
    </row>
    <row r="586" spans="1:11" ht="18.399999999999999" customHeight="1" x14ac:dyDescent="0.15">
      <c r="A586" s="39" t="s">
        <v>2323</v>
      </c>
      <c r="B586" s="35"/>
      <c r="C586" s="35"/>
      <c r="D586" s="35"/>
      <c r="E586" s="35"/>
      <c r="F586" s="43"/>
      <c r="K586" s="3" t="s">
        <v>2323</v>
      </c>
    </row>
    <row r="587" spans="1:11" ht="18.399999999999999" customHeight="1" x14ac:dyDescent="0.15">
      <c r="A587" s="39" t="s">
        <v>437</v>
      </c>
      <c r="B587" s="35"/>
      <c r="C587" s="35"/>
      <c r="D587" s="35"/>
      <c r="E587" s="35"/>
      <c r="F587" s="43" t="s">
        <v>456</v>
      </c>
      <c r="K587" s="3" t="s">
        <v>56</v>
      </c>
    </row>
    <row r="588" spans="1:11" ht="18.399999999999999" customHeight="1" x14ac:dyDescent="0.15">
      <c r="A588" s="39" t="s">
        <v>2323</v>
      </c>
      <c r="B588" s="35"/>
      <c r="C588" s="35"/>
      <c r="D588" s="35"/>
      <c r="E588" s="35"/>
      <c r="F588" s="43"/>
      <c r="K588" s="3" t="s">
        <v>2323</v>
      </c>
    </row>
    <row r="589" spans="1:11" ht="18.399999999999999" customHeight="1" x14ac:dyDescent="0.15">
      <c r="A589" s="39" t="s">
        <v>379</v>
      </c>
      <c r="B589" s="36"/>
      <c r="C589" s="36"/>
      <c r="D589" s="36"/>
      <c r="E589" s="36"/>
      <c r="F589" s="44"/>
      <c r="K589" s="3" t="s">
        <v>1631</v>
      </c>
    </row>
    <row r="590" spans="1:11" ht="18.399999999999999" customHeight="1" x14ac:dyDescent="0.15">
      <c r="A590" s="39" t="s">
        <v>2323</v>
      </c>
      <c r="B590" s="35"/>
      <c r="C590" s="35"/>
      <c r="D590" s="35"/>
      <c r="E590" s="35"/>
      <c r="F590" s="43"/>
      <c r="K590" s="3" t="s">
        <v>2323</v>
      </c>
    </row>
    <row r="591" spans="1:11" ht="18.399999999999999" customHeight="1" x14ac:dyDescent="0.15">
      <c r="A591" s="39" t="s">
        <v>594</v>
      </c>
      <c r="B591" s="35"/>
      <c r="C591" s="35"/>
      <c r="D591" s="35"/>
      <c r="E591" s="35"/>
      <c r="F591" s="43"/>
      <c r="K591" s="3" t="s">
        <v>495</v>
      </c>
    </row>
    <row r="592" spans="1:11" ht="18.399999999999999" customHeight="1" x14ac:dyDescent="0.15">
      <c r="A592" s="39" t="s">
        <v>114</v>
      </c>
      <c r="B592" s="35"/>
      <c r="C592" s="35"/>
      <c r="D592" s="35"/>
      <c r="E592" s="35"/>
      <c r="F592" s="43"/>
      <c r="K592" s="3" t="s">
        <v>656</v>
      </c>
    </row>
    <row r="593" spans="1:11" ht="18.399999999999999" customHeight="1" x14ac:dyDescent="0.15">
      <c r="A593" s="39" t="s">
        <v>2323</v>
      </c>
      <c r="B593" s="35"/>
      <c r="C593" s="35"/>
      <c r="D593" s="35"/>
      <c r="E593" s="35"/>
      <c r="F593" s="43"/>
      <c r="K593" s="3" t="s">
        <v>2323</v>
      </c>
    </row>
    <row r="594" spans="1:11" ht="18.399999999999999" customHeight="1" x14ac:dyDescent="0.15">
      <c r="A594" s="39" t="s">
        <v>1692</v>
      </c>
      <c r="B594" s="35"/>
      <c r="C594" s="35"/>
      <c r="D594" s="35"/>
      <c r="E594" s="35"/>
      <c r="F594" s="43" t="s">
        <v>761</v>
      </c>
      <c r="K594" s="3" t="s">
        <v>2232</v>
      </c>
    </row>
    <row r="595" spans="1:11" ht="18.399999999999999" customHeight="1" x14ac:dyDescent="0.15">
      <c r="A595" s="39" t="s">
        <v>2323</v>
      </c>
      <c r="B595" s="35"/>
      <c r="C595" s="35"/>
      <c r="D595" s="35"/>
      <c r="E595" s="35"/>
      <c r="F595" s="43"/>
      <c r="K595" s="3" t="s">
        <v>2323</v>
      </c>
    </row>
    <row r="596" spans="1:11" ht="18.399999999999999" customHeight="1" x14ac:dyDescent="0.15">
      <c r="A596" s="39" t="s">
        <v>1539</v>
      </c>
      <c r="B596" s="35"/>
      <c r="C596" s="35"/>
      <c r="D596" s="35"/>
      <c r="E596" s="35"/>
      <c r="F596" s="43" t="s">
        <v>1845</v>
      </c>
      <c r="K596" s="3" t="s">
        <v>1315</v>
      </c>
    </row>
    <row r="597" spans="1:11" ht="18.399999999999999" customHeight="1" x14ac:dyDescent="0.15">
      <c r="A597" s="39" t="s">
        <v>2323</v>
      </c>
      <c r="B597" s="35"/>
      <c r="C597" s="35"/>
      <c r="D597" s="35"/>
      <c r="E597" s="35"/>
      <c r="F597" s="43"/>
      <c r="K597" s="3" t="s">
        <v>2323</v>
      </c>
    </row>
    <row r="598" spans="1:11" ht="18.399999999999999" customHeight="1" x14ac:dyDescent="0.15">
      <c r="A598" s="39" t="s">
        <v>625</v>
      </c>
      <c r="B598" s="35"/>
      <c r="C598" s="35"/>
      <c r="D598" s="35"/>
      <c r="E598" s="35"/>
      <c r="F598" s="43" t="s">
        <v>1637</v>
      </c>
      <c r="K598" s="3" t="s">
        <v>1180</v>
      </c>
    </row>
    <row r="599" spans="1:11" ht="18.399999999999999" customHeight="1" x14ac:dyDescent="0.15">
      <c r="A599" s="39" t="s">
        <v>2323</v>
      </c>
      <c r="B599" s="35"/>
      <c r="C599" s="35"/>
      <c r="D599" s="35"/>
      <c r="E599" s="35"/>
      <c r="F599" s="43"/>
      <c r="K599" s="3" t="s">
        <v>2323</v>
      </c>
    </row>
    <row r="600" spans="1:11" ht="18.399999999999999" customHeight="1" x14ac:dyDescent="0.15">
      <c r="A600" s="39" t="s">
        <v>379</v>
      </c>
      <c r="B600" s="36"/>
      <c r="C600" s="36"/>
      <c r="D600" s="36"/>
      <c r="E600" s="36"/>
      <c r="F600" s="44"/>
      <c r="K600" s="3" t="s">
        <v>1631</v>
      </c>
    </row>
    <row r="601" spans="1:11" ht="18.399999999999999" customHeight="1" x14ac:dyDescent="0.15">
      <c r="A601" s="39" t="s">
        <v>2323</v>
      </c>
      <c r="B601" s="35"/>
      <c r="C601" s="35"/>
      <c r="D601" s="35"/>
      <c r="E601" s="35"/>
      <c r="F601" s="43"/>
      <c r="K601" s="3" t="s">
        <v>2323</v>
      </c>
    </row>
    <row r="602" spans="1:11" ht="18.399999999999999" customHeight="1" x14ac:dyDescent="0.15">
      <c r="A602" s="39" t="s">
        <v>27</v>
      </c>
      <c r="B602" s="35"/>
      <c r="C602" s="35"/>
      <c r="D602" s="35"/>
      <c r="E602" s="35"/>
      <c r="F602" s="43"/>
      <c r="K602" s="3" t="s">
        <v>135</v>
      </c>
    </row>
    <row r="603" spans="1:11" ht="18.399999999999999" customHeight="1" x14ac:dyDescent="0.15">
      <c r="A603" s="39" t="s">
        <v>1528</v>
      </c>
      <c r="B603" s="35"/>
      <c r="C603" s="35"/>
      <c r="D603" s="35"/>
      <c r="E603" s="35"/>
      <c r="F603" s="43"/>
      <c r="K603" s="3" t="s">
        <v>1285</v>
      </c>
    </row>
    <row r="604" spans="1:11" ht="18.399999999999999" customHeight="1" x14ac:dyDescent="0.15">
      <c r="A604" s="39" t="s">
        <v>2323</v>
      </c>
      <c r="B604" s="35"/>
      <c r="C604" s="35"/>
      <c r="D604" s="35"/>
      <c r="E604" s="35"/>
      <c r="F604" s="43"/>
      <c r="K604" s="3" t="s">
        <v>2323</v>
      </c>
    </row>
    <row r="605" spans="1:11" ht="18.399999999999999" customHeight="1" x14ac:dyDescent="0.15">
      <c r="A605" s="39" t="s">
        <v>22</v>
      </c>
      <c r="B605" s="35"/>
      <c r="C605" s="35"/>
      <c r="D605" s="35"/>
      <c r="E605" s="35"/>
      <c r="F605" s="43" t="s">
        <v>100</v>
      </c>
      <c r="K605" s="3" t="s">
        <v>403</v>
      </c>
    </row>
    <row r="606" spans="1:11" ht="18.399999999999999" customHeight="1" x14ac:dyDescent="0.15">
      <c r="A606" s="39" t="s">
        <v>2323</v>
      </c>
      <c r="B606" s="35"/>
      <c r="C606" s="35"/>
      <c r="D606" s="35"/>
      <c r="E606" s="35"/>
      <c r="F606" s="43"/>
      <c r="K606" s="3" t="s">
        <v>2323</v>
      </c>
    </row>
    <row r="607" spans="1:11" ht="18.399999999999999" customHeight="1" x14ac:dyDescent="0.15">
      <c r="A607" s="39" t="s">
        <v>1088</v>
      </c>
      <c r="B607" s="35"/>
      <c r="C607" s="35"/>
      <c r="D607" s="35"/>
      <c r="E607" s="35"/>
      <c r="F607" s="43" t="s">
        <v>1340</v>
      </c>
      <c r="K607" s="3" t="s">
        <v>1770</v>
      </c>
    </row>
    <row r="608" spans="1:11" ht="18.399999999999999" customHeight="1" x14ac:dyDescent="0.15">
      <c r="A608" s="39" t="s">
        <v>2323</v>
      </c>
      <c r="B608" s="35"/>
      <c r="C608" s="35"/>
      <c r="D608" s="35"/>
      <c r="E608" s="35"/>
      <c r="F608" s="43"/>
      <c r="K608" s="3" t="s">
        <v>2323</v>
      </c>
    </row>
    <row r="609" spans="1:11" ht="18.399999999999999" customHeight="1" x14ac:dyDescent="0.15">
      <c r="A609" s="39" t="s">
        <v>2097</v>
      </c>
      <c r="B609" s="35"/>
      <c r="C609" s="35"/>
      <c r="D609" s="35"/>
      <c r="E609" s="35"/>
      <c r="F609" s="43" t="s">
        <v>2022</v>
      </c>
      <c r="K609" s="3" t="s">
        <v>1941</v>
      </c>
    </row>
    <row r="610" spans="1:11" ht="18.399999999999999" customHeight="1" x14ac:dyDescent="0.15">
      <c r="A610" s="39" t="s">
        <v>2323</v>
      </c>
      <c r="B610" s="35"/>
      <c r="C610" s="35"/>
      <c r="D610" s="35"/>
      <c r="E610" s="35"/>
      <c r="F610" s="43"/>
      <c r="K610" s="3" t="s">
        <v>2323</v>
      </c>
    </row>
    <row r="611" spans="1:11" ht="18.399999999999999" customHeight="1" x14ac:dyDescent="0.15">
      <c r="A611" s="39" t="s">
        <v>379</v>
      </c>
      <c r="B611" s="36"/>
      <c r="C611" s="36"/>
      <c r="D611" s="36"/>
      <c r="E611" s="36"/>
      <c r="F611" s="44"/>
      <c r="K611" s="3" t="s">
        <v>1631</v>
      </c>
    </row>
    <row r="612" spans="1:11" ht="18.399999999999999" customHeight="1" x14ac:dyDescent="0.15">
      <c r="A612" s="39" t="s">
        <v>2323</v>
      </c>
      <c r="B612" s="35"/>
      <c r="C612" s="35"/>
      <c r="D612" s="35"/>
      <c r="E612" s="35"/>
      <c r="F612" s="43"/>
      <c r="K612" s="3" t="s">
        <v>2323</v>
      </c>
    </row>
    <row r="613" spans="1:11" ht="18.399999999999999" customHeight="1" x14ac:dyDescent="0.15">
      <c r="A613" s="39" t="s">
        <v>1720</v>
      </c>
      <c r="B613" s="35"/>
      <c r="C613" s="35"/>
      <c r="D613" s="35"/>
      <c r="E613" s="35"/>
      <c r="F613" s="43"/>
      <c r="K613" s="3" t="s">
        <v>492</v>
      </c>
    </row>
    <row r="614" spans="1:11" ht="18.399999999999999" customHeight="1" x14ac:dyDescent="0.15">
      <c r="A614" s="39" t="s">
        <v>1323</v>
      </c>
      <c r="B614" s="35"/>
      <c r="C614" s="35"/>
      <c r="D614" s="35"/>
      <c r="E614" s="35"/>
      <c r="F614" s="43"/>
      <c r="K614" s="3" t="s">
        <v>2077</v>
      </c>
    </row>
    <row r="615" spans="1:11" ht="18.399999999999999" customHeight="1" x14ac:dyDescent="0.15">
      <c r="A615" s="39" t="s">
        <v>2323</v>
      </c>
      <c r="B615" s="35"/>
      <c r="C615" s="35"/>
      <c r="D615" s="35"/>
      <c r="E615" s="35"/>
      <c r="F615" s="43"/>
      <c r="K615" s="3" t="s">
        <v>2323</v>
      </c>
    </row>
    <row r="616" spans="1:11" ht="18.399999999999999" customHeight="1" x14ac:dyDescent="0.15">
      <c r="A616" s="39" t="s">
        <v>351</v>
      </c>
      <c r="B616" s="35"/>
      <c r="C616" s="35"/>
      <c r="D616" s="35"/>
      <c r="E616" s="35"/>
      <c r="F616" s="43" t="s">
        <v>529</v>
      </c>
      <c r="K616" s="3" t="s">
        <v>768</v>
      </c>
    </row>
    <row r="617" spans="1:11" ht="18.399999999999999" customHeight="1" x14ac:dyDescent="0.15">
      <c r="A617" s="39" t="s">
        <v>2323</v>
      </c>
      <c r="B617" s="35"/>
      <c r="C617" s="35"/>
      <c r="D617" s="35"/>
      <c r="E617" s="35"/>
      <c r="F617" s="43"/>
      <c r="K617" s="3" t="s">
        <v>2323</v>
      </c>
    </row>
    <row r="618" spans="1:11" ht="18.399999999999999" customHeight="1" x14ac:dyDescent="0.15">
      <c r="A618" s="39" t="s">
        <v>1613</v>
      </c>
      <c r="B618" s="35"/>
      <c r="C618" s="35"/>
      <c r="D618" s="35"/>
      <c r="E618" s="35"/>
      <c r="F618" s="43" t="s">
        <v>1441</v>
      </c>
      <c r="K618" s="3" t="s">
        <v>271</v>
      </c>
    </row>
    <row r="619" spans="1:11" ht="18.399999999999999" customHeight="1" x14ac:dyDescent="0.15">
      <c r="A619" s="39" t="s">
        <v>2323</v>
      </c>
      <c r="B619" s="35"/>
      <c r="C619" s="35"/>
      <c r="D619" s="35"/>
      <c r="E619" s="35"/>
      <c r="F619" s="43"/>
      <c r="K619" s="3" t="s">
        <v>2323</v>
      </c>
    </row>
    <row r="620" spans="1:11" ht="18.399999999999999" customHeight="1" x14ac:dyDescent="0.15">
      <c r="A620" s="39" t="s">
        <v>1754</v>
      </c>
      <c r="B620" s="35"/>
      <c r="C620" s="35"/>
      <c r="D620" s="35"/>
      <c r="E620" s="35"/>
      <c r="F620" s="43" t="s">
        <v>1928</v>
      </c>
      <c r="K620" s="3" t="s">
        <v>96</v>
      </c>
    </row>
    <row r="621" spans="1:11" ht="18.399999999999999" customHeight="1" x14ac:dyDescent="0.15">
      <c r="A621" s="39" t="s">
        <v>2323</v>
      </c>
      <c r="B621" s="35"/>
      <c r="C621" s="35"/>
      <c r="D621" s="35"/>
      <c r="E621" s="35"/>
      <c r="F621" s="43"/>
      <c r="K621" s="3" t="s">
        <v>2323</v>
      </c>
    </row>
    <row r="622" spans="1:11" ht="18.399999999999999" customHeight="1" x14ac:dyDescent="0.15">
      <c r="A622" s="39" t="s">
        <v>379</v>
      </c>
      <c r="B622" s="36"/>
      <c r="C622" s="36"/>
      <c r="D622" s="36"/>
      <c r="E622" s="36"/>
      <c r="F622" s="44"/>
      <c r="K622" s="3" t="s">
        <v>1631</v>
      </c>
    </row>
    <row r="623" spans="1:11" ht="18.399999999999999" customHeight="1" x14ac:dyDescent="0.15">
      <c r="A623" s="39" t="s">
        <v>2323</v>
      </c>
      <c r="B623" s="35"/>
      <c r="C623" s="35"/>
      <c r="D623" s="35"/>
      <c r="E623" s="35"/>
      <c r="F623" s="43"/>
      <c r="K623" s="3" t="s">
        <v>2323</v>
      </c>
    </row>
    <row r="624" spans="1:11" ht="18.399999999999999" customHeight="1" x14ac:dyDescent="0.15">
      <c r="A624" s="39" t="s">
        <v>831</v>
      </c>
      <c r="B624" s="35"/>
      <c r="C624" s="35"/>
      <c r="D624" s="35"/>
      <c r="E624" s="35"/>
      <c r="F624" s="43"/>
      <c r="K624" s="3" t="s">
        <v>2248</v>
      </c>
    </row>
    <row r="625" spans="1:11" ht="18.399999999999999" customHeight="1" x14ac:dyDescent="0.15">
      <c r="A625" s="39" t="s">
        <v>2323</v>
      </c>
      <c r="B625" s="35"/>
      <c r="C625" s="35"/>
      <c r="D625" s="35"/>
      <c r="E625" s="35"/>
      <c r="F625" s="43"/>
      <c r="K625" s="3" t="s">
        <v>2323</v>
      </c>
    </row>
    <row r="626" spans="1:11" ht="18.399999999999999" customHeight="1" x14ac:dyDescent="0.15">
      <c r="A626" s="39" t="s">
        <v>124</v>
      </c>
      <c r="B626" s="35"/>
      <c r="C626" s="35"/>
      <c r="D626" s="35"/>
      <c r="E626" s="35"/>
      <c r="F626" s="43"/>
      <c r="K626" s="3" t="s">
        <v>1192</v>
      </c>
    </row>
    <row r="627" spans="1:11" ht="18.399999999999999" customHeight="1" x14ac:dyDescent="0.15">
      <c r="A627" s="39" t="s">
        <v>2323</v>
      </c>
      <c r="B627" s="35"/>
      <c r="C627" s="35"/>
      <c r="D627" s="35"/>
      <c r="E627" s="35"/>
      <c r="F627" s="43"/>
      <c r="K627" s="3" t="s">
        <v>2323</v>
      </c>
    </row>
    <row r="628" spans="1:11" ht="18.399999999999999" customHeight="1" x14ac:dyDescent="0.15">
      <c r="A628" s="39" t="s">
        <v>187</v>
      </c>
      <c r="B628" s="35"/>
      <c r="C628" s="35"/>
      <c r="D628" s="35"/>
      <c r="E628" s="35"/>
      <c r="F628" s="43"/>
      <c r="K628" s="3" t="s">
        <v>774</v>
      </c>
    </row>
    <row r="629" spans="1:11" ht="18.399999999999999" customHeight="1" x14ac:dyDescent="0.15">
      <c r="A629" s="39" t="s">
        <v>2323</v>
      </c>
      <c r="B629" s="35"/>
      <c r="C629" s="35"/>
      <c r="D629" s="35"/>
      <c r="E629" s="35"/>
      <c r="F629" s="43"/>
      <c r="K629" s="3" t="s">
        <v>2323</v>
      </c>
    </row>
    <row r="630" spans="1:11" ht="18.399999999999999" customHeight="1" x14ac:dyDescent="0.15">
      <c r="A630" s="39" t="s">
        <v>1147</v>
      </c>
      <c r="B630" s="35"/>
      <c r="C630" s="35"/>
      <c r="D630" s="35"/>
      <c r="E630" s="35"/>
      <c r="F630" s="43" t="s">
        <v>1384</v>
      </c>
      <c r="K630" s="3" t="s">
        <v>1740</v>
      </c>
    </row>
    <row r="631" spans="1:11" ht="18.399999999999999" customHeight="1" x14ac:dyDescent="0.15">
      <c r="A631" s="39" t="s">
        <v>2323</v>
      </c>
      <c r="B631" s="35"/>
      <c r="C631" s="35"/>
      <c r="D631" s="35"/>
      <c r="E631" s="35"/>
      <c r="F631" s="43"/>
      <c r="K631" s="3" t="s">
        <v>2323</v>
      </c>
    </row>
    <row r="632" spans="1:11" ht="18.399999999999999" customHeight="1" x14ac:dyDescent="0.15">
      <c r="A632" s="39" t="s">
        <v>2249</v>
      </c>
      <c r="B632" s="35"/>
      <c r="C632" s="35"/>
      <c r="D632" s="35"/>
      <c r="E632" s="35"/>
      <c r="F632" s="43" t="s">
        <v>1269</v>
      </c>
      <c r="K632" s="3" t="s">
        <v>47</v>
      </c>
    </row>
    <row r="633" spans="1:11" ht="18.399999999999999" customHeight="1" x14ac:dyDescent="0.15">
      <c r="A633" s="39" t="s">
        <v>2323</v>
      </c>
      <c r="B633" s="35"/>
      <c r="C633" s="35"/>
      <c r="D633" s="35"/>
      <c r="E633" s="35"/>
      <c r="F633" s="43"/>
      <c r="K633" s="3" t="s">
        <v>2323</v>
      </c>
    </row>
    <row r="634" spans="1:11" ht="18.399999999999999" customHeight="1" x14ac:dyDescent="0.15">
      <c r="A634" s="39" t="s">
        <v>2145</v>
      </c>
      <c r="B634" s="35"/>
      <c r="C634" s="35"/>
      <c r="D634" s="35"/>
      <c r="E634" s="35"/>
      <c r="F634" s="43" t="s">
        <v>83</v>
      </c>
      <c r="K634" s="3" t="s">
        <v>72</v>
      </c>
    </row>
    <row r="635" spans="1:11" ht="18.399999999999999" customHeight="1" x14ac:dyDescent="0.15">
      <c r="A635" s="39" t="s">
        <v>2323</v>
      </c>
      <c r="B635" s="35"/>
      <c r="C635" s="35"/>
      <c r="D635" s="35"/>
      <c r="E635" s="35"/>
      <c r="F635" s="43"/>
      <c r="K635" s="3" t="s">
        <v>2323</v>
      </c>
    </row>
    <row r="636" spans="1:11" ht="18.399999999999999" customHeight="1" x14ac:dyDescent="0.15">
      <c r="A636" s="39" t="s">
        <v>1507</v>
      </c>
      <c r="B636" s="35"/>
      <c r="C636" s="35"/>
      <c r="D636" s="35"/>
      <c r="E636" s="35"/>
      <c r="F636" s="43"/>
      <c r="K636" s="3" t="s">
        <v>168</v>
      </c>
    </row>
    <row r="637" spans="1:11" ht="18.399999999999999" customHeight="1" x14ac:dyDescent="0.15">
      <c r="A637" s="39" t="s">
        <v>2323</v>
      </c>
      <c r="B637" s="35"/>
      <c r="C637" s="35"/>
      <c r="D637" s="35"/>
      <c r="E637" s="35"/>
      <c r="F637" s="43"/>
      <c r="K637" s="3" t="s">
        <v>2323</v>
      </c>
    </row>
    <row r="638" spans="1:11" ht="18.399999999999999" customHeight="1" x14ac:dyDescent="0.15">
      <c r="A638" s="39" t="s">
        <v>971</v>
      </c>
      <c r="B638" s="35"/>
      <c r="C638" s="35"/>
      <c r="D638" s="35"/>
      <c r="E638" s="35"/>
      <c r="F638" s="43"/>
      <c r="K638" s="3" t="s">
        <v>1585</v>
      </c>
    </row>
    <row r="639" spans="1:11" ht="18.399999999999999" customHeight="1" x14ac:dyDescent="0.15">
      <c r="A639" s="39" t="s">
        <v>2323</v>
      </c>
      <c r="B639" s="35"/>
      <c r="C639" s="35"/>
      <c r="D639" s="35"/>
      <c r="E639" s="35"/>
      <c r="F639" s="43"/>
      <c r="K639" s="3" t="s">
        <v>2323</v>
      </c>
    </row>
    <row r="640" spans="1:11" ht="18.399999999999999" customHeight="1" x14ac:dyDescent="0.15">
      <c r="A640" s="39" t="s">
        <v>1147</v>
      </c>
      <c r="B640" s="35"/>
      <c r="C640" s="35"/>
      <c r="D640" s="35"/>
      <c r="E640" s="35"/>
      <c r="F640" s="43" t="s">
        <v>1778</v>
      </c>
      <c r="K640" s="3" t="s">
        <v>2021</v>
      </c>
    </row>
    <row r="641" spans="1:11" ht="18.399999999999999" customHeight="1" x14ac:dyDescent="0.15">
      <c r="A641" s="39" t="s">
        <v>2323</v>
      </c>
      <c r="B641" s="35"/>
      <c r="C641" s="35"/>
      <c r="D641" s="35"/>
      <c r="E641" s="35"/>
      <c r="F641" s="43"/>
      <c r="K641" s="3" t="s">
        <v>2323</v>
      </c>
    </row>
    <row r="642" spans="1:11" ht="18.399999999999999" customHeight="1" x14ac:dyDescent="0.15">
      <c r="A642" s="39" t="s">
        <v>1085</v>
      </c>
      <c r="B642" s="35"/>
      <c r="C642" s="35"/>
      <c r="D642" s="35"/>
      <c r="E642" s="35"/>
      <c r="F642" s="43" t="s">
        <v>1993</v>
      </c>
      <c r="K642" s="3" t="s">
        <v>1279</v>
      </c>
    </row>
    <row r="643" spans="1:11" ht="18.399999999999999" customHeight="1" x14ac:dyDescent="0.15">
      <c r="A643" s="39" t="s">
        <v>2323</v>
      </c>
      <c r="B643" s="35"/>
      <c r="C643" s="35"/>
      <c r="D643" s="35"/>
      <c r="E643" s="35"/>
      <c r="F643" s="43"/>
      <c r="K643" s="3" t="s">
        <v>2323</v>
      </c>
    </row>
    <row r="644" spans="1:11" ht="18.399999999999999" customHeight="1" x14ac:dyDescent="0.15">
      <c r="A644" s="39" t="s">
        <v>3</v>
      </c>
      <c r="B644" s="35"/>
      <c r="C644" s="35"/>
      <c r="D644" s="35"/>
      <c r="E644" s="35"/>
      <c r="F644" s="43" t="s">
        <v>797</v>
      </c>
      <c r="K644" s="3" t="s">
        <v>1420</v>
      </c>
    </row>
    <row r="645" spans="1:11" ht="18.399999999999999" customHeight="1" x14ac:dyDescent="0.15">
      <c r="A645" s="39" t="s">
        <v>2323</v>
      </c>
      <c r="B645" s="35"/>
      <c r="C645" s="35"/>
      <c r="D645" s="35"/>
      <c r="E645" s="35"/>
      <c r="F645" s="43"/>
      <c r="K645" s="3" t="s">
        <v>2323</v>
      </c>
    </row>
    <row r="646" spans="1:11" ht="18.399999999999999" customHeight="1" x14ac:dyDescent="0.15">
      <c r="A646" s="39" t="s">
        <v>1961</v>
      </c>
      <c r="B646" s="35"/>
      <c r="C646" s="35"/>
      <c r="D646" s="35"/>
      <c r="E646" s="35"/>
      <c r="F646" s="43"/>
      <c r="K646" s="3" t="s">
        <v>493</v>
      </c>
    </row>
    <row r="647" spans="1:11" ht="18.399999999999999" customHeight="1" x14ac:dyDescent="0.15">
      <c r="A647" s="39" t="s">
        <v>2323</v>
      </c>
      <c r="B647" s="35"/>
      <c r="C647" s="35"/>
      <c r="D647" s="35"/>
      <c r="E647" s="35"/>
      <c r="F647" s="43"/>
      <c r="K647" s="3" t="s">
        <v>2323</v>
      </c>
    </row>
    <row r="648" spans="1:11" ht="18.399999999999999" customHeight="1" x14ac:dyDescent="0.15">
      <c r="A648" s="39" t="s">
        <v>747</v>
      </c>
      <c r="B648" s="35"/>
      <c r="C648" s="35"/>
      <c r="D648" s="35"/>
      <c r="E648" s="35"/>
      <c r="F648" s="43"/>
      <c r="K648" s="3" t="s">
        <v>1728</v>
      </c>
    </row>
    <row r="649" spans="1:11" ht="18.399999999999999" customHeight="1" x14ac:dyDescent="0.15">
      <c r="A649" s="39" t="s">
        <v>2323</v>
      </c>
      <c r="B649" s="35"/>
      <c r="C649" s="35"/>
      <c r="D649" s="35"/>
      <c r="E649" s="35"/>
      <c r="F649" s="43"/>
      <c r="K649" s="3" t="s">
        <v>2323</v>
      </c>
    </row>
    <row r="650" spans="1:11" ht="18.399999999999999" customHeight="1" x14ac:dyDescent="0.15">
      <c r="A650" s="39" t="s">
        <v>1147</v>
      </c>
      <c r="B650" s="35"/>
      <c r="C650" s="35"/>
      <c r="D650" s="35"/>
      <c r="E650" s="35"/>
      <c r="F650" s="43" t="s">
        <v>1016</v>
      </c>
      <c r="K650" s="3" t="s">
        <v>1242</v>
      </c>
    </row>
    <row r="651" spans="1:11" ht="18.399999999999999" customHeight="1" x14ac:dyDescent="0.15">
      <c r="A651" s="39" t="s">
        <v>2323</v>
      </c>
      <c r="B651" s="35"/>
      <c r="C651" s="35"/>
      <c r="D651" s="35"/>
      <c r="E651" s="35"/>
      <c r="F651" s="43"/>
      <c r="K651" s="3" t="s">
        <v>2323</v>
      </c>
    </row>
    <row r="652" spans="1:11" ht="18.399999999999999" customHeight="1" x14ac:dyDescent="0.15">
      <c r="A652" s="39" t="s">
        <v>2165</v>
      </c>
      <c r="B652" s="35"/>
      <c r="C652" s="35"/>
      <c r="D652" s="35"/>
      <c r="E652" s="35"/>
      <c r="F652" s="43" t="s">
        <v>901</v>
      </c>
      <c r="K652" s="3" t="s">
        <v>1909</v>
      </c>
    </row>
    <row r="653" spans="1:11" ht="18.399999999999999" customHeight="1" x14ac:dyDescent="0.15">
      <c r="A653" s="39" t="s">
        <v>2323</v>
      </c>
      <c r="B653" s="35"/>
      <c r="C653" s="35"/>
      <c r="D653" s="35"/>
      <c r="E653" s="35"/>
      <c r="F653" s="43"/>
      <c r="K653" s="3" t="s">
        <v>2323</v>
      </c>
    </row>
    <row r="654" spans="1:11" ht="18.399999999999999" customHeight="1" x14ac:dyDescent="0.15">
      <c r="A654" s="39" t="s">
        <v>1577</v>
      </c>
      <c r="B654" s="35"/>
      <c r="C654" s="35"/>
      <c r="D654" s="35"/>
      <c r="E654" s="35"/>
      <c r="F654" s="43" t="s">
        <v>2031</v>
      </c>
      <c r="K654" s="3" t="s">
        <v>1968</v>
      </c>
    </row>
    <row r="655" spans="1:11" ht="18.399999999999999" customHeight="1" x14ac:dyDescent="0.15">
      <c r="A655" s="39" t="s">
        <v>2323</v>
      </c>
      <c r="B655" s="35"/>
      <c r="C655" s="35"/>
      <c r="D655" s="35"/>
      <c r="E655" s="35"/>
      <c r="F655" s="43"/>
      <c r="K655" s="3" t="s">
        <v>2323</v>
      </c>
    </row>
    <row r="656" spans="1:11" ht="18.399999999999999" customHeight="1" x14ac:dyDescent="0.15">
      <c r="A656" s="39" t="s">
        <v>1144</v>
      </c>
      <c r="B656" s="35"/>
      <c r="C656" s="35"/>
      <c r="D656" s="35"/>
      <c r="E656" s="35"/>
      <c r="F656" s="43"/>
      <c r="K656" s="3" t="s">
        <v>1610</v>
      </c>
    </row>
    <row r="657" spans="1:11" ht="18.399999999999999" customHeight="1" x14ac:dyDescent="0.15">
      <c r="A657" s="39" t="s">
        <v>2323</v>
      </c>
      <c r="B657" s="35"/>
      <c r="C657" s="35"/>
      <c r="D657" s="35"/>
      <c r="E657" s="35"/>
      <c r="F657" s="43"/>
      <c r="K657" s="3" t="s">
        <v>2323</v>
      </c>
    </row>
    <row r="658" spans="1:11" ht="18.399999999999999" customHeight="1" x14ac:dyDescent="0.15">
      <c r="A658" s="39" t="s">
        <v>710</v>
      </c>
      <c r="B658" s="35"/>
      <c r="C658" s="35"/>
      <c r="D658" s="35"/>
      <c r="E658" s="35"/>
      <c r="F658" s="43"/>
      <c r="K658" s="3" t="s">
        <v>754</v>
      </c>
    </row>
    <row r="659" spans="1:11" ht="18.399999999999999" customHeight="1" x14ac:dyDescent="0.15">
      <c r="A659" s="39" t="s">
        <v>2323</v>
      </c>
      <c r="B659" s="35"/>
      <c r="C659" s="35"/>
      <c r="D659" s="35"/>
      <c r="E659" s="35"/>
      <c r="F659" s="43"/>
      <c r="K659" s="3" t="s">
        <v>2323</v>
      </c>
    </row>
    <row r="660" spans="1:11" ht="18.399999999999999" customHeight="1" x14ac:dyDescent="0.15">
      <c r="A660" s="39" t="s">
        <v>1150</v>
      </c>
      <c r="B660" s="35"/>
      <c r="C660" s="35"/>
      <c r="D660" s="35"/>
      <c r="E660" s="35"/>
      <c r="F660" s="43" t="s">
        <v>192</v>
      </c>
      <c r="K660" s="3" t="s">
        <v>218</v>
      </c>
    </row>
    <row r="661" spans="1:11" ht="18.399999999999999" customHeight="1" x14ac:dyDescent="0.15">
      <c r="A661" s="39" t="s">
        <v>2323</v>
      </c>
      <c r="B661" s="35"/>
      <c r="C661" s="35"/>
      <c r="D661" s="35"/>
      <c r="E661" s="35"/>
      <c r="F661" s="43"/>
      <c r="K661" s="3" t="s">
        <v>2323</v>
      </c>
    </row>
    <row r="662" spans="1:11" ht="18.399999999999999" customHeight="1" x14ac:dyDescent="0.15">
      <c r="A662" s="39" t="s">
        <v>1706</v>
      </c>
      <c r="B662" s="35"/>
      <c r="C662" s="35"/>
      <c r="D662" s="35"/>
      <c r="E662" s="35"/>
      <c r="F662" s="43" t="s">
        <v>8</v>
      </c>
      <c r="K662" s="3" t="s">
        <v>1933</v>
      </c>
    </row>
    <row r="663" spans="1:11" ht="18.399999999999999" customHeight="1" x14ac:dyDescent="0.15">
      <c r="A663" s="39" t="s">
        <v>2323</v>
      </c>
      <c r="B663" s="35"/>
      <c r="C663" s="35"/>
      <c r="D663" s="35"/>
      <c r="E663" s="35"/>
      <c r="F663" s="43"/>
      <c r="K663" s="3" t="s">
        <v>2323</v>
      </c>
    </row>
    <row r="664" spans="1:11" ht="18.399999999999999" customHeight="1" x14ac:dyDescent="0.15">
      <c r="A664" s="39" t="s">
        <v>91</v>
      </c>
      <c r="B664" s="35"/>
      <c r="C664" s="35"/>
      <c r="D664" s="35"/>
      <c r="E664" s="35"/>
      <c r="F664" s="43" t="s">
        <v>1187</v>
      </c>
      <c r="K664" s="3" t="s">
        <v>1938</v>
      </c>
    </row>
    <row r="665" spans="1:11" ht="18.399999999999999" customHeight="1" x14ac:dyDescent="0.15">
      <c r="A665" s="39" t="s">
        <v>2323</v>
      </c>
      <c r="B665" s="35"/>
      <c r="C665" s="35"/>
      <c r="D665" s="35"/>
      <c r="E665" s="35"/>
      <c r="F665" s="43"/>
      <c r="K665" s="3" t="s">
        <v>2323</v>
      </c>
    </row>
    <row r="666" spans="1:11" ht="18.399999999999999" customHeight="1" x14ac:dyDescent="0.15">
      <c r="A666" s="39" t="s">
        <v>379</v>
      </c>
      <c r="B666" s="36"/>
      <c r="C666" s="36"/>
      <c r="D666" s="36"/>
      <c r="E666" s="36"/>
      <c r="F666" s="44"/>
      <c r="K666" s="3" t="s">
        <v>1182</v>
      </c>
    </row>
    <row r="667" spans="1:11" ht="18.399999999999999" customHeight="1" x14ac:dyDescent="0.15">
      <c r="A667" s="39"/>
      <c r="B667" s="3"/>
      <c r="C667" s="3"/>
      <c r="D667" s="3"/>
      <c r="E667" s="3"/>
      <c r="F667" s="42"/>
    </row>
    <row r="668" spans="1:11" ht="18.399999999999999" customHeight="1" x14ac:dyDescent="0.15">
      <c r="A668" s="41" t="s">
        <v>1298</v>
      </c>
      <c r="B668" s="37"/>
      <c r="C668" s="37"/>
      <c r="D668" s="37"/>
      <c r="E668" s="37"/>
      <c r="F668" s="45"/>
    </row>
    <row r="669" spans="1:11" ht="18.399999999999999" customHeight="1" x14ac:dyDescent="0.15">
      <c r="A669" s="39"/>
      <c r="B669" s="3"/>
      <c r="C669" s="3"/>
      <c r="D669" s="3"/>
      <c r="E669" s="3"/>
      <c r="F669" s="42"/>
    </row>
    <row r="670" spans="1:11" ht="18.399999999999999" customHeight="1" x14ac:dyDescent="0.15">
      <c r="A670" s="39" t="s">
        <v>2238</v>
      </c>
      <c r="B670" s="34"/>
      <c r="C670" s="34"/>
      <c r="D670" s="34"/>
      <c r="E670" s="34"/>
      <c r="F670" s="42" t="s">
        <v>2323</v>
      </c>
      <c r="G670" t="s">
        <v>2323</v>
      </c>
      <c r="H670" t="s">
        <v>1662</v>
      </c>
      <c r="K670">
        <v>1</v>
      </c>
    </row>
    <row r="671" spans="1:11" ht="18.399999999999999" customHeight="1" x14ac:dyDescent="0.15">
      <c r="A671" s="40"/>
      <c r="B671" s="3"/>
      <c r="C671" s="3"/>
      <c r="D671" s="3"/>
      <c r="E671" s="3"/>
      <c r="F671" s="42"/>
    </row>
    <row r="672" spans="1:11" ht="18.399999999999999" customHeight="1" x14ac:dyDescent="0.15">
      <c r="A672" s="39" t="s">
        <v>2323</v>
      </c>
      <c r="B672" s="3"/>
      <c r="C672" s="3"/>
      <c r="D672" s="3"/>
      <c r="E672" s="3"/>
      <c r="F672" s="42"/>
      <c r="G672" t="s">
        <v>2323</v>
      </c>
      <c r="I672" t="s">
        <v>282</v>
      </c>
      <c r="J672" t="s">
        <v>2323</v>
      </c>
      <c r="K672" t="s">
        <v>1934</v>
      </c>
    </row>
    <row r="673" spans="1:11" ht="18.399999999999999" customHeight="1" x14ac:dyDescent="0.15">
      <c r="A673" s="39" t="s">
        <v>211</v>
      </c>
      <c r="B673" s="35"/>
      <c r="C673" s="35"/>
      <c r="D673" s="35"/>
      <c r="E673" s="35"/>
      <c r="F673" s="43"/>
      <c r="K673" s="3" t="s">
        <v>211</v>
      </c>
    </row>
    <row r="674" spans="1:11" ht="18.399999999999999" customHeight="1" x14ac:dyDescent="0.15">
      <c r="A674" s="39" t="s">
        <v>2323</v>
      </c>
      <c r="B674" s="35"/>
      <c r="C674" s="35"/>
      <c r="D674" s="35"/>
      <c r="E674" s="35"/>
      <c r="F674" s="43"/>
      <c r="K674" s="3" t="s">
        <v>2323</v>
      </c>
    </row>
    <row r="675" spans="1:11" ht="18.399999999999999" customHeight="1" x14ac:dyDescent="0.15">
      <c r="A675" s="39" t="s">
        <v>1609</v>
      </c>
      <c r="B675" s="35"/>
      <c r="C675" s="35"/>
      <c r="D675" s="35"/>
      <c r="E675" s="35"/>
      <c r="F675" s="43"/>
      <c r="K675" s="3" t="s">
        <v>1609</v>
      </c>
    </row>
    <row r="676" spans="1:11" ht="18.399999999999999" customHeight="1" x14ac:dyDescent="0.15">
      <c r="A676" s="39" t="s">
        <v>2323</v>
      </c>
      <c r="B676" s="35"/>
      <c r="C676" s="35"/>
      <c r="D676" s="35"/>
      <c r="E676" s="35"/>
      <c r="F676" s="43"/>
      <c r="K676" s="3" t="s">
        <v>2323</v>
      </c>
    </row>
    <row r="677" spans="1:11" ht="18.399999999999999" customHeight="1" x14ac:dyDescent="0.15">
      <c r="A677" s="39" t="s">
        <v>317</v>
      </c>
      <c r="B677" s="35"/>
      <c r="C677" s="35"/>
      <c r="D677" s="35"/>
      <c r="E677" s="35"/>
      <c r="F677" s="43"/>
      <c r="K677" s="3" t="s">
        <v>317</v>
      </c>
    </row>
    <row r="678" spans="1:11" ht="18.399999999999999" customHeight="1" x14ac:dyDescent="0.15">
      <c r="A678" s="39" t="s">
        <v>2323</v>
      </c>
      <c r="B678" s="35"/>
      <c r="C678" s="35"/>
      <c r="D678" s="35"/>
      <c r="E678" s="35"/>
      <c r="F678" s="43"/>
      <c r="K678" s="3" t="s">
        <v>2323</v>
      </c>
    </row>
    <row r="679" spans="1:11" ht="18.399999999999999" customHeight="1" x14ac:dyDescent="0.15">
      <c r="A679" s="39" t="s">
        <v>2104</v>
      </c>
      <c r="B679" s="35"/>
      <c r="C679" s="35"/>
      <c r="D679" s="35"/>
      <c r="E679" s="35"/>
      <c r="F679" s="43"/>
      <c r="K679" s="3" t="s">
        <v>2104</v>
      </c>
    </row>
    <row r="680" spans="1:11" ht="18.399999999999999" customHeight="1" x14ac:dyDescent="0.15">
      <c r="A680" s="39" t="s">
        <v>2323</v>
      </c>
      <c r="B680" s="35"/>
      <c r="C680" s="35"/>
      <c r="D680" s="35"/>
      <c r="E680" s="35"/>
      <c r="F680" s="43"/>
      <c r="K680" s="3" t="s">
        <v>2323</v>
      </c>
    </row>
    <row r="681" spans="1:11" ht="18.399999999999999" customHeight="1" x14ac:dyDescent="0.15">
      <c r="A681" s="39" t="s">
        <v>1431</v>
      </c>
      <c r="B681" s="35"/>
      <c r="C681" s="35"/>
      <c r="D681" s="35"/>
      <c r="E681" s="35"/>
      <c r="F681" s="43"/>
      <c r="K681" s="3" t="s">
        <v>809</v>
      </c>
    </row>
    <row r="682" spans="1:11" ht="18.399999999999999" customHeight="1" x14ac:dyDescent="0.15">
      <c r="A682" s="39" t="s">
        <v>2323</v>
      </c>
      <c r="B682" s="35"/>
      <c r="C682" s="35"/>
      <c r="D682" s="35"/>
      <c r="E682" s="35"/>
      <c r="F682" s="43"/>
      <c r="K682" s="3" t="s">
        <v>2323</v>
      </c>
    </row>
    <row r="683" spans="1:11" ht="18.399999999999999" customHeight="1" x14ac:dyDescent="0.15">
      <c r="A683" s="39" t="s">
        <v>527</v>
      </c>
      <c r="B683" s="35"/>
      <c r="C683" s="35"/>
      <c r="D683" s="35"/>
      <c r="E683" s="35"/>
      <c r="F683" s="43"/>
      <c r="K683" s="3" t="s">
        <v>301</v>
      </c>
    </row>
    <row r="684" spans="1:11" ht="18.399999999999999" customHeight="1" x14ac:dyDescent="0.15">
      <c r="A684" s="39" t="s">
        <v>2323</v>
      </c>
      <c r="B684" s="35"/>
      <c r="C684" s="35"/>
      <c r="D684" s="35"/>
      <c r="E684" s="35"/>
      <c r="F684" s="43"/>
      <c r="K684" s="3" t="s">
        <v>2323</v>
      </c>
    </row>
    <row r="685" spans="1:11" ht="18.399999999999999" customHeight="1" x14ac:dyDescent="0.15">
      <c r="A685" s="39" t="s">
        <v>895</v>
      </c>
      <c r="B685" s="35"/>
      <c r="C685" s="35"/>
      <c r="D685" s="35"/>
      <c r="E685" s="35"/>
      <c r="F685" s="43"/>
      <c r="K685" s="3" t="s">
        <v>1067</v>
      </c>
    </row>
    <row r="686" spans="1:11" ht="18.399999999999999" customHeight="1" x14ac:dyDescent="0.15">
      <c r="A686" s="39" t="s">
        <v>2323</v>
      </c>
      <c r="B686" s="35"/>
      <c r="C686" s="35"/>
      <c r="D686" s="35"/>
      <c r="E686" s="35"/>
      <c r="F686" s="43"/>
      <c r="K686" s="3" t="s">
        <v>2323</v>
      </c>
    </row>
    <row r="687" spans="1:11" ht="18.399999999999999" customHeight="1" x14ac:dyDescent="0.15">
      <c r="A687" s="39" t="s">
        <v>1376</v>
      </c>
      <c r="B687" s="35"/>
      <c r="C687" s="35"/>
      <c r="D687" s="35"/>
      <c r="E687" s="35"/>
      <c r="F687" s="43"/>
      <c r="K687" s="3" t="s">
        <v>1030</v>
      </c>
    </row>
    <row r="688" spans="1:11" ht="18.399999999999999" customHeight="1" x14ac:dyDescent="0.15">
      <c r="A688" s="39" t="s">
        <v>2323</v>
      </c>
      <c r="B688" s="35"/>
      <c r="C688" s="35"/>
      <c r="D688" s="35"/>
      <c r="E688" s="35"/>
      <c r="F688" s="43"/>
      <c r="K688" s="3" t="s">
        <v>2323</v>
      </c>
    </row>
    <row r="689" spans="1:11" ht="18.399999999999999" customHeight="1" x14ac:dyDescent="0.15">
      <c r="A689" s="39" t="s">
        <v>337</v>
      </c>
      <c r="B689" s="35"/>
      <c r="C689" s="35"/>
      <c r="D689" s="35"/>
      <c r="E689" s="35"/>
      <c r="F689" s="43" t="s">
        <v>478</v>
      </c>
      <c r="K689" s="3" t="s">
        <v>956</v>
      </c>
    </row>
    <row r="690" spans="1:11" ht="18.399999999999999" customHeight="1" x14ac:dyDescent="0.15">
      <c r="A690" s="39" t="s">
        <v>2323</v>
      </c>
      <c r="B690" s="35"/>
      <c r="C690" s="35"/>
      <c r="D690" s="35"/>
      <c r="E690" s="35"/>
      <c r="F690" s="43"/>
      <c r="K690" s="3" t="s">
        <v>2323</v>
      </c>
    </row>
    <row r="691" spans="1:11" ht="18.399999999999999" customHeight="1" x14ac:dyDescent="0.15">
      <c r="A691" s="39" t="s">
        <v>887</v>
      </c>
      <c r="B691" s="35"/>
      <c r="C691" s="35"/>
      <c r="D691" s="35"/>
      <c r="E691" s="35"/>
      <c r="F691" s="43" t="s">
        <v>1066</v>
      </c>
      <c r="K691" s="3" t="s">
        <v>1444</v>
      </c>
    </row>
    <row r="692" spans="1:11" ht="18.399999999999999" customHeight="1" x14ac:dyDescent="0.15">
      <c r="A692" s="39" t="s">
        <v>2323</v>
      </c>
      <c r="B692" s="35"/>
      <c r="C692" s="35"/>
      <c r="D692" s="35"/>
      <c r="E692" s="35"/>
      <c r="F692" s="43"/>
      <c r="K692" s="3" t="s">
        <v>2323</v>
      </c>
    </row>
    <row r="693" spans="1:11" ht="18.399999999999999" customHeight="1" x14ac:dyDescent="0.15">
      <c r="A693" s="39" t="s">
        <v>2047</v>
      </c>
      <c r="B693" s="35"/>
      <c r="C693" s="35"/>
      <c r="D693" s="35"/>
      <c r="E693" s="35"/>
      <c r="F693" s="43" t="s">
        <v>477</v>
      </c>
      <c r="K693" s="3" t="s">
        <v>886</v>
      </c>
    </row>
    <row r="694" spans="1:11" ht="18.399999999999999" customHeight="1" x14ac:dyDescent="0.15">
      <c r="A694" s="39" t="s">
        <v>2323</v>
      </c>
      <c r="B694" s="35"/>
      <c r="C694" s="35"/>
      <c r="D694" s="35"/>
      <c r="E694" s="35"/>
      <c r="F694" s="43"/>
      <c r="K694" s="3" t="s">
        <v>2323</v>
      </c>
    </row>
    <row r="695" spans="1:11" ht="18.399999999999999" customHeight="1" x14ac:dyDescent="0.15">
      <c r="A695" s="39" t="s">
        <v>1913</v>
      </c>
      <c r="B695" s="36"/>
      <c r="C695" s="36"/>
      <c r="D695" s="36"/>
      <c r="E695" s="36"/>
      <c r="F695" s="44"/>
      <c r="K695" s="3" t="s">
        <v>1469</v>
      </c>
    </row>
    <row r="696" spans="1:11" ht="18.399999999999999" customHeight="1" x14ac:dyDescent="0.15">
      <c r="A696" s="39" t="s">
        <v>2323</v>
      </c>
      <c r="B696" s="35"/>
      <c r="C696" s="35"/>
      <c r="D696" s="35"/>
      <c r="E696" s="35"/>
      <c r="F696" s="43"/>
      <c r="K696" s="3" t="s">
        <v>2323</v>
      </c>
    </row>
    <row r="697" spans="1:11" ht="18.399999999999999" customHeight="1" x14ac:dyDescent="0.15">
      <c r="A697" s="39" t="s">
        <v>344</v>
      </c>
      <c r="B697" s="35"/>
      <c r="C697" s="35"/>
      <c r="D697" s="35"/>
      <c r="E697" s="35"/>
      <c r="F697" s="43"/>
      <c r="K697" s="3" t="s">
        <v>344</v>
      </c>
    </row>
    <row r="698" spans="1:11" ht="18.399999999999999" customHeight="1" x14ac:dyDescent="0.15">
      <c r="A698" s="39" t="s">
        <v>2323</v>
      </c>
      <c r="B698" s="35"/>
      <c r="C698" s="35"/>
      <c r="D698" s="35"/>
      <c r="E698" s="35"/>
      <c r="F698" s="43"/>
      <c r="K698" s="3" t="s">
        <v>2323</v>
      </c>
    </row>
    <row r="699" spans="1:11" ht="18.399999999999999" customHeight="1" x14ac:dyDescent="0.15">
      <c r="A699" s="39" t="s">
        <v>104</v>
      </c>
      <c r="B699" s="35"/>
      <c r="C699" s="35"/>
      <c r="D699" s="35"/>
      <c r="E699" s="35"/>
      <c r="F699" s="43" t="s">
        <v>506</v>
      </c>
      <c r="K699" s="3" t="s">
        <v>89</v>
      </c>
    </row>
    <row r="700" spans="1:11" ht="18.399999999999999" customHeight="1" x14ac:dyDescent="0.15">
      <c r="A700" s="39" t="s">
        <v>2323</v>
      </c>
      <c r="B700" s="35"/>
      <c r="C700" s="35"/>
      <c r="D700" s="35"/>
      <c r="E700" s="35"/>
      <c r="F700" s="43"/>
      <c r="K700" s="3" t="s">
        <v>2323</v>
      </c>
    </row>
    <row r="701" spans="1:11" ht="18.399999999999999" customHeight="1" x14ac:dyDescent="0.15">
      <c r="A701" s="39" t="s">
        <v>2255</v>
      </c>
      <c r="B701" s="35"/>
      <c r="C701" s="35"/>
      <c r="D701" s="35"/>
      <c r="E701" s="35"/>
      <c r="F701" s="43" t="s">
        <v>962</v>
      </c>
      <c r="K701" s="3" t="s">
        <v>391</v>
      </c>
    </row>
    <row r="702" spans="1:11" ht="18.399999999999999" customHeight="1" x14ac:dyDescent="0.15">
      <c r="A702" s="39" t="s">
        <v>2323</v>
      </c>
      <c r="B702" s="35"/>
      <c r="C702" s="35"/>
      <c r="D702" s="35"/>
      <c r="E702" s="35"/>
      <c r="F702" s="43"/>
      <c r="K702" s="3" t="s">
        <v>2323</v>
      </c>
    </row>
    <row r="703" spans="1:11" ht="18.399999999999999" customHeight="1" x14ac:dyDescent="0.15">
      <c r="A703" s="39" t="s">
        <v>325</v>
      </c>
      <c r="B703" s="35"/>
      <c r="C703" s="35"/>
      <c r="D703" s="35"/>
      <c r="E703" s="35"/>
      <c r="F703" s="43" t="s">
        <v>840</v>
      </c>
      <c r="K703" s="3" t="s">
        <v>2220</v>
      </c>
    </row>
    <row r="704" spans="1:11" ht="18.399999999999999" customHeight="1" x14ac:dyDescent="0.15">
      <c r="A704" s="39" t="s">
        <v>2323</v>
      </c>
      <c r="B704" s="35"/>
      <c r="C704" s="35"/>
      <c r="D704" s="35"/>
      <c r="E704" s="35"/>
      <c r="F704" s="43"/>
      <c r="K704" s="3" t="s">
        <v>2323</v>
      </c>
    </row>
    <row r="705" spans="1:11" ht="18.399999999999999" customHeight="1" x14ac:dyDescent="0.15">
      <c r="A705" s="39" t="s">
        <v>1913</v>
      </c>
      <c r="B705" s="36"/>
      <c r="C705" s="36"/>
      <c r="D705" s="36"/>
      <c r="E705" s="36"/>
      <c r="F705" s="44"/>
      <c r="K705" s="3" t="s">
        <v>1469</v>
      </c>
    </row>
    <row r="706" spans="1:11" ht="18.399999999999999" customHeight="1" x14ac:dyDescent="0.15">
      <c r="A706" s="39" t="s">
        <v>2323</v>
      </c>
      <c r="B706" s="35"/>
      <c r="C706" s="35"/>
      <c r="D706" s="35"/>
      <c r="E706" s="35"/>
      <c r="F706" s="43"/>
      <c r="K706" s="3" t="s">
        <v>2323</v>
      </c>
    </row>
    <row r="707" spans="1:11" ht="18.399999999999999" customHeight="1" x14ac:dyDescent="0.15">
      <c r="A707" s="39" t="s">
        <v>2137</v>
      </c>
      <c r="B707" s="35"/>
      <c r="C707" s="35"/>
      <c r="D707" s="35"/>
      <c r="E707" s="35"/>
      <c r="F707" s="43"/>
      <c r="K707" s="3" t="s">
        <v>2137</v>
      </c>
    </row>
    <row r="708" spans="1:11" ht="18.399999999999999" customHeight="1" x14ac:dyDescent="0.15">
      <c r="A708" s="39" t="s">
        <v>2323</v>
      </c>
      <c r="B708" s="35"/>
      <c r="C708" s="35"/>
      <c r="D708" s="35"/>
      <c r="E708" s="35"/>
      <c r="F708" s="43"/>
      <c r="K708" s="3" t="s">
        <v>2323</v>
      </c>
    </row>
    <row r="709" spans="1:11" ht="18.399999999999999" customHeight="1" x14ac:dyDescent="0.15">
      <c r="A709" s="39" t="s">
        <v>1906</v>
      </c>
      <c r="B709" s="35"/>
      <c r="C709" s="35"/>
      <c r="D709" s="35"/>
      <c r="E709" s="35"/>
      <c r="F709" s="43"/>
      <c r="K709" s="3" t="s">
        <v>1576</v>
      </c>
    </row>
    <row r="710" spans="1:11" ht="18.399999999999999" customHeight="1" x14ac:dyDescent="0.15">
      <c r="A710" s="39" t="s">
        <v>2323</v>
      </c>
      <c r="B710" s="35"/>
      <c r="C710" s="35"/>
      <c r="D710" s="35"/>
      <c r="E710" s="35"/>
      <c r="F710" s="43"/>
      <c r="K710" s="3" t="s">
        <v>2323</v>
      </c>
    </row>
    <row r="711" spans="1:11" ht="18.399999999999999" customHeight="1" x14ac:dyDescent="0.15">
      <c r="A711" s="39" t="s">
        <v>1913</v>
      </c>
      <c r="B711" s="36"/>
      <c r="C711" s="36"/>
      <c r="D711" s="36"/>
      <c r="E711" s="36"/>
      <c r="F711" s="44"/>
      <c r="K711" s="3" t="s">
        <v>1469</v>
      </c>
    </row>
    <row r="712" spans="1:11" ht="18.399999999999999" customHeight="1" x14ac:dyDescent="0.15">
      <c r="A712" s="39" t="s">
        <v>2323</v>
      </c>
      <c r="B712" s="35"/>
      <c r="C712" s="35"/>
      <c r="D712" s="35"/>
      <c r="E712" s="35"/>
      <c r="F712" s="43"/>
      <c r="K712" s="3" t="s">
        <v>2323</v>
      </c>
    </row>
    <row r="713" spans="1:11" ht="18.399999999999999" customHeight="1" x14ac:dyDescent="0.15">
      <c r="A713" s="39" t="s">
        <v>2323</v>
      </c>
      <c r="B713" s="38"/>
      <c r="C713" s="38"/>
      <c r="D713" s="38"/>
      <c r="E713" s="38"/>
      <c r="F713" s="46"/>
      <c r="K713" s="3" t="s">
        <v>1918</v>
      </c>
    </row>
    <row r="714" spans="1:11" ht="18.399999999999999" customHeight="1" x14ac:dyDescent="0.15">
      <c r="A714" s="39"/>
      <c r="B714" s="3"/>
      <c r="C714" s="3"/>
      <c r="D714" s="3"/>
      <c r="E714" s="3"/>
      <c r="F714" s="42"/>
    </row>
    <row r="715" spans="1:11" ht="18.399999999999999" customHeight="1" x14ac:dyDescent="0.15">
      <c r="A715" s="41" t="s">
        <v>1298</v>
      </c>
      <c r="B715" s="37"/>
      <c r="C715" s="37"/>
      <c r="D715" s="37"/>
      <c r="E715" s="37"/>
      <c r="F715" s="45"/>
    </row>
    <row r="716" spans="1:11" ht="18.399999999999999" customHeight="1" x14ac:dyDescent="0.15">
      <c r="A716" s="39"/>
      <c r="B716" s="3"/>
      <c r="C716" s="3"/>
      <c r="D716" s="3"/>
      <c r="E716" s="3"/>
      <c r="F716" s="42"/>
    </row>
    <row r="717" spans="1:11" ht="18.399999999999999" customHeight="1" x14ac:dyDescent="0.15">
      <c r="A717" s="39" t="s">
        <v>876</v>
      </c>
      <c r="B717" s="34"/>
      <c r="C717" s="34"/>
      <c r="D717" s="34"/>
      <c r="E717" s="34"/>
      <c r="F717" s="42" t="s">
        <v>2323</v>
      </c>
      <c r="G717" t="s">
        <v>2323</v>
      </c>
      <c r="H717" t="s">
        <v>565</v>
      </c>
      <c r="K717">
        <v>1</v>
      </c>
    </row>
    <row r="718" spans="1:11" ht="18.399999999999999" customHeight="1" x14ac:dyDescent="0.15">
      <c r="A718" s="40"/>
      <c r="B718" s="3"/>
      <c r="C718" s="3"/>
      <c r="D718" s="3"/>
      <c r="E718" s="3"/>
      <c r="F718" s="42"/>
    </row>
    <row r="719" spans="1:11" ht="18.399999999999999" customHeight="1" x14ac:dyDescent="0.15">
      <c r="A719" s="39" t="s">
        <v>2323</v>
      </c>
      <c r="B719" s="3"/>
      <c r="C719" s="3"/>
      <c r="D719" s="3"/>
      <c r="E719" s="3"/>
      <c r="F719" s="42"/>
      <c r="G719" t="s">
        <v>2323</v>
      </c>
      <c r="I719" t="s">
        <v>282</v>
      </c>
      <c r="J719" t="s">
        <v>2323</v>
      </c>
      <c r="K719" t="s">
        <v>1934</v>
      </c>
    </row>
    <row r="720" spans="1:11" ht="18.399999999999999" customHeight="1" x14ac:dyDescent="0.15">
      <c r="A720" s="39" t="s">
        <v>95</v>
      </c>
      <c r="B720" s="35"/>
      <c r="C720" s="35"/>
      <c r="D720" s="35"/>
      <c r="E720" s="35"/>
      <c r="F720" s="43"/>
      <c r="K720" s="3" t="s">
        <v>95</v>
      </c>
    </row>
    <row r="721" spans="1:11" ht="18.399999999999999" customHeight="1" x14ac:dyDescent="0.15">
      <c r="A721" s="39" t="s">
        <v>2323</v>
      </c>
      <c r="B721" s="35"/>
      <c r="C721" s="35"/>
      <c r="D721" s="35"/>
      <c r="E721" s="35"/>
      <c r="F721" s="43"/>
      <c r="K721" s="3" t="s">
        <v>2323</v>
      </c>
    </row>
    <row r="722" spans="1:11" ht="18.399999999999999" customHeight="1" x14ac:dyDescent="0.15">
      <c r="A722" s="39" t="s">
        <v>2026</v>
      </c>
      <c r="B722" s="35"/>
      <c r="C722" s="35"/>
      <c r="D722" s="35"/>
      <c r="E722" s="35"/>
      <c r="F722" s="43"/>
      <c r="K722" s="3" t="s">
        <v>2026</v>
      </c>
    </row>
    <row r="723" spans="1:11" ht="18.399999999999999" customHeight="1" x14ac:dyDescent="0.15">
      <c r="A723" s="39" t="s">
        <v>2323</v>
      </c>
      <c r="B723" s="35"/>
      <c r="C723" s="35"/>
      <c r="D723" s="35"/>
      <c r="E723" s="35"/>
      <c r="F723" s="43"/>
      <c r="K723" s="3" t="s">
        <v>2323</v>
      </c>
    </row>
    <row r="724" spans="1:11" ht="18.399999999999999" customHeight="1" x14ac:dyDescent="0.15">
      <c r="A724" s="39" t="s">
        <v>781</v>
      </c>
      <c r="B724" s="35"/>
      <c r="C724" s="35"/>
      <c r="D724" s="35"/>
      <c r="E724" s="35"/>
      <c r="F724" s="43"/>
      <c r="K724" s="3" t="s">
        <v>781</v>
      </c>
    </row>
    <row r="725" spans="1:11" ht="18.399999999999999" customHeight="1" x14ac:dyDescent="0.15">
      <c r="A725" s="39" t="s">
        <v>2323</v>
      </c>
      <c r="B725" s="35"/>
      <c r="C725" s="35"/>
      <c r="D725" s="35"/>
      <c r="E725" s="35"/>
      <c r="F725" s="43"/>
      <c r="K725" s="3" t="s">
        <v>2323</v>
      </c>
    </row>
    <row r="726" spans="1:11" ht="18.399999999999999" customHeight="1" x14ac:dyDescent="0.15">
      <c r="A726" s="39" t="s">
        <v>1095</v>
      </c>
      <c r="B726" s="35"/>
      <c r="C726" s="35"/>
      <c r="D726" s="35"/>
      <c r="E726" s="35"/>
      <c r="F726" s="43"/>
      <c r="K726" s="3" t="s">
        <v>1095</v>
      </c>
    </row>
    <row r="727" spans="1:11" ht="18.399999999999999" customHeight="1" x14ac:dyDescent="0.15">
      <c r="A727" s="39" t="s">
        <v>2323</v>
      </c>
      <c r="B727" s="35"/>
      <c r="C727" s="35"/>
      <c r="D727" s="35"/>
      <c r="E727" s="35"/>
      <c r="F727" s="43"/>
      <c r="K727" s="3" t="s">
        <v>1584</v>
      </c>
    </row>
    <row r="728" spans="1:11" ht="18.399999999999999" customHeight="1" x14ac:dyDescent="0.15">
      <c r="A728" s="39" t="s">
        <v>1463</v>
      </c>
      <c r="B728" s="35"/>
      <c r="C728" s="35"/>
      <c r="D728" s="35"/>
      <c r="E728" s="35"/>
      <c r="F728" s="43" t="s">
        <v>2025</v>
      </c>
      <c r="K728" s="3" t="s">
        <v>751</v>
      </c>
    </row>
    <row r="729" spans="1:11" ht="18.399999999999999" customHeight="1" x14ac:dyDescent="0.15">
      <c r="A729" s="39" t="s">
        <v>2323</v>
      </c>
      <c r="B729" s="35"/>
      <c r="C729" s="35"/>
      <c r="D729" s="35"/>
      <c r="E729" s="35"/>
      <c r="F729" s="43"/>
      <c r="K729" s="3" t="s">
        <v>2323</v>
      </c>
    </row>
    <row r="730" spans="1:11" ht="18.399999999999999" customHeight="1" x14ac:dyDescent="0.15">
      <c r="A730" s="39" t="s">
        <v>505</v>
      </c>
      <c r="B730" s="35"/>
      <c r="C730" s="35"/>
      <c r="D730" s="35"/>
      <c r="E730" s="35"/>
      <c r="F730" s="43"/>
      <c r="K730" s="3" t="s">
        <v>505</v>
      </c>
    </row>
    <row r="731" spans="1:11" ht="18.399999999999999" customHeight="1" x14ac:dyDescent="0.15">
      <c r="A731" s="39" t="s">
        <v>2323</v>
      </c>
      <c r="B731" s="35"/>
      <c r="C731" s="35"/>
      <c r="D731" s="35"/>
      <c r="E731" s="35"/>
      <c r="F731" s="43"/>
      <c r="K731" s="3" t="s">
        <v>1725</v>
      </c>
    </row>
    <row r="732" spans="1:11" ht="18.399999999999999" customHeight="1" x14ac:dyDescent="0.15">
      <c r="A732" s="39" t="s">
        <v>844</v>
      </c>
      <c r="B732" s="35"/>
      <c r="C732" s="35"/>
      <c r="D732" s="35"/>
      <c r="E732" s="35"/>
      <c r="F732" s="43" t="s">
        <v>840</v>
      </c>
      <c r="K732" s="3" t="s">
        <v>1705</v>
      </c>
    </row>
    <row r="733" spans="1:11" ht="18.399999999999999" customHeight="1" x14ac:dyDescent="0.15">
      <c r="A733" s="39" t="s">
        <v>2323</v>
      </c>
      <c r="B733" s="35"/>
      <c r="C733" s="35"/>
      <c r="D733" s="35"/>
      <c r="E733" s="35"/>
      <c r="F733" s="43"/>
      <c r="K733" s="3" t="s">
        <v>2323</v>
      </c>
    </row>
    <row r="734" spans="1:11" ht="18.399999999999999" customHeight="1" x14ac:dyDescent="0.15">
      <c r="A734" s="39" t="s">
        <v>2105</v>
      </c>
      <c r="B734" s="35"/>
      <c r="C734" s="35"/>
      <c r="D734" s="35"/>
      <c r="E734" s="35"/>
      <c r="F734" s="43"/>
      <c r="K734" s="3" t="s">
        <v>2105</v>
      </c>
    </row>
    <row r="735" spans="1:11" ht="18.399999999999999" customHeight="1" x14ac:dyDescent="0.15">
      <c r="A735" s="39" t="s">
        <v>2323</v>
      </c>
      <c r="B735" s="35"/>
      <c r="C735" s="35"/>
      <c r="D735" s="35"/>
      <c r="E735" s="35"/>
      <c r="F735" s="43"/>
      <c r="K735" s="3" t="s">
        <v>2323</v>
      </c>
    </row>
    <row r="736" spans="1:11" ht="18.399999999999999" customHeight="1" x14ac:dyDescent="0.15">
      <c r="A736" s="39" t="s">
        <v>28</v>
      </c>
      <c r="B736" s="35"/>
      <c r="C736" s="35"/>
      <c r="D736" s="35"/>
      <c r="E736" s="35"/>
      <c r="F736" s="43"/>
      <c r="K736" s="3" t="s">
        <v>349</v>
      </c>
    </row>
    <row r="737" spans="1:11" ht="18.399999999999999" customHeight="1" x14ac:dyDescent="0.15">
      <c r="A737" s="39" t="s">
        <v>2323</v>
      </c>
      <c r="B737" s="35"/>
      <c r="C737" s="35"/>
      <c r="D737" s="35"/>
      <c r="E737" s="35"/>
      <c r="F737" s="43"/>
      <c r="K737" s="3" t="s">
        <v>2323</v>
      </c>
    </row>
    <row r="738" spans="1:11" ht="18.399999999999999" customHeight="1" x14ac:dyDescent="0.15">
      <c r="A738" s="39" t="s">
        <v>307</v>
      </c>
      <c r="B738" s="36"/>
      <c r="C738" s="36"/>
      <c r="D738" s="36"/>
      <c r="E738" s="36"/>
      <c r="F738" s="44"/>
      <c r="K738" s="3" t="s">
        <v>1423</v>
      </c>
    </row>
    <row r="739" spans="1:11" ht="18.399999999999999" customHeight="1" x14ac:dyDescent="0.15">
      <c r="A739" s="39" t="s">
        <v>2323</v>
      </c>
      <c r="B739" s="35"/>
      <c r="C739" s="35"/>
      <c r="D739" s="35"/>
      <c r="E739" s="35"/>
      <c r="F739" s="43"/>
      <c r="K739" s="3" t="s">
        <v>2323</v>
      </c>
    </row>
    <row r="740" spans="1:11" ht="18.399999999999999" customHeight="1" x14ac:dyDescent="0.15">
      <c r="A740" s="39" t="s">
        <v>928</v>
      </c>
      <c r="B740" s="35"/>
      <c r="C740" s="35"/>
      <c r="D740" s="35"/>
      <c r="E740" s="35"/>
      <c r="F740" s="43"/>
      <c r="K740" s="3" t="s">
        <v>928</v>
      </c>
    </row>
    <row r="741" spans="1:11" ht="18.399999999999999" customHeight="1" x14ac:dyDescent="0.15">
      <c r="A741" s="39" t="s">
        <v>2323</v>
      </c>
      <c r="B741" s="35"/>
      <c r="C741" s="35"/>
      <c r="D741" s="35"/>
      <c r="E741" s="35"/>
      <c r="F741" s="43"/>
      <c r="K741" s="3" t="s">
        <v>2323</v>
      </c>
    </row>
    <row r="742" spans="1:11" ht="18.399999999999999" customHeight="1" x14ac:dyDescent="0.15">
      <c r="A742" s="39" t="s">
        <v>1475</v>
      </c>
      <c r="B742" s="35"/>
      <c r="C742" s="35"/>
      <c r="D742" s="35"/>
      <c r="E742" s="35"/>
      <c r="F742" s="43"/>
      <c r="K742" s="3" t="s">
        <v>1475</v>
      </c>
    </row>
    <row r="743" spans="1:11" ht="18.399999999999999" customHeight="1" x14ac:dyDescent="0.15">
      <c r="A743" s="39" t="s">
        <v>2323</v>
      </c>
      <c r="B743" s="35"/>
      <c r="C743" s="35"/>
      <c r="D743" s="35"/>
      <c r="E743" s="35"/>
      <c r="F743" s="43"/>
      <c r="K743" s="3" t="s">
        <v>1028</v>
      </c>
    </row>
    <row r="744" spans="1:11" ht="18.399999999999999" customHeight="1" x14ac:dyDescent="0.15">
      <c r="A744" s="39" t="s">
        <v>113</v>
      </c>
      <c r="B744" s="35"/>
      <c r="C744" s="35"/>
      <c r="D744" s="35"/>
      <c r="E744" s="35"/>
      <c r="F744" s="43" t="s">
        <v>531</v>
      </c>
      <c r="K744" s="3" t="s">
        <v>1834</v>
      </c>
    </row>
    <row r="745" spans="1:11" ht="18.399999999999999" customHeight="1" x14ac:dyDescent="0.15">
      <c r="A745" s="39" t="s">
        <v>2323</v>
      </c>
      <c r="B745" s="35"/>
      <c r="C745" s="35"/>
      <c r="D745" s="35"/>
      <c r="E745" s="35"/>
      <c r="F745" s="43"/>
      <c r="K745" s="3" t="s">
        <v>2323</v>
      </c>
    </row>
    <row r="746" spans="1:11" ht="18.399999999999999" customHeight="1" x14ac:dyDescent="0.15">
      <c r="A746" s="39" t="s">
        <v>1813</v>
      </c>
      <c r="B746" s="35"/>
      <c r="C746" s="35"/>
      <c r="D746" s="35"/>
      <c r="E746" s="35"/>
      <c r="F746" s="43"/>
      <c r="K746" s="3" t="s">
        <v>1813</v>
      </c>
    </row>
    <row r="747" spans="1:11" ht="18.399999999999999" customHeight="1" x14ac:dyDescent="0.15">
      <c r="A747" s="39" t="s">
        <v>2323</v>
      </c>
      <c r="B747" s="35"/>
      <c r="C747" s="35"/>
      <c r="D747" s="35"/>
      <c r="E747" s="35"/>
      <c r="F747" s="43"/>
      <c r="K747" s="3" t="s">
        <v>1347</v>
      </c>
    </row>
    <row r="748" spans="1:11" ht="18.399999999999999" customHeight="1" x14ac:dyDescent="0.15">
      <c r="A748" s="39" t="s">
        <v>1235</v>
      </c>
      <c r="B748" s="35"/>
      <c r="C748" s="35"/>
      <c r="D748" s="35"/>
      <c r="E748" s="35"/>
      <c r="F748" s="43" t="s">
        <v>2025</v>
      </c>
      <c r="K748" s="3" t="s">
        <v>35</v>
      </c>
    </row>
    <row r="749" spans="1:11" ht="18.399999999999999" customHeight="1" x14ac:dyDescent="0.15">
      <c r="A749" s="39" t="s">
        <v>2323</v>
      </c>
      <c r="B749" s="35"/>
      <c r="C749" s="35"/>
      <c r="D749" s="35"/>
      <c r="E749" s="35"/>
      <c r="F749" s="43"/>
      <c r="K749" s="3" t="s">
        <v>2323</v>
      </c>
    </row>
    <row r="750" spans="1:11" ht="18.399999999999999" customHeight="1" x14ac:dyDescent="0.15">
      <c r="A750" s="39" t="s">
        <v>505</v>
      </c>
      <c r="B750" s="35"/>
      <c r="C750" s="35"/>
      <c r="D750" s="35"/>
      <c r="E750" s="35"/>
      <c r="F750" s="43"/>
      <c r="K750" s="3" t="s">
        <v>505</v>
      </c>
    </row>
    <row r="751" spans="1:11" ht="18.399999999999999" customHeight="1" x14ac:dyDescent="0.15">
      <c r="A751" s="39" t="s">
        <v>2323</v>
      </c>
      <c r="B751" s="35"/>
      <c r="C751" s="35"/>
      <c r="D751" s="35"/>
      <c r="E751" s="35"/>
      <c r="F751" s="43"/>
      <c r="K751" s="3" t="s">
        <v>417</v>
      </c>
    </row>
    <row r="752" spans="1:11" ht="18.399999999999999" customHeight="1" x14ac:dyDescent="0.15">
      <c r="A752" s="39" t="s">
        <v>1893</v>
      </c>
      <c r="B752" s="35"/>
      <c r="C752" s="35"/>
      <c r="D752" s="35"/>
      <c r="E752" s="35"/>
      <c r="F752" s="43" t="s">
        <v>840</v>
      </c>
      <c r="K752" s="3" t="s">
        <v>1156</v>
      </c>
    </row>
    <row r="753" spans="1:11" ht="18.399999999999999" customHeight="1" x14ac:dyDescent="0.15">
      <c r="A753" s="39" t="s">
        <v>2323</v>
      </c>
      <c r="B753" s="35"/>
      <c r="C753" s="35"/>
      <c r="D753" s="35"/>
      <c r="E753" s="35"/>
      <c r="F753" s="43"/>
      <c r="K753" s="3" t="s">
        <v>2323</v>
      </c>
    </row>
    <row r="754" spans="1:11" ht="18.399999999999999" customHeight="1" x14ac:dyDescent="0.15">
      <c r="A754" s="39" t="s">
        <v>377</v>
      </c>
      <c r="B754" s="35"/>
      <c r="C754" s="35"/>
      <c r="D754" s="35"/>
      <c r="E754" s="35"/>
      <c r="F754" s="43"/>
      <c r="K754" s="3" t="s">
        <v>377</v>
      </c>
    </row>
    <row r="755" spans="1:11" ht="18.399999999999999" customHeight="1" x14ac:dyDescent="0.15">
      <c r="A755" s="39" t="s">
        <v>2323</v>
      </c>
      <c r="B755" s="35"/>
      <c r="C755" s="35"/>
      <c r="D755" s="35"/>
      <c r="E755" s="35"/>
      <c r="F755" s="43"/>
      <c r="K755" s="3" t="s">
        <v>2323</v>
      </c>
    </row>
    <row r="756" spans="1:11" ht="18.399999999999999" customHeight="1" x14ac:dyDescent="0.15">
      <c r="A756" s="39" t="s">
        <v>1841</v>
      </c>
      <c r="B756" s="35"/>
      <c r="C756" s="35"/>
      <c r="D756" s="35"/>
      <c r="E756" s="35"/>
      <c r="F756" s="43"/>
      <c r="K756" s="3" t="s">
        <v>2296</v>
      </c>
    </row>
    <row r="757" spans="1:11" ht="18.399999999999999" customHeight="1" x14ac:dyDescent="0.15">
      <c r="A757" s="39" t="s">
        <v>2323</v>
      </c>
      <c r="B757" s="35"/>
      <c r="C757" s="35"/>
      <c r="D757" s="35"/>
      <c r="E757" s="35"/>
      <c r="F757" s="43"/>
      <c r="K757" s="3" t="s">
        <v>2323</v>
      </c>
    </row>
    <row r="758" spans="1:11" ht="18.399999999999999" customHeight="1" x14ac:dyDescent="0.15">
      <c r="A758" s="39" t="s">
        <v>307</v>
      </c>
      <c r="B758" s="36"/>
      <c r="C758" s="36"/>
      <c r="D758" s="36"/>
      <c r="E758" s="36"/>
      <c r="F758" s="44"/>
      <c r="K758" s="3" t="s">
        <v>1423</v>
      </c>
    </row>
    <row r="759" spans="1:11" ht="18.399999999999999" customHeight="1" x14ac:dyDescent="0.15">
      <c r="A759" s="39" t="s">
        <v>2323</v>
      </c>
      <c r="B759" s="35"/>
      <c r="C759" s="35"/>
      <c r="D759" s="35"/>
      <c r="E759" s="35"/>
      <c r="F759" s="43"/>
      <c r="K759" s="3" t="s">
        <v>2323</v>
      </c>
    </row>
    <row r="760" spans="1:11" ht="18.399999999999999" customHeight="1" x14ac:dyDescent="0.15">
      <c r="A760" s="39" t="s">
        <v>2213</v>
      </c>
      <c r="B760" s="38"/>
      <c r="C760" s="38"/>
      <c r="D760" s="38"/>
      <c r="E760" s="38"/>
      <c r="F760" s="46"/>
      <c r="K760" s="3" t="s">
        <v>647</v>
      </c>
    </row>
    <row r="761" spans="1:11" ht="18.399999999999999" customHeight="1" x14ac:dyDescent="0.15">
      <c r="A761" s="39"/>
      <c r="B761" s="3"/>
      <c r="C761" s="3"/>
      <c r="D761" s="3"/>
      <c r="E761" s="3"/>
      <c r="F761" s="42"/>
    </row>
    <row r="762" spans="1:11" ht="18.399999999999999" customHeight="1" x14ac:dyDescent="0.15">
      <c r="A762" s="41" t="s">
        <v>1298</v>
      </c>
      <c r="B762" s="37"/>
      <c r="C762" s="37"/>
      <c r="D762" s="37"/>
      <c r="E762" s="37"/>
      <c r="F762" s="45"/>
    </row>
    <row r="763" spans="1:11" ht="18.399999999999999" customHeight="1" x14ac:dyDescent="0.15">
      <c r="A763" s="39"/>
      <c r="B763" s="3"/>
      <c r="C763" s="3"/>
      <c r="D763" s="3"/>
      <c r="E763" s="3"/>
      <c r="F763" s="42"/>
    </row>
    <row r="764" spans="1:11" ht="18.399999999999999" customHeight="1" x14ac:dyDescent="0.15">
      <c r="A764" s="39" t="s">
        <v>2265</v>
      </c>
      <c r="B764" s="34"/>
      <c r="C764" s="34"/>
      <c r="D764" s="34"/>
      <c r="E764" s="34"/>
      <c r="F764" s="42" t="s">
        <v>2323</v>
      </c>
      <c r="G764" t="s">
        <v>2323</v>
      </c>
      <c r="H764" t="s">
        <v>1065</v>
      </c>
      <c r="K764">
        <v>1</v>
      </c>
    </row>
    <row r="765" spans="1:11" ht="18.399999999999999" customHeight="1" x14ac:dyDescent="0.15">
      <c r="A765" s="40"/>
      <c r="B765" s="3"/>
      <c r="C765" s="3"/>
      <c r="D765" s="3"/>
      <c r="E765" s="3"/>
      <c r="F765" s="42"/>
    </row>
    <row r="766" spans="1:11" ht="18.399999999999999" customHeight="1" x14ac:dyDescent="0.15">
      <c r="A766" s="39" t="s">
        <v>2323</v>
      </c>
      <c r="B766" s="3"/>
      <c r="C766" s="3"/>
      <c r="D766" s="3"/>
      <c r="E766" s="3"/>
      <c r="F766" s="42"/>
      <c r="G766" t="s">
        <v>2323</v>
      </c>
      <c r="H766" t="s">
        <v>629</v>
      </c>
      <c r="I766" t="s">
        <v>282</v>
      </c>
      <c r="J766" t="s">
        <v>1467</v>
      </c>
      <c r="K766" t="s">
        <v>1934</v>
      </c>
    </row>
    <row r="767" spans="1:11" ht="18.399999999999999" customHeight="1" x14ac:dyDescent="0.15">
      <c r="A767" s="39" t="s">
        <v>40</v>
      </c>
      <c r="B767" s="35"/>
      <c r="C767" s="35"/>
      <c r="D767" s="35"/>
      <c r="E767" s="35"/>
      <c r="F767" s="43"/>
      <c r="K767" s="3" t="s">
        <v>40</v>
      </c>
    </row>
    <row r="768" spans="1:11" ht="18.399999999999999" customHeight="1" x14ac:dyDescent="0.15">
      <c r="A768" s="39" t="s">
        <v>449</v>
      </c>
      <c r="B768" s="35"/>
      <c r="C768" s="35"/>
      <c r="D768" s="35"/>
      <c r="E768" s="35"/>
      <c r="F768" s="43"/>
      <c r="K768" s="3" t="s">
        <v>1081</v>
      </c>
    </row>
    <row r="769" spans="1:11" ht="18.399999999999999" customHeight="1" x14ac:dyDescent="0.15">
      <c r="A769" s="39" t="s">
        <v>2323</v>
      </c>
      <c r="B769" s="35"/>
      <c r="C769" s="35"/>
      <c r="D769" s="35"/>
      <c r="E769" s="35"/>
      <c r="F769" s="43"/>
      <c r="K769" s="3" t="s">
        <v>2323</v>
      </c>
    </row>
    <row r="770" spans="1:11" ht="18.399999999999999" customHeight="1" x14ac:dyDescent="0.15">
      <c r="A770" s="39" t="s">
        <v>893</v>
      </c>
      <c r="B770" s="35"/>
      <c r="C770" s="35"/>
      <c r="D770" s="35"/>
      <c r="E770" s="35"/>
      <c r="F770" s="43"/>
      <c r="K770" s="3" t="s">
        <v>824</v>
      </c>
    </row>
    <row r="771" spans="1:11" ht="18.399999999999999" customHeight="1" x14ac:dyDescent="0.15">
      <c r="A771" s="39" t="s">
        <v>2323</v>
      </c>
      <c r="B771" s="35"/>
      <c r="C771" s="35"/>
      <c r="D771" s="35"/>
      <c r="E771" s="35"/>
      <c r="F771" s="43"/>
      <c r="K771" s="3" t="s">
        <v>2323</v>
      </c>
    </row>
    <row r="772" spans="1:11" ht="18.399999999999999" customHeight="1" x14ac:dyDescent="0.15">
      <c r="A772" s="39" t="s">
        <v>1411</v>
      </c>
      <c r="B772" s="35"/>
      <c r="C772" s="35"/>
      <c r="D772" s="35"/>
      <c r="E772" s="35"/>
      <c r="F772" s="43"/>
      <c r="K772" s="3" t="s">
        <v>915</v>
      </c>
    </row>
    <row r="773" spans="1:11" ht="18.399999999999999" customHeight="1" x14ac:dyDescent="0.15">
      <c r="A773" s="39" t="s">
        <v>2037</v>
      </c>
      <c r="B773" s="35"/>
      <c r="C773" s="35"/>
      <c r="D773" s="35"/>
      <c r="E773" s="35"/>
      <c r="F773" s="43"/>
      <c r="K773" s="3" t="s">
        <v>2244</v>
      </c>
    </row>
    <row r="774" spans="1:11" ht="18.399999999999999" customHeight="1" x14ac:dyDescent="0.15">
      <c r="A774" s="39" t="s">
        <v>819</v>
      </c>
      <c r="B774" s="35"/>
      <c r="C774" s="35"/>
      <c r="D774" s="35"/>
      <c r="E774" s="35"/>
      <c r="F774" s="43"/>
      <c r="K774" s="3" t="s">
        <v>1527</v>
      </c>
    </row>
    <row r="775" spans="1:11" ht="18.399999999999999" customHeight="1" x14ac:dyDescent="0.15">
      <c r="A775" s="39" t="s">
        <v>2323</v>
      </c>
      <c r="B775" s="35"/>
      <c r="C775" s="35"/>
      <c r="D775" s="35"/>
      <c r="E775" s="35"/>
      <c r="F775" s="43"/>
      <c r="K775" s="3" t="s">
        <v>2323</v>
      </c>
    </row>
    <row r="776" spans="1:11" ht="18.399999999999999" customHeight="1" x14ac:dyDescent="0.15">
      <c r="A776" s="39" t="s">
        <v>1094</v>
      </c>
      <c r="B776" s="35"/>
      <c r="C776" s="35"/>
      <c r="D776" s="35"/>
      <c r="E776" s="35"/>
      <c r="F776" s="43"/>
      <c r="K776" s="3" t="s">
        <v>1094</v>
      </c>
    </row>
    <row r="777" spans="1:11" ht="18.399999999999999" customHeight="1" x14ac:dyDescent="0.15">
      <c r="A777" s="39" t="s">
        <v>2323</v>
      </c>
      <c r="B777" s="35"/>
      <c r="C777" s="35"/>
      <c r="D777" s="35"/>
      <c r="E777" s="35"/>
      <c r="F777" s="43"/>
      <c r="K777" s="3" t="s">
        <v>2323</v>
      </c>
    </row>
    <row r="778" spans="1:11" ht="18.399999999999999" customHeight="1" x14ac:dyDescent="0.15">
      <c r="A778" s="39" t="s">
        <v>1985</v>
      </c>
      <c r="B778" s="35"/>
      <c r="C778" s="35"/>
      <c r="D778" s="35"/>
      <c r="E778" s="35"/>
      <c r="F778" s="43"/>
      <c r="K778" s="3" t="s">
        <v>1099</v>
      </c>
    </row>
    <row r="779" spans="1:11" ht="18.399999999999999" customHeight="1" x14ac:dyDescent="0.15">
      <c r="A779" s="39" t="s">
        <v>2323</v>
      </c>
      <c r="B779" s="35"/>
      <c r="C779" s="35"/>
      <c r="D779" s="35"/>
      <c r="E779" s="35"/>
      <c r="F779" s="43"/>
      <c r="K779" s="3" t="s">
        <v>2323</v>
      </c>
    </row>
    <row r="780" spans="1:11" ht="18.399999999999999" customHeight="1" x14ac:dyDescent="0.15">
      <c r="A780" s="39" t="s">
        <v>909</v>
      </c>
      <c r="B780" s="35"/>
      <c r="C780" s="35"/>
      <c r="D780" s="35"/>
      <c r="E780" s="35"/>
      <c r="F780" s="43"/>
      <c r="K780" s="3" t="s">
        <v>153</v>
      </c>
    </row>
    <row r="781" spans="1:11" ht="18.399999999999999" customHeight="1" x14ac:dyDescent="0.15">
      <c r="A781" s="39" t="s">
        <v>2323</v>
      </c>
      <c r="B781" s="35"/>
      <c r="C781" s="35"/>
      <c r="D781" s="35"/>
      <c r="E781" s="35"/>
      <c r="F781" s="43"/>
      <c r="K781" s="3" t="s">
        <v>2323</v>
      </c>
    </row>
    <row r="782" spans="1:11" ht="18.399999999999999" customHeight="1" x14ac:dyDescent="0.15">
      <c r="A782" s="39" t="s">
        <v>316</v>
      </c>
      <c r="B782" s="35"/>
      <c r="C782" s="35"/>
      <c r="D782" s="35"/>
      <c r="E782" s="35"/>
      <c r="F782" s="43"/>
      <c r="K782" s="3" t="s">
        <v>686</v>
      </c>
    </row>
    <row r="783" spans="1:11" ht="18.399999999999999" customHeight="1" x14ac:dyDescent="0.15">
      <c r="A783" s="39" t="s">
        <v>2323</v>
      </c>
      <c r="B783" s="35"/>
      <c r="C783" s="35"/>
      <c r="D783" s="35"/>
      <c r="E783" s="35"/>
      <c r="F783" s="43"/>
      <c r="K783" s="3" t="s">
        <v>2323</v>
      </c>
    </row>
    <row r="784" spans="1:11" ht="18.399999999999999" customHeight="1" x14ac:dyDescent="0.15">
      <c r="A784" s="39" t="s">
        <v>2102</v>
      </c>
      <c r="B784" s="35"/>
      <c r="C784" s="35"/>
      <c r="D784" s="35"/>
      <c r="E784" s="35"/>
      <c r="F784" s="43"/>
      <c r="K784" s="3" t="s">
        <v>659</v>
      </c>
    </row>
    <row r="785" spans="1:11" ht="18.399999999999999" customHeight="1" x14ac:dyDescent="0.15">
      <c r="A785" s="39" t="s">
        <v>951</v>
      </c>
      <c r="B785" s="35"/>
      <c r="C785" s="35"/>
      <c r="D785" s="35"/>
      <c r="E785" s="35"/>
      <c r="F785" s="43"/>
      <c r="K785" s="3" t="s">
        <v>951</v>
      </c>
    </row>
    <row r="786" spans="1:11" ht="18.399999999999999" customHeight="1" x14ac:dyDescent="0.15">
      <c r="A786" s="39" t="s">
        <v>716</v>
      </c>
      <c r="B786" s="35"/>
      <c r="C786" s="35"/>
      <c r="D786" s="35"/>
      <c r="E786" s="35"/>
      <c r="F786" s="43"/>
      <c r="K786" s="3" t="s">
        <v>716</v>
      </c>
    </row>
    <row r="787" spans="1:11" ht="18.399999999999999" customHeight="1" x14ac:dyDescent="0.15">
      <c r="A787" s="39" t="s">
        <v>2323</v>
      </c>
      <c r="B787" s="35"/>
      <c r="C787" s="35"/>
      <c r="D787" s="35"/>
      <c r="E787" s="35"/>
      <c r="F787" s="43"/>
      <c r="K787" s="3" t="s">
        <v>2323</v>
      </c>
    </row>
    <row r="788" spans="1:11" ht="18.399999999999999" customHeight="1" x14ac:dyDescent="0.15">
      <c r="A788" s="39" t="s">
        <v>2291</v>
      </c>
      <c r="B788" s="35"/>
      <c r="C788" s="35"/>
      <c r="D788" s="35"/>
      <c r="E788" s="35"/>
      <c r="F788" s="43"/>
      <c r="K788" s="3" t="s">
        <v>1439</v>
      </c>
    </row>
    <row r="789" spans="1:11" ht="18.399999999999999" customHeight="1" x14ac:dyDescent="0.15">
      <c r="A789" s="39" t="s">
        <v>2323</v>
      </c>
      <c r="B789" s="35"/>
      <c r="C789" s="35"/>
      <c r="D789" s="35"/>
      <c r="E789" s="35"/>
      <c r="F789" s="43"/>
      <c r="K789" s="3" t="s">
        <v>2323</v>
      </c>
    </row>
    <row r="790" spans="1:11" ht="18.399999999999999" customHeight="1" x14ac:dyDescent="0.15">
      <c r="A790" s="39" t="s">
        <v>1901</v>
      </c>
      <c r="B790" s="35"/>
      <c r="C790" s="35"/>
      <c r="D790" s="35"/>
      <c r="E790" s="35"/>
      <c r="F790" s="43"/>
      <c r="K790" s="3" t="s">
        <v>1560</v>
      </c>
    </row>
    <row r="791" spans="1:11" ht="18.399999999999999" customHeight="1" x14ac:dyDescent="0.15">
      <c r="A791" s="39" t="s">
        <v>1265</v>
      </c>
      <c r="B791" s="35"/>
      <c r="C791" s="35"/>
      <c r="D791" s="35"/>
      <c r="E791" s="35"/>
      <c r="F791" s="43"/>
      <c r="K791" s="3" t="s">
        <v>1450</v>
      </c>
    </row>
    <row r="792" spans="1:11" ht="18.399999999999999" customHeight="1" x14ac:dyDescent="0.15">
      <c r="A792" s="39" t="s">
        <v>2059</v>
      </c>
      <c r="B792" s="35"/>
      <c r="C792" s="35"/>
      <c r="D792" s="35"/>
      <c r="E792" s="35"/>
      <c r="F792" s="43"/>
      <c r="K792" s="3" t="s">
        <v>140</v>
      </c>
    </row>
    <row r="793" spans="1:11" ht="18.399999999999999" customHeight="1" x14ac:dyDescent="0.15">
      <c r="A793" s="39" t="s">
        <v>2323</v>
      </c>
      <c r="B793" s="35"/>
      <c r="C793" s="35"/>
      <c r="D793" s="35"/>
      <c r="E793" s="35"/>
      <c r="F793" s="43"/>
      <c r="K793" s="3" t="s">
        <v>2323</v>
      </c>
    </row>
    <row r="794" spans="1:11" ht="18.399999999999999" customHeight="1" x14ac:dyDescent="0.15">
      <c r="A794" s="39" t="s">
        <v>392</v>
      </c>
      <c r="B794" s="35"/>
      <c r="C794" s="35"/>
      <c r="D794" s="35"/>
      <c r="E794" s="35"/>
      <c r="F794" s="43" t="s">
        <v>1753</v>
      </c>
      <c r="K794" s="3" t="s">
        <v>165</v>
      </c>
    </row>
    <row r="795" spans="1:11" ht="18.399999999999999" customHeight="1" x14ac:dyDescent="0.15">
      <c r="A795" s="39" t="s">
        <v>2323</v>
      </c>
      <c r="B795" s="35"/>
      <c r="C795" s="35"/>
      <c r="D795" s="35"/>
      <c r="E795" s="35"/>
      <c r="F795" s="43"/>
      <c r="K795" s="3" t="s">
        <v>2323</v>
      </c>
    </row>
    <row r="796" spans="1:11" ht="18.399999999999999" customHeight="1" x14ac:dyDescent="0.15">
      <c r="A796" s="39" t="s">
        <v>450</v>
      </c>
      <c r="B796" s="35"/>
      <c r="C796" s="35"/>
      <c r="D796" s="35"/>
      <c r="E796" s="35"/>
      <c r="F796" s="43" t="s">
        <v>1191</v>
      </c>
      <c r="K796" s="3" t="s">
        <v>112</v>
      </c>
    </row>
    <row r="797" spans="1:11" ht="18.399999999999999" customHeight="1" x14ac:dyDescent="0.15">
      <c r="A797" s="39" t="s">
        <v>2323</v>
      </c>
      <c r="B797" s="35"/>
      <c r="C797" s="35"/>
      <c r="D797" s="35"/>
      <c r="E797" s="35"/>
      <c r="F797" s="43"/>
      <c r="K797" s="3" t="s">
        <v>2323</v>
      </c>
    </row>
    <row r="798" spans="1:11" ht="18.399999999999999" customHeight="1" x14ac:dyDescent="0.15">
      <c r="A798" s="39" t="s">
        <v>71</v>
      </c>
      <c r="B798" s="35"/>
      <c r="C798" s="35"/>
      <c r="D798" s="35"/>
      <c r="E798" s="35"/>
      <c r="F798" s="43" t="s">
        <v>1747</v>
      </c>
      <c r="K798" s="3" t="s">
        <v>532</v>
      </c>
    </row>
    <row r="799" spans="1:11" ht="18.399999999999999" customHeight="1" x14ac:dyDescent="0.15">
      <c r="A799" s="39" t="s">
        <v>2323</v>
      </c>
      <c r="B799" s="35"/>
      <c r="C799" s="35"/>
      <c r="D799" s="35"/>
      <c r="E799" s="35"/>
      <c r="F799" s="43"/>
      <c r="K799" s="3" t="s">
        <v>2323</v>
      </c>
    </row>
    <row r="800" spans="1:11" ht="18.399999999999999" customHeight="1" x14ac:dyDescent="0.15">
      <c r="A800" s="39" t="s">
        <v>379</v>
      </c>
      <c r="B800" s="36"/>
      <c r="C800" s="36"/>
      <c r="D800" s="36"/>
      <c r="E800" s="36"/>
      <c r="F800" s="44"/>
      <c r="K800" s="3" t="s">
        <v>1182</v>
      </c>
    </row>
    <row r="801" spans="1:11" ht="18.399999999999999" customHeight="1" x14ac:dyDescent="0.15">
      <c r="A801" s="39" t="s">
        <v>2323</v>
      </c>
      <c r="B801" s="35"/>
      <c r="C801" s="35"/>
      <c r="D801" s="35"/>
      <c r="E801" s="35"/>
      <c r="F801" s="43"/>
      <c r="K801" s="3" t="s">
        <v>2323</v>
      </c>
    </row>
    <row r="802" spans="1:11" ht="18.399999999999999" customHeight="1" x14ac:dyDescent="0.15">
      <c r="A802" s="39" t="s">
        <v>1737</v>
      </c>
      <c r="B802" s="35"/>
      <c r="C802" s="35"/>
      <c r="D802" s="35"/>
      <c r="E802" s="35"/>
      <c r="F802" s="43"/>
      <c r="K802" s="3" t="s">
        <v>2057</v>
      </c>
    </row>
    <row r="803" spans="1:11" ht="18.399999999999999" customHeight="1" x14ac:dyDescent="0.15">
      <c r="A803" s="39" t="s">
        <v>1488</v>
      </c>
      <c r="B803" s="35"/>
      <c r="C803" s="35"/>
      <c r="D803" s="35"/>
      <c r="E803" s="35"/>
      <c r="F803" s="43"/>
      <c r="K803" s="3" t="s">
        <v>1602</v>
      </c>
    </row>
    <row r="804" spans="1:11" ht="18.399999999999999" customHeight="1" x14ac:dyDescent="0.15">
      <c r="A804" s="39" t="s">
        <v>2323</v>
      </c>
      <c r="B804" s="35"/>
      <c r="C804" s="35"/>
      <c r="D804" s="35"/>
      <c r="E804" s="35"/>
      <c r="F804" s="43"/>
      <c r="K804" s="3" t="s">
        <v>2323</v>
      </c>
    </row>
    <row r="805" spans="1:11" ht="18.399999999999999" customHeight="1" x14ac:dyDescent="0.15">
      <c r="A805" s="39" t="s">
        <v>1304</v>
      </c>
      <c r="B805" s="35"/>
      <c r="C805" s="35"/>
      <c r="D805" s="35"/>
      <c r="E805" s="35"/>
      <c r="F805" s="43"/>
      <c r="K805" s="3" t="s">
        <v>2198</v>
      </c>
    </row>
    <row r="806" spans="1:11" ht="18.399999999999999" customHeight="1" x14ac:dyDescent="0.15">
      <c r="A806" s="39" t="s">
        <v>2323</v>
      </c>
      <c r="B806" s="35"/>
      <c r="C806" s="35"/>
      <c r="D806" s="35"/>
      <c r="E806" s="35"/>
      <c r="F806" s="43"/>
      <c r="K806" s="3" t="s">
        <v>2323</v>
      </c>
    </row>
    <row r="807" spans="1:11" ht="18.399999999999999" customHeight="1" x14ac:dyDescent="0.15">
      <c r="A807" s="39" t="s">
        <v>624</v>
      </c>
      <c r="B807" s="35"/>
      <c r="C807" s="35"/>
      <c r="D807" s="35"/>
      <c r="E807" s="35"/>
      <c r="F807" s="43"/>
      <c r="K807" s="3" t="s">
        <v>2150</v>
      </c>
    </row>
    <row r="808" spans="1:11" ht="18.399999999999999" customHeight="1" x14ac:dyDescent="0.15">
      <c r="A808" s="39" t="s">
        <v>2323</v>
      </c>
      <c r="B808" s="35"/>
      <c r="C808" s="35"/>
      <c r="D808" s="35"/>
      <c r="E808" s="35"/>
      <c r="F808" s="43"/>
      <c r="K808" s="3" t="s">
        <v>2323</v>
      </c>
    </row>
    <row r="809" spans="1:11" ht="18.399999999999999" customHeight="1" x14ac:dyDescent="0.15">
      <c r="A809" s="39" t="s">
        <v>2121</v>
      </c>
      <c r="B809" s="35"/>
      <c r="C809" s="35"/>
      <c r="D809" s="35"/>
      <c r="E809" s="35"/>
      <c r="F809" s="43"/>
      <c r="K809" s="3" t="s">
        <v>899</v>
      </c>
    </row>
    <row r="810" spans="1:11" ht="18.399999999999999" customHeight="1" x14ac:dyDescent="0.15">
      <c r="A810" s="39" t="s">
        <v>1836</v>
      </c>
      <c r="B810" s="35"/>
      <c r="C810" s="35"/>
      <c r="D810" s="35"/>
      <c r="E810" s="35"/>
      <c r="F810" s="43"/>
      <c r="K810" s="3" t="s">
        <v>1836</v>
      </c>
    </row>
    <row r="811" spans="1:11" ht="18.399999999999999" customHeight="1" x14ac:dyDescent="0.15">
      <c r="A811" s="39" t="s">
        <v>1729</v>
      </c>
      <c r="B811" s="35"/>
      <c r="C811" s="35"/>
      <c r="D811" s="35"/>
      <c r="E811" s="35"/>
      <c r="F811" s="43"/>
      <c r="K811" s="3" t="s">
        <v>1526</v>
      </c>
    </row>
    <row r="812" spans="1:11" ht="18.399999999999999" customHeight="1" x14ac:dyDescent="0.15">
      <c r="A812" s="39" t="s">
        <v>2323</v>
      </c>
      <c r="B812" s="35"/>
      <c r="C812" s="35"/>
      <c r="D812" s="35"/>
      <c r="E812" s="35"/>
      <c r="F812" s="43"/>
      <c r="K812" s="3" t="s">
        <v>2323</v>
      </c>
    </row>
    <row r="813" spans="1:11" ht="18.399999999999999" customHeight="1" x14ac:dyDescent="0.15">
      <c r="A813" s="39" t="s">
        <v>1200</v>
      </c>
      <c r="B813" s="35"/>
      <c r="C813" s="35"/>
      <c r="D813" s="35"/>
      <c r="E813" s="35"/>
      <c r="F813" s="43"/>
      <c r="K813" s="3" t="s">
        <v>1929</v>
      </c>
    </row>
    <row r="814" spans="1:11" ht="18.399999999999999" customHeight="1" x14ac:dyDescent="0.15">
      <c r="A814" s="39" t="s">
        <v>2323</v>
      </c>
      <c r="B814" s="35"/>
      <c r="C814" s="35"/>
      <c r="D814" s="35"/>
      <c r="E814" s="35"/>
      <c r="F814" s="43"/>
      <c r="K814" s="3" t="s">
        <v>2323</v>
      </c>
    </row>
    <row r="815" spans="1:11" ht="18.399999999999999" customHeight="1" x14ac:dyDescent="0.15">
      <c r="A815" s="39" t="s">
        <v>312</v>
      </c>
      <c r="B815" s="35"/>
      <c r="C815" s="35"/>
      <c r="D815" s="35"/>
      <c r="E815" s="35"/>
      <c r="F815" s="43"/>
      <c r="K815" s="3" t="s">
        <v>1800</v>
      </c>
    </row>
    <row r="816" spans="1:11" ht="18.399999999999999" customHeight="1" x14ac:dyDescent="0.15">
      <c r="A816" s="39" t="s">
        <v>2323</v>
      </c>
      <c r="B816" s="35"/>
      <c r="C816" s="35"/>
      <c r="D816" s="35"/>
      <c r="E816" s="35"/>
      <c r="F816" s="43"/>
      <c r="K816" s="3" t="s">
        <v>2323</v>
      </c>
    </row>
    <row r="817" spans="1:11" ht="18.399999999999999" customHeight="1" x14ac:dyDescent="0.15">
      <c r="A817" s="39" t="s">
        <v>1008</v>
      </c>
      <c r="B817" s="35"/>
      <c r="C817" s="35"/>
      <c r="D817" s="35"/>
      <c r="E817" s="35"/>
      <c r="F817" s="43" t="s">
        <v>1354</v>
      </c>
      <c r="K817" s="3" t="s">
        <v>1331</v>
      </c>
    </row>
    <row r="818" spans="1:11" ht="18.399999999999999" customHeight="1" x14ac:dyDescent="0.15">
      <c r="A818" s="39" t="s">
        <v>2323</v>
      </c>
      <c r="B818" s="35"/>
      <c r="C818" s="35"/>
      <c r="D818" s="35"/>
      <c r="E818" s="35"/>
      <c r="F818" s="43"/>
      <c r="K818" s="3" t="s">
        <v>2323</v>
      </c>
    </row>
    <row r="819" spans="1:11" ht="18.399999999999999" customHeight="1" x14ac:dyDescent="0.15">
      <c r="A819" s="39" t="s">
        <v>875</v>
      </c>
      <c r="B819" s="35"/>
      <c r="C819" s="35"/>
      <c r="D819" s="35"/>
      <c r="E819" s="35"/>
      <c r="F819" s="43" t="s">
        <v>1967</v>
      </c>
      <c r="K819" s="3" t="s">
        <v>475</v>
      </c>
    </row>
    <row r="820" spans="1:11" ht="18.399999999999999" customHeight="1" x14ac:dyDescent="0.15">
      <c r="A820" s="39" t="s">
        <v>2323</v>
      </c>
      <c r="B820" s="35"/>
      <c r="C820" s="35"/>
      <c r="D820" s="35"/>
      <c r="E820" s="35"/>
      <c r="F820" s="43"/>
      <c r="K820" s="3" t="s">
        <v>2323</v>
      </c>
    </row>
    <row r="821" spans="1:11" ht="18.399999999999999" customHeight="1" x14ac:dyDescent="0.15">
      <c r="A821" s="39" t="s">
        <v>152</v>
      </c>
      <c r="B821" s="35"/>
      <c r="C821" s="35"/>
      <c r="D821" s="35"/>
      <c r="E821" s="35"/>
      <c r="F821" s="43" t="s">
        <v>1356</v>
      </c>
      <c r="K821" s="3" t="s">
        <v>593</v>
      </c>
    </row>
    <row r="822" spans="1:11" ht="18.399999999999999" customHeight="1" x14ac:dyDescent="0.15">
      <c r="A822" s="39" t="s">
        <v>2323</v>
      </c>
      <c r="B822" s="35"/>
      <c r="C822" s="35"/>
      <c r="D822" s="35"/>
      <c r="E822" s="35"/>
      <c r="F822" s="43"/>
      <c r="K822" s="3" t="s">
        <v>2323</v>
      </c>
    </row>
    <row r="823" spans="1:11" ht="18.399999999999999" customHeight="1" x14ac:dyDescent="0.15">
      <c r="A823" s="39" t="s">
        <v>884</v>
      </c>
      <c r="B823" s="35"/>
      <c r="C823" s="35"/>
      <c r="D823" s="35"/>
      <c r="E823" s="35"/>
      <c r="F823" s="43"/>
      <c r="K823" s="3" t="s">
        <v>1010</v>
      </c>
    </row>
    <row r="824" spans="1:11" ht="18.399999999999999" customHeight="1" x14ac:dyDescent="0.15">
      <c r="A824" s="39" t="s">
        <v>2323</v>
      </c>
      <c r="B824" s="35"/>
      <c r="C824" s="35"/>
      <c r="D824" s="35"/>
      <c r="E824" s="35"/>
      <c r="F824" s="43"/>
      <c r="K824" s="3" t="s">
        <v>2323</v>
      </c>
    </row>
    <row r="825" spans="1:11" ht="18.399999999999999" customHeight="1" x14ac:dyDescent="0.15">
      <c r="A825" s="39" t="s">
        <v>209</v>
      </c>
      <c r="B825" s="35"/>
      <c r="C825" s="35"/>
      <c r="D825" s="35"/>
      <c r="E825" s="35"/>
      <c r="F825" s="43" t="s">
        <v>1917</v>
      </c>
      <c r="K825" s="3" t="s">
        <v>1690</v>
      </c>
    </row>
    <row r="826" spans="1:11" ht="18.399999999999999" customHeight="1" x14ac:dyDescent="0.15">
      <c r="A826" s="39" t="s">
        <v>2323</v>
      </c>
      <c r="B826" s="35"/>
      <c r="C826" s="35"/>
      <c r="D826" s="35"/>
      <c r="E826" s="35"/>
      <c r="F826" s="43"/>
      <c r="K826" s="3" t="s">
        <v>2323</v>
      </c>
    </row>
    <row r="827" spans="1:11" ht="18.399999999999999" customHeight="1" x14ac:dyDescent="0.15">
      <c r="A827" s="39" t="s">
        <v>2030</v>
      </c>
      <c r="B827" s="35"/>
      <c r="C827" s="35"/>
      <c r="D827" s="35"/>
      <c r="E827" s="35"/>
      <c r="F827" s="43" t="s">
        <v>840</v>
      </c>
      <c r="K827" s="3" t="s">
        <v>585</v>
      </c>
    </row>
    <row r="828" spans="1:11" ht="18.399999999999999" customHeight="1" x14ac:dyDescent="0.15">
      <c r="A828" s="39" t="s">
        <v>2323</v>
      </c>
      <c r="B828" s="35"/>
      <c r="C828" s="35"/>
      <c r="D828" s="35"/>
      <c r="E828" s="35"/>
      <c r="F828" s="43"/>
      <c r="K828" s="3" t="s">
        <v>2323</v>
      </c>
    </row>
    <row r="829" spans="1:11" ht="18.399999999999999" customHeight="1" x14ac:dyDescent="0.15">
      <c r="A829" s="39" t="s">
        <v>379</v>
      </c>
      <c r="B829" s="36"/>
      <c r="C829" s="36"/>
      <c r="D829" s="36"/>
      <c r="E829" s="36"/>
      <c r="F829" s="44"/>
      <c r="K829" s="3" t="s">
        <v>1182</v>
      </c>
    </row>
    <row r="830" spans="1:11" ht="18.399999999999999" customHeight="1" x14ac:dyDescent="0.15">
      <c r="A830" s="40"/>
      <c r="B830" s="3"/>
      <c r="C830" s="3"/>
      <c r="D830" s="3"/>
      <c r="E830" s="3"/>
      <c r="F830" s="42"/>
    </row>
    <row r="831" spans="1:11" ht="18.399999999999999" customHeight="1" x14ac:dyDescent="0.15">
      <c r="A831" s="39" t="s">
        <v>1991</v>
      </c>
      <c r="B831" s="3"/>
      <c r="C831" s="3"/>
      <c r="D831" s="3"/>
      <c r="E831" s="3"/>
      <c r="F831" s="42"/>
      <c r="G831" t="s">
        <v>2323</v>
      </c>
      <c r="I831" t="s">
        <v>1996</v>
      </c>
      <c r="J831" t="s">
        <v>2323</v>
      </c>
      <c r="K831" t="s">
        <v>1934</v>
      </c>
    </row>
    <row r="832" spans="1:11" ht="18.399999999999999" customHeight="1" x14ac:dyDescent="0.15">
      <c r="A832" s="39" t="s">
        <v>2323</v>
      </c>
      <c r="B832" s="35"/>
      <c r="C832" s="35"/>
      <c r="D832" s="35"/>
      <c r="E832" s="35"/>
      <c r="F832" s="43"/>
      <c r="K832" s="3" t="s">
        <v>967</v>
      </c>
    </row>
    <row r="833" spans="1:11" ht="18.399999999999999" customHeight="1" x14ac:dyDescent="0.15">
      <c r="A833" s="39" t="s">
        <v>484</v>
      </c>
      <c r="B833" s="35"/>
      <c r="C833" s="35"/>
      <c r="D833" s="35"/>
      <c r="E833" s="35"/>
      <c r="F833" s="43" t="s">
        <v>142</v>
      </c>
      <c r="K833" s="3" t="s">
        <v>133</v>
      </c>
    </row>
    <row r="834" spans="1:11" ht="18.399999999999999" customHeight="1" x14ac:dyDescent="0.15">
      <c r="A834" s="39" t="s">
        <v>2323</v>
      </c>
      <c r="B834" s="35"/>
      <c r="C834" s="35"/>
      <c r="D834" s="35"/>
      <c r="E834" s="35"/>
      <c r="F834" s="43"/>
      <c r="K834" s="3" t="s">
        <v>2323</v>
      </c>
    </row>
    <row r="835" spans="1:11" ht="18.399999999999999" customHeight="1" x14ac:dyDescent="0.15">
      <c r="A835" s="39" t="s">
        <v>977</v>
      </c>
      <c r="B835" s="35"/>
      <c r="C835" s="35"/>
      <c r="D835" s="35"/>
      <c r="E835" s="35"/>
      <c r="F835" s="43" t="s">
        <v>827</v>
      </c>
      <c r="K835" s="3" t="s">
        <v>908</v>
      </c>
    </row>
    <row r="836" spans="1:11" ht="18.399999999999999" customHeight="1" x14ac:dyDescent="0.15">
      <c r="A836" s="39" t="s">
        <v>2323</v>
      </c>
      <c r="B836" s="35"/>
      <c r="C836" s="35"/>
      <c r="D836" s="35"/>
      <c r="E836" s="35"/>
      <c r="F836" s="43"/>
      <c r="K836" s="3" t="s">
        <v>2323</v>
      </c>
    </row>
    <row r="837" spans="1:11" ht="18.399999999999999" customHeight="1" x14ac:dyDescent="0.15">
      <c r="A837" s="39" t="s">
        <v>1583</v>
      </c>
      <c r="B837" s="35"/>
      <c r="C837" s="35"/>
      <c r="D837" s="35"/>
      <c r="E837" s="35"/>
      <c r="F837" s="43" t="s">
        <v>2302</v>
      </c>
      <c r="K837" s="3" t="s">
        <v>651</v>
      </c>
    </row>
    <row r="838" spans="1:11" ht="18.399999999999999" customHeight="1" x14ac:dyDescent="0.15">
      <c r="A838" s="39" t="s">
        <v>2323</v>
      </c>
      <c r="B838" s="35"/>
      <c r="C838" s="35"/>
      <c r="D838" s="35"/>
      <c r="E838" s="35"/>
      <c r="F838" s="43"/>
      <c r="K838" s="3" t="s">
        <v>2323</v>
      </c>
    </row>
    <row r="839" spans="1:11" ht="18.399999999999999" customHeight="1" x14ac:dyDescent="0.15">
      <c r="A839" s="39" t="s">
        <v>787</v>
      </c>
      <c r="B839" s="36"/>
      <c r="C839" s="36"/>
      <c r="D839" s="36"/>
      <c r="E839" s="36"/>
      <c r="F839" s="44"/>
      <c r="K839" s="3" t="s">
        <v>1172</v>
      </c>
    </row>
    <row r="840" spans="1:11" ht="18.399999999999999" customHeight="1" x14ac:dyDescent="0.15">
      <c r="A840" s="39"/>
      <c r="B840" s="3"/>
      <c r="C840" s="3"/>
      <c r="D840" s="3"/>
      <c r="E840" s="3"/>
      <c r="F840" s="42"/>
    </row>
    <row r="841" spans="1:11" ht="18.399999999999999" customHeight="1" x14ac:dyDescent="0.15">
      <c r="A841" s="41" t="s">
        <v>1298</v>
      </c>
      <c r="B841" s="37"/>
      <c r="C841" s="37"/>
      <c r="D841" s="37"/>
      <c r="E841" s="37"/>
      <c r="F841" s="45"/>
    </row>
    <row r="842" spans="1:11" ht="18.399999999999999" customHeight="1" x14ac:dyDescent="0.15">
      <c r="A842" s="39"/>
      <c r="B842" s="3"/>
      <c r="C842" s="3"/>
      <c r="D842" s="3"/>
      <c r="E842" s="3"/>
      <c r="F842" s="42"/>
    </row>
    <row r="843" spans="1:11" ht="18.399999999999999" customHeight="1" x14ac:dyDescent="0.15">
      <c r="A843" s="39" t="s">
        <v>60</v>
      </c>
      <c r="B843" s="34"/>
      <c r="C843" s="34"/>
      <c r="D843" s="34"/>
      <c r="E843" s="34"/>
      <c r="F843" s="42" t="s">
        <v>2323</v>
      </c>
      <c r="G843" t="s">
        <v>2323</v>
      </c>
      <c r="H843" t="s">
        <v>396</v>
      </c>
      <c r="K843">
        <v>1</v>
      </c>
    </row>
    <row r="844" spans="1:11" ht="18.399999999999999" customHeight="1" x14ac:dyDescent="0.15">
      <c r="A844" s="40"/>
      <c r="B844" s="3"/>
      <c r="C844" s="3"/>
      <c r="D844" s="3"/>
      <c r="E844" s="3"/>
      <c r="F844" s="42"/>
    </row>
    <row r="845" spans="1:11" ht="18.399999999999999" customHeight="1" x14ac:dyDescent="0.15">
      <c r="A845" s="39" t="s">
        <v>2323</v>
      </c>
      <c r="B845" s="3"/>
      <c r="C845" s="3"/>
      <c r="D845" s="3"/>
      <c r="E845" s="3"/>
      <c r="F845" s="42"/>
      <c r="G845" t="s">
        <v>2323</v>
      </c>
      <c r="I845" t="s">
        <v>282</v>
      </c>
      <c r="J845" t="s">
        <v>2323</v>
      </c>
      <c r="K845" t="s">
        <v>1934</v>
      </c>
    </row>
    <row r="846" spans="1:11" ht="18.399999999999999" customHeight="1" x14ac:dyDescent="0.15">
      <c r="A846" s="39" t="s">
        <v>1916</v>
      </c>
      <c r="B846" s="35"/>
      <c r="C846" s="35"/>
      <c r="D846" s="35"/>
      <c r="E846" s="35"/>
      <c r="F846" s="43"/>
      <c r="K846" s="3" t="s">
        <v>1916</v>
      </c>
    </row>
    <row r="847" spans="1:11" ht="18.399999999999999" customHeight="1" x14ac:dyDescent="0.15">
      <c r="A847" s="39" t="s">
        <v>936</v>
      </c>
      <c r="B847" s="35"/>
      <c r="C847" s="35"/>
      <c r="D847" s="35"/>
      <c r="E847" s="35"/>
      <c r="F847" s="43"/>
      <c r="K847" s="3" t="s">
        <v>440</v>
      </c>
    </row>
    <row r="848" spans="1:11" ht="18.399999999999999" customHeight="1" x14ac:dyDescent="0.15">
      <c r="A848" s="39" t="s">
        <v>2323</v>
      </c>
      <c r="B848" s="35"/>
      <c r="C848" s="35"/>
      <c r="D848" s="35"/>
      <c r="E848" s="35"/>
      <c r="F848" s="43"/>
      <c r="K848" s="3" t="s">
        <v>2323</v>
      </c>
    </row>
    <row r="849" spans="1:11" ht="18.399999999999999" customHeight="1" x14ac:dyDescent="0.15">
      <c r="A849" s="39" t="s">
        <v>811</v>
      </c>
      <c r="B849" s="35"/>
      <c r="C849" s="35"/>
      <c r="D849" s="35"/>
      <c r="E849" s="35"/>
      <c r="F849" s="43"/>
      <c r="K849" s="3" t="s">
        <v>1062</v>
      </c>
    </row>
    <row r="850" spans="1:11" ht="18.399999999999999" customHeight="1" x14ac:dyDescent="0.15">
      <c r="A850" s="39" t="s">
        <v>1501</v>
      </c>
      <c r="B850" s="35"/>
      <c r="C850" s="35"/>
      <c r="D850" s="35"/>
      <c r="E850" s="35"/>
      <c r="F850" s="43"/>
      <c r="K850" s="3" t="s">
        <v>2186</v>
      </c>
    </row>
    <row r="851" spans="1:11" ht="18.399999999999999" customHeight="1" x14ac:dyDescent="0.15">
      <c r="A851" s="39" t="s">
        <v>907</v>
      </c>
      <c r="B851" s="35"/>
      <c r="C851" s="35"/>
      <c r="D851" s="35"/>
      <c r="E851" s="35"/>
      <c r="F851" s="43"/>
      <c r="K851" s="3" t="s">
        <v>70</v>
      </c>
    </row>
    <row r="852" spans="1:11" ht="18.399999999999999" customHeight="1" x14ac:dyDescent="0.15">
      <c r="A852" s="39" t="s">
        <v>705</v>
      </c>
      <c r="B852" s="35"/>
      <c r="C852" s="35"/>
      <c r="D852" s="35"/>
      <c r="E852" s="35"/>
      <c r="F852" s="43"/>
      <c r="K852" s="3" t="s">
        <v>330</v>
      </c>
    </row>
    <row r="853" spans="1:11" ht="18.399999999999999" customHeight="1" x14ac:dyDescent="0.15">
      <c r="A853" s="39" t="s">
        <v>389</v>
      </c>
      <c r="B853" s="35"/>
      <c r="C853" s="35"/>
      <c r="D853" s="35"/>
      <c r="E853" s="35"/>
      <c r="F853" s="43"/>
      <c r="K853" s="3" t="s">
        <v>528</v>
      </c>
    </row>
    <row r="854" spans="1:11" ht="18.399999999999999" customHeight="1" x14ac:dyDescent="0.15">
      <c r="A854" s="39" t="s">
        <v>2323</v>
      </c>
      <c r="B854" s="35"/>
      <c r="C854" s="35"/>
      <c r="D854" s="35"/>
      <c r="E854" s="35"/>
      <c r="F854" s="43"/>
      <c r="K854" s="3" t="s">
        <v>2323</v>
      </c>
    </row>
    <row r="855" spans="1:11" ht="18.399999999999999" customHeight="1" x14ac:dyDescent="0.15">
      <c r="A855" s="39" t="s">
        <v>1283</v>
      </c>
      <c r="B855" s="35"/>
      <c r="C855" s="35"/>
      <c r="D855" s="35"/>
      <c r="E855" s="35"/>
      <c r="F855" s="43"/>
      <c r="K855" s="3" t="s">
        <v>111</v>
      </c>
    </row>
    <row r="856" spans="1:11" ht="18.399999999999999" customHeight="1" x14ac:dyDescent="0.15">
      <c r="A856" s="39" t="s">
        <v>2323</v>
      </c>
      <c r="B856" s="35"/>
      <c r="C856" s="35"/>
      <c r="D856" s="35"/>
      <c r="E856" s="35"/>
      <c r="F856" s="43"/>
      <c r="K856" s="3" t="s">
        <v>2323</v>
      </c>
    </row>
    <row r="857" spans="1:11" ht="18.399999999999999" customHeight="1" x14ac:dyDescent="0.15">
      <c r="A857" s="39" t="s">
        <v>588</v>
      </c>
      <c r="B857" s="35"/>
      <c r="C857" s="35"/>
      <c r="D857" s="35"/>
      <c r="E857" s="35"/>
      <c r="F857" s="43"/>
      <c r="K857" s="3" t="s">
        <v>99</v>
      </c>
    </row>
    <row r="858" spans="1:11" ht="18.399999999999999" customHeight="1" x14ac:dyDescent="0.15">
      <c r="A858" s="39" t="s">
        <v>2323</v>
      </c>
      <c r="B858" s="35"/>
      <c r="C858" s="35"/>
      <c r="D858" s="35"/>
      <c r="E858" s="35"/>
      <c r="F858" s="43"/>
      <c r="K858" s="3" t="s">
        <v>2323</v>
      </c>
    </row>
    <row r="859" spans="1:11" ht="18.399999999999999" customHeight="1" x14ac:dyDescent="0.15">
      <c r="A859" s="39" t="s">
        <v>1711</v>
      </c>
      <c r="B859" s="35"/>
      <c r="C859" s="35"/>
      <c r="D859" s="35"/>
      <c r="E859" s="35"/>
      <c r="F859" s="43"/>
      <c r="K859" s="3" t="s">
        <v>1374</v>
      </c>
    </row>
    <row r="860" spans="1:11" ht="18.399999999999999" customHeight="1" x14ac:dyDescent="0.15">
      <c r="A860" s="39" t="s">
        <v>2323</v>
      </c>
      <c r="B860" s="35"/>
      <c r="C860" s="35"/>
      <c r="D860" s="35"/>
      <c r="E860" s="35"/>
      <c r="F860" s="43"/>
      <c r="K860" s="3" t="s">
        <v>2323</v>
      </c>
    </row>
    <row r="861" spans="1:11" ht="18.399999999999999" customHeight="1" x14ac:dyDescent="0.15">
      <c r="A861" s="39" t="s">
        <v>1525</v>
      </c>
      <c r="B861" s="35"/>
      <c r="C861" s="35"/>
      <c r="D861" s="35"/>
      <c r="E861" s="35"/>
      <c r="F861" s="43"/>
      <c r="K861" s="3" t="s">
        <v>892</v>
      </c>
    </row>
    <row r="862" spans="1:11" ht="18.399999999999999" customHeight="1" x14ac:dyDescent="0.15">
      <c r="A862" s="39" t="s">
        <v>2323</v>
      </c>
      <c r="B862" s="35"/>
      <c r="C862" s="35"/>
      <c r="D862" s="35"/>
      <c r="E862" s="35"/>
      <c r="F862" s="43"/>
      <c r="K862" s="3" t="s">
        <v>2323</v>
      </c>
    </row>
    <row r="863" spans="1:11" ht="18.399999999999999" customHeight="1" x14ac:dyDescent="0.15">
      <c r="A863" s="39" t="s">
        <v>1046</v>
      </c>
      <c r="B863" s="35"/>
      <c r="C863" s="35"/>
      <c r="D863" s="35"/>
      <c r="E863" s="35"/>
      <c r="F863" s="43"/>
      <c r="K863" s="3" t="s">
        <v>1956</v>
      </c>
    </row>
    <row r="864" spans="1:11" ht="18.399999999999999" customHeight="1" x14ac:dyDescent="0.15">
      <c r="A864" s="39" t="s">
        <v>2323</v>
      </c>
      <c r="B864" s="35"/>
      <c r="C864" s="35"/>
      <c r="D864" s="35"/>
      <c r="E864" s="35"/>
      <c r="F864" s="43"/>
      <c r="K864" s="3" t="s">
        <v>2323</v>
      </c>
    </row>
    <row r="865" spans="1:11" ht="18.399999999999999" customHeight="1" x14ac:dyDescent="0.15">
      <c r="A865" s="39" t="s">
        <v>476</v>
      </c>
      <c r="B865" s="35"/>
      <c r="C865" s="35"/>
      <c r="D865" s="35"/>
      <c r="E865" s="35"/>
      <c r="F865" s="43"/>
      <c r="K865" s="3" t="s">
        <v>1176</v>
      </c>
    </row>
    <row r="866" spans="1:11" ht="18.399999999999999" customHeight="1" x14ac:dyDescent="0.15">
      <c r="A866" s="39" t="s">
        <v>1381</v>
      </c>
      <c r="B866" s="35"/>
      <c r="C866" s="35"/>
      <c r="D866" s="35"/>
      <c r="E866" s="35"/>
      <c r="F866" s="43"/>
      <c r="K866" s="3" t="s">
        <v>1381</v>
      </c>
    </row>
    <row r="867" spans="1:11" ht="18.399999999999999" customHeight="1" x14ac:dyDescent="0.15">
      <c r="A867" s="39" t="s">
        <v>2323</v>
      </c>
      <c r="B867" s="35"/>
      <c r="C867" s="35"/>
      <c r="D867" s="35"/>
      <c r="E867" s="35"/>
      <c r="F867" s="43"/>
      <c r="K867" s="3" t="s">
        <v>2323</v>
      </c>
    </row>
    <row r="868" spans="1:11" ht="18.399999999999999" customHeight="1" x14ac:dyDescent="0.15">
      <c r="A868" s="39" t="s">
        <v>2043</v>
      </c>
      <c r="B868" s="35"/>
      <c r="C868" s="35"/>
      <c r="D868" s="35"/>
      <c r="E868" s="35"/>
      <c r="F868" s="43"/>
      <c r="K868" s="3" t="s">
        <v>1714</v>
      </c>
    </row>
    <row r="869" spans="1:11" ht="18.399999999999999" customHeight="1" x14ac:dyDescent="0.15">
      <c r="A869" s="39" t="s">
        <v>2323</v>
      </c>
      <c r="B869" s="35"/>
      <c r="C869" s="35"/>
      <c r="D869" s="35"/>
      <c r="E869" s="35"/>
      <c r="F869" s="43"/>
      <c r="K869" s="3" t="s">
        <v>2323</v>
      </c>
    </row>
    <row r="870" spans="1:11" ht="18.399999999999999" customHeight="1" x14ac:dyDescent="0.15">
      <c r="A870" s="39" t="s">
        <v>277</v>
      </c>
      <c r="B870" s="35"/>
      <c r="C870" s="35"/>
      <c r="D870" s="35"/>
      <c r="E870" s="35"/>
      <c r="F870" s="43"/>
      <c r="K870" s="3" t="s">
        <v>1877</v>
      </c>
    </row>
    <row r="871" spans="1:11" ht="18.399999999999999" customHeight="1" x14ac:dyDescent="0.15">
      <c r="A871" s="39" t="s">
        <v>2323</v>
      </c>
      <c r="B871" s="35"/>
      <c r="C871" s="35"/>
      <c r="D871" s="35"/>
      <c r="E871" s="35"/>
      <c r="F871" s="43"/>
      <c r="K871" s="3" t="s">
        <v>2323</v>
      </c>
    </row>
    <row r="872" spans="1:11" ht="18.399999999999999" customHeight="1" x14ac:dyDescent="0.15">
      <c r="A872" s="39" t="s">
        <v>1046</v>
      </c>
      <c r="B872" s="35"/>
      <c r="C872" s="35"/>
      <c r="D872" s="35"/>
      <c r="E872" s="35"/>
      <c r="F872" s="43"/>
      <c r="K872" s="3" t="s">
        <v>1956</v>
      </c>
    </row>
    <row r="873" spans="1:11" ht="18.399999999999999" customHeight="1" x14ac:dyDescent="0.15">
      <c r="A873" s="39" t="s">
        <v>2323</v>
      </c>
      <c r="B873" s="35"/>
      <c r="C873" s="35"/>
      <c r="D873" s="35"/>
      <c r="E873" s="35"/>
      <c r="F873" s="43"/>
      <c r="K873" s="3" t="s">
        <v>2323</v>
      </c>
    </row>
    <row r="874" spans="1:11" ht="18.399999999999999" customHeight="1" x14ac:dyDescent="0.15">
      <c r="A874" s="39" t="s">
        <v>476</v>
      </c>
      <c r="B874" s="35"/>
      <c r="C874" s="35"/>
      <c r="D874" s="35"/>
      <c r="E874" s="35"/>
      <c r="F874" s="43"/>
      <c r="K874" s="3" t="s">
        <v>1176</v>
      </c>
    </row>
    <row r="875" spans="1:11" ht="18.399999999999999" customHeight="1" x14ac:dyDescent="0.15">
      <c r="A875" s="39" t="s">
        <v>557</v>
      </c>
      <c r="B875" s="35"/>
      <c r="C875" s="35"/>
      <c r="D875" s="35"/>
      <c r="E875" s="35"/>
      <c r="F875" s="43"/>
      <c r="K875" s="3" t="s">
        <v>557</v>
      </c>
    </row>
    <row r="876" spans="1:11" ht="18.399999999999999" customHeight="1" x14ac:dyDescent="0.15">
      <c r="A876" s="39" t="s">
        <v>2323</v>
      </c>
      <c r="B876" s="35"/>
      <c r="C876" s="35"/>
      <c r="D876" s="35"/>
      <c r="E876" s="35"/>
      <c r="F876" s="43"/>
      <c r="K876" s="3" t="s">
        <v>2323</v>
      </c>
    </row>
    <row r="877" spans="1:11" ht="18.399999999999999" customHeight="1" x14ac:dyDescent="0.15">
      <c r="A877" s="39" t="s">
        <v>954</v>
      </c>
      <c r="B877" s="35"/>
      <c r="C877" s="35"/>
      <c r="D877" s="35"/>
      <c r="E877" s="35"/>
      <c r="F877" s="43"/>
      <c r="K877" s="3" t="s">
        <v>2135</v>
      </c>
    </row>
    <row r="878" spans="1:11" ht="18.399999999999999" customHeight="1" x14ac:dyDescent="0.15">
      <c r="A878" s="39" t="s">
        <v>556</v>
      </c>
      <c r="B878" s="35"/>
      <c r="C878" s="35"/>
      <c r="D878" s="35"/>
      <c r="E878" s="35"/>
      <c r="F878" s="43"/>
      <c r="K878" s="3" t="s">
        <v>556</v>
      </c>
    </row>
    <row r="879" spans="1:11" ht="18.399999999999999" customHeight="1" x14ac:dyDescent="0.15">
      <c r="A879" s="39" t="s">
        <v>2323</v>
      </c>
      <c r="B879" s="35"/>
      <c r="C879" s="35"/>
      <c r="D879" s="35"/>
      <c r="E879" s="35"/>
      <c r="F879" s="43"/>
      <c r="K879" s="3" t="s">
        <v>2323</v>
      </c>
    </row>
    <row r="880" spans="1:11" ht="18.399999999999999" customHeight="1" x14ac:dyDescent="0.15">
      <c r="A880" s="39" t="s">
        <v>1777</v>
      </c>
      <c r="B880" s="35"/>
      <c r="C880" s="35"/>
      <c r="D880" s="35"/>
      <c r="E880" s="35"/>
      <c r="F880" s="43"/>
      <c r="K880" s="3" t="s">
        <v>2014</v>
      </c>
    </row>
    <row r="881" spans="1:11" ht="18.399999999999999" customHeight="1" x14ac:dyDescent="0.15">
      <c r="A881" s="39" t="s">
        <v>2323</v>
      </c>
      <c r="B881" s="35"/>
      <c r="C881" s="35"/>
      <c r="D881" s="35"/>
      <c r="E881" s="35"/>
      <c r="F881" s="43"/>
      <c r="K881" s="3" t="s">
        <v>2323</v>
      </c>
    </row>
    <row r="882" spans="1:11" ht="18.399999999999999" customHeight="1" x14ac:dyDescent="0.15">
      <c r="A882" s="39" t="s">
        <v>1210</v>
      </c>
      <c r="B882" s="35"/>
      <c r="C882" s="35"/>
      <c r="D882" s="35"/>
      <c r="E882" s="35"/>
      <c r="F882" s="43"/>
      <c r="K882" s="3" t="s">
        <v>638</v>
      </c>
    </row>
    <row r="883" spans="1:11" ht="18.399999999999999" customHeight="1" x14ac:dyDescent="0.15">
      <c r="A883" s="39" t="s">
        <v>2323</v>
      </c>
      <c r="B883" s="35"/>
      <c r="C883" s="35"/>
      <c r="D883" s="35"/>
      <c r="E883" s="35"/>
      <c r="F883" s="43"/>
      <c r="K883" s="3" t="s">
        <v>2323</v>
      </c>
    </row>
    <row r="884" spans="1:11" ht="18.399999999999999" customHeight="1" x14ac:dyDescent="0.15">
      <c r="A884" s="39" t="s">
        <v>1661</v>
      </c>
      <c r="B884" s="35"/>
      <c r="C884" s="35"/>
      <c r="D884" s="35"/>
      <c r="E884" s="35"/>
      <c r="F884" s="43"/>
      <c r="K884" s="3" t="s">
        <v>1346</v>
      </c>
    </row>
    <row r="885" spans="1:11" ht="18.399999999999999" customHeight="1" x14ac:dyDescent="0.15">
      <c r="A885" s="39" t="s">
        <v>2323</v>
      </c>
      <c r="B885" s="35"/>
      <c r="C885" s="35"/>
      <c r="D885" s="35"/>
      <c r="E885" s="35"/>
      <c r="F885" s="43"/>
      <c r="K885" s="3" t="s">
        <v>2323</v>
      </c>
    </row>
    <row r="886" spans="1:11" ht="18.399999999999999" customHeight="1" x14ac:dyDescent="0.15">
      <c r="A886" s="39" t="s">
        <v>264</v>
      </c>
      <c r="B886" s="35"/>
      <c r="C886" s="35"/>
      <c r="D886" s="35"/>
      <c r="E886" s="35"/>
      <c r="F886" s="43"/>
      <c r="K886" s="3" t="s">
        <v>1534</v>
      </c>
    </row>
    <row r="887" spans="1:11" ht="18.399999999999999" customHeight="1" x14ac:dyDescent="0.15">
      <c r="A887" s="39" t="s">
        <v>2323</v>
      </c>
      <c r="B887" s="35"/>
      <c r="C887" s="35"/>
      <c r="D887" s="35"/>
      <c r="E887" s="35"/>
      <c r="F887" s="43"/>
      <c r="K887" s="3" t="s">
        <v>2323</v>
      </c>
    </row>
    <row r="888" spans="1:11" ht="18.399999999999999" customHeight="1" x14ac:dyDescent="0.15">
      <c r="A888" s="39" t="s">
        <v>516</v>
      </c>
      <c r="B888" s="35"/>
      <c r="C888" s="35"/>
      <c r="D888" s="35"/>
      <c r="E888" s="35"/>
      <c r="F888" s="43"/>
      <c r="K888" s="3" t="s">
        <v>2292</v>
      </c>
    </row>
    <row r="889" spans="1:11" ht="18.399999999999999" customHeight="1" x14ac:dyDescent="0.15">
      <c r="A889" s="39" t="s">
        <v>1828</v>
      </c>
      <c r="B889" s="35"/>
      <c r="C889" s="35"/>
      <c r="D889" s="35"/>
      <c r="E889" s="35"/>
      <c r="F889" s="43"/>
      <c r="K889" s="3" t="s">
        <v>1908</v>
      </c>
    </row>
    <row r="890" spans="1:11" ht="18.399999999999999" customHeight="1" x14ac:dyDescent="0.15">
      <c r="A890" s="39" t="s">
        <v>1263</v>
      </c>
      <c r="B890" s="35"/>
      <c r="C890" s="35"/>
      <c r="D890" s="35"/>
      <c r="E890" s="35"/>
      <c r="F890" s="43"/>
      <c r="K890" s="3" t="s">
        <v>487</v>
      </c>
    </row>
    <row r="891" spans="1:11" ht="18.399999999999999" customHeight="1" x14ac:dyDescent="0.15">
      <c r="A891" s="39" t="s">
        <v>2323</v>
      </c>
      <c r="B891" s="35"/>
      <c r="C891" s="35"/>
      <c r="D891" s="35"/>
      <c r="E891" s="35"/>
      <c r="F891" s="43"/>
      <c r="K891" s="3" t="s">
        <v>2323</v>
      </c>
    </row>
    <row r="892" spans="1:11" ht="18.399999999999999" customHeight="1" x14ac:dyDescent="0.15">
      <c r="A892" s="39" t="s">
        <v>1858</v>
      </c>
      <c r="B892" s="35"/>
      <c r="C892" s="35"/>
      <c r="D892" s="35"/>
      <c r="E892" s="35"/>
      <c r="F892" s="43"/>
      <c r="K892" s="3" t="s">
        <v>883</v>
      </c>
    </row>
    <row r="893" spans="1:11" ht="18.399999999999999" customHeight="1" x14ac:dyDescent="0.15">
      <c r="A893" s="39" t="s">
        <v>2323</v>
      </c>
      <c r="B893" s="35"/>
      <c r="C893" s="35"/>
      <c r="D893" s="35"/>
      <c r="E893" s="35"/>
      <c r="F893" s="43"/>
      <c r="K893" s="3" t="s">
        <v>2323</v>
      </c>
    </row>
    <row r="894" spans="1:11" ht="18.399999999999999" customHeight="1" x14ac:dyDescent="0.15">
      <c r="A894" s="39" t="s">
        <v>276</v>
      </c>
      <c r="B894" s="35"/>
      <c r="C894" s="35"/>
      <c r="D894" s="35"/>
      <c r="E894" s="35"/>
      <c r="F894" s="43"/>
      <c r="K894" s="3" t="s">
        <v>2219</v>
      </c>
    </row>
    <row r="895" spans="1:11" ht="18.399999999999999" customHeight="1" x14ac:dyDescent="0.15">
      <c r="A895" s="39" t="s">
        <v>1857</v>
      </c>
      <c r="B895" s="35"/>
      <c r="C895" s="35"/>
      <c r="D895" s="35"/>
      <c r="E895" s="35"/>
      <c r="F895" s="43"/>
      <c r="K895" s="3" t="s">
        <v>470</v>
      </c>
    </row>
    <row r="896" spans="1:11" ht="18.399999999999999" customHeight="1" x14ac:dyDescent="0.15">
      <c r="A896" s="39" t="s">
        <v>1936</v>
      </c>
      <c r="B896" s="35"/>
      <c r="C896" s="35"/>
      <c r="D896" s="35"/>
      <c r="E896" s="35"/>
      <c r="F896" s="43"/>
      <c r="K896" s="3" t="s">
        <v>1021</v>
      </c>
    </row>
    <row r="897" spans="1:11" ht="18.399999999999999" customHeight="1" x14ac:dyDescent="0.15">
      <c r="A897" s="39" t="s">
        <v>1410</v>
      </c>
      <c r="B897" s="35"/>
      <c r="C897" s="35"/>
      <c r="D897" s="35"/>
      <c r="E897" s="35"/>
      <c r="F897" s="43"/>
      <c r="K897" s="3" t="s">
        <v>1410</v>
      </c>
    </row>
    <row r="898" spans="1:11" ht="18.399999999999999" customHeight="1" x14ac:dyDescent="0.15">
      <c r="A898" s="39" t="s">
        <v>1131</v>
      </c>
      <c r="B898" s="35"/>
      <c r="C898" s="35"/>
      <c r="D898" s="35"/>
      <c r="E898" s="35"/>
      <c r="F898" s="43"/>
      <c r="K898" s="3" t="s">
        <v>1874</v>
      </c>
    </row>
    <row r="899" spans="1:11" ht="18.399999999999999" customHeight="1" x14ac:dyDescent="0.15">
      <c r="A899" s="39" t="s">
        <v>2323</v>
      </c>
      <c r="B899" s="35"/>
      <c r="C899" s="35"/>
      <c r="D899" s="35"/>
      <c r="E899" s="35"/>
      <c r="F899" s="43"/>
      <c r="K899" s="3" t="s">
        <v>2323</v>
      </c>
    </row>
    <row r="900" spans="1:11" ht="18.399999999999999" customHeight="1" x14ac:dyDescent="0.15">
      <c r="A900" s="39" t="s">
        <v>1126</v>
      </c>
      <c r="B900" s="35"/>
      <c r="C900" s="35"/>
      <c r="D900" s="35"/>
      <c r="E900" s="35"/>
      <c r="F900" s="43"/>
      <c r="K900" s="3" t="s">
        <v>1421</v>
      </c>
    </row>
    <row r="901" spans="1:11" ht="18.399999999999999" customHeight="1" x14ac:dyDescent="0.15">
      <c r="A901" s="39" t="s">
        <v>2323</v>
      </c>
      <c r="B901" s="35"/>
      <c r="C901" s="35"/>
      <c r="D901" s="35"/>
      <c r="E901" s="35"/>
      <c r="F901" s="43"/>
      <c r="K901" s="3" t="s">
        <v>2323</v>
      </c>
    </row>
    <row r="902" spans="1:11" ht="18.399999999999999" customHeight="1" x14ac:dyDescent="0.15">
      <c r="A902" s="39" t="s">
        <v>1458</v>
      </c>
      <c r="B902" s="35"/>
      <c r="C902" s="35"/>
      <c r="D902" s="35"/>
      <c r="E902" s="35"/>
      <c r="F902" s="43" t="s">
        <v>125</v>
      </c>
      <c r="K902" s="3" t="s">
        <v>445</v>
      </c>
    </row>
    <row r="903" spans="1:11" ht="18.399999999999999" customHeight="1" x14ac:dyDescent="0.15">
      <c r="A903" s="39" t="s">
        <v>2323</v>
      </c>
      <c r="B903" s="35"/>
      <c r="C903" s="35"/>
      <c r="D903" s="35"/>
      <c r="E903" s="35"/>
      <c r="F903" s="43"/>
      <c r="K903" s="3" t="s">
        <v>2323</v>
      </c>
    </row>
    <row r="904" spans="1:11" ht="18.399999999999999" customHeight="1" x14ac:dyDescent="0.15">
      <c r="A904" s="39" t="s">
        <v>1338</v>
      </c>
      <c r="B904" s="35"/>
      <c r="C904" s="35"/>
      <c r="D904" s="35"/>
      <c r="E904" s="35"/>
      <c r="F904" s="43" t="s">
        <v>2058</v>
      </c>
      <c r="K904" s="3" t="s">
        <v>1438</v>
      </c>
    </row>
    <row r="905" spans="1:11" ht="18.399999999999999" customHeight="1" x14ac:dyDescent="0.15">
      <c r="A905" s="39" t="s">
        <v>2323</v>
      </c>
      <c r="B905" s="35"/>
      <c r="C905" s="35"/>
      <c r="D905" s="35"/>
      <c r="E905" s="35"/>
      <c r="F905" s="43"/>
      <c r="K905" s="3" t="s">
        <v>2323</v>
      </c>
    </row>
    <row r="906" spans="1:11" ht="18.399999999999999" customHeight="1" x14ac:dyDescent="0.15">
      <c r="A906" s="39" t="s">
        <v>1674</v>
      </c>
      <c r="B906" s="35"/>
      <c r="C906" s="35"/>
      <c r="D906" s="35"/>
      <c r="E906" s="35"/>
      <c r="F906" s="43" t="s">
        <v>206</v>
      </c>
      <c r="K906" s="3" t="s">
        <v>474</v>
      </c>
    </row>
    <row r="907" spans="1:11" ht="18.399999999999999" customHeight="1" x14ac:dyDescent="0.15">
      <c r="A907" s="39" t="s">
        <v>2323</v>
      </c>
      <c r="B907" s="35"/>
      <c r="C907" s="35"/>
      <c r="D907" s="35"/>
      <c r="E907" s="35"/>
      <c r="F907" s="43"/>
      <c r="K907" s="3" t="s">
        <v>2323</v>
      </c>
    </row>
    <row r="908" spans="1:11" ht="18.399999999999999" customHeight="1" x14ac:dyDescent="0.15">
      <c r="A908" s="39" t="s">
        <v>943</v>
      </c>
      <c r="B908" s="35"/>
      <c r="C908" s="35"/>
      <c r="D908" s="35"/>
      <c r="E908" s="35"/>
      <c r="F908" s="43"/>
      <c r="K908" s="3" t="s">
        <v>2289</v>
      </c>
    </row>
    <row r="909" spans="1:11" ht="18.399999999999999" customHeight="1" x14ac:dyDescent="0.15">
      <c r="A909" s="39" t="s">
        <v>2323</v>
      </c>
      <c r="B909" s="35"/>
      <c r="C909" s="35"/>
      <c r="D909" s="35"/>
      <c r="E909" s="35"/>
      <c r="F909" s="43"/>
      <c r="K909" s="3" t="s">
        <v>2323</v>
      </c>
    </row>
    <row r="910" spans="1:11" ht="18.399999999999999" customHeight="1" x14ac:dyDescent="0.15">
      <c r="A910" s="39" t="s">
        <v>379</v>
      </c>
      <c r="B910" s="36"/>
      <c r="C910" s="36"/>
      <c r="D910" s="36"/>
      <c r="E910" s="36"/>
      <c r="F910" s="44"/>
      <c r="K910" s="3" t="s">
        <v>1182</v>
      </c>
    </row>
    <row r="911" spans="1:11" ht="18.399999999999999" customHeight="1" x14ac:dyDescent="0.15">
      <c r="A911" s="39" t="s">
        <v>2323</v>
      </c>
      <c r="B911" s="35"/>
      <c r="C911" s="35"/>
      <c r="D911" s="35"/>
      <c r="E911" s="35"/>
      <c r="F911" s="43"/>
      <c r="K911" s="3" t="s">
        <v>2323</v>
      </c>
    </row>
    <row r="912" spans="1:11" ht="18.399999999999999" customHeight="1" x14ac:dyDescent="0.15">
      <c r="A912" s="39" t="s">
        <v>1122</v>
      </c>
      <c r="B912" s="35"/>
      <c r="C912" s="35"/>
      <c r="D912" s="35"/>
      <c r="E912" s="35"/>
      <c r="F912" s="43"/>
      <c r="K912" s="3" t="s">
        <v>1796</v>
      </c>
    </row>
    <row r="913" spans="1:11" ht="18.399999999999999" customHeight="1" x14ac:dyDescent="0.15">
      <c r="A913" s="39" t="s">
        <v>2323</v>
      </c>
      <c r="B913" s="35"/>
      <c r="C913" s="35"/>
      <c r="D913" s="35"/>
      <c r="E913" s="35"/>
      <c r="F913" s="43"/>
      <c r="K913" s="3" t="s">
        <v>2323</v>
      </c>
    </row>
    <row r="914" spans="1:11" ht="18.399999999999999" customHeight="1" x14ac:dyDescent="0.15">
      <c r="A914" s="39" t="s">
        <v>1724</v>
      </c>
      <c r="B914" s="35"/>
      <c r="C914" s="35"/>
      <c r="D914" s="35"/>
      <c r="E914" s="35"/>
      <c r="F914" s="43" t="s">
        <v>1930</v>
      </c>
      <c r="K914" s="3" t="s">
        <v>623</v>
      </c>
    </row>
    <row r="915" spans="1:11" ht="18.399999999999999" customHeight="1" x14ac:dyDescent="0.15">
      <c r="A915" s="39" t="s">
        <v>2323</v>
      </c>
      <c r="B915" s="35"/>
      <c r="C915" s="35"/>
      <c r="D915" s="35"/>
      <c r="E915" s="35"/>
      <c r="F915" s="43"/>
      <c r="K915" s="3" t="s">
        <v>2323</v>
      </c>
    </row>
    <row r="916" spans="1:11" ht="18.399999999999999" customHeight="1" x14ac:dyDescent="0.15">
      <c r="A916" s="39" t="s">
        <v>508</v>
      </c>
      <c r="B916" s="35"/>
      <c r="C916" s="35"/>
      <c r="D916" s="35"/>
      <c r="E916" s="35"/>
      <c r="F916" s="43" t="s">
        <v>726</v>
      </c>
      <c r="K916" s="3" t="s">
        <v>1689</v>
      </c>
    </row>
    <row r="917" spans="1:11" ht="18.399999999999999" customHeight="1" x14ac:dyDescent="0.15">
      <c r="A917" s="39" t="s">
        <v>2323</v>
      </c>
      <c r="B917" s="35"/>
      <c r="C917" s="35"/>
      <c r="D917" s="35"/>
      <c r="E917" s="35"/>
      <c r="F917" s="43"/>
      <c r="K917" s="3" t="s">
        <v>2323</v>
      </c>
    </row>
    <row r="918" spans="1:11" ht="18.399999999999999" customHeight="1" x14ac:dyDescent="0.15">
      <c r="A918" s="39" t="s">
        <v>119</v>
      </c>
      <c r="B918" s="35"/>
      <c r="C918" s="35"/>
      <c r="D918" s="35"/>
      <c r="E918" s="35"/>
      <c r="F918" s="43" t="s">
        <v>1987</v>
      </c>
      <c r="K918" s="3" t="s">
        <v>935</v>
      </c>
    </row>
    <row r="919" spans="1:11" ht="18.399999999999999" customHeight="1" x14ac:dyDescent="0.15">
      <c r="A919" s="39" t="s">
        <v>2323</v>
      </c>
      <c r="B919" s="35"/>
      <c r="C919" s="35"/>
      <c r="D919" s="35"/>
      <c r="E919" s="35"/>
      <c r="F919" s="43"/>
      <c r="K919" s="3" t="s">
        <v>2323</v>
      </c>
    </row>
    <row r="920" spans="1:11" ht="18.399999999999999" customHeight="1" x14ac:dyDescent="0.15">
      <c r="A920" s="39" t="s">
        <v>379</v>
      </c>
      <c r="B920" s="36"/>
      <c r="C920" s="36"/>
      <c r="D920" s="36"/>
      <c r="E920" s="36"/>
      <c r="F920" s="44"/>
      <c r="K920" s="3" t="s">
        <v>1182</v>
      </c>
    </row>
    <row r="921" spans="1:11" ht="18.399999999999999" customHeight="1" x14ac:dyDescent="0.15">
      <c r="A921" s="39" t="s">
        <v>2323</v>
      </c>
      <c r="B921" s="35"/>
      <c r="C921" s="35"/>
      <c r="D921" s="35"/>
      <c r="E921" s="35"/>
      <c r="F921" s="43"/>
      <c r="K921" s="3" t="s">
        <v>2323</v>
      </c>
    </row>
    <row r="922" spans="1:11" ht="18.399999999999999" customHeight="1" x14ac:dyDescent="0.15">
      <c r="A922" s="39" t="s">
        <v>1688</v>
      </c>
      <c r="B922" s="35"/>
      <c r="C922" s="35"/>
      <c r="D922" s="35"/>
      <c r="E922" s="35"/>
      <c r="F922" s="43"/>
      <c r="K922" s="3" t="s">
        <v>1121</v>
      </c>
    </row>
    <row r="923" spans="1:11" ht="18.399999999999999" customHeight="1" x14ac:dyDescent="0.15">
      <c r="A923" s="39" t="s">
        <v>2323</v>
      </c>
      <c r="B923" s="35"/>
      <c r="C923" s="35"/>
      <c r="D923" s="35"/>
      <c r="E923" s="35"/>
      <c r="F923" s="43"/>
      <c r="K923" s="3" t="s">
        <v>2323</v>
      </c>
    </row>
    <row r="924" spans="1:11" ht="18.399999999999999" customHeight="1" x14ac:dyDescent="0.15">
      <c r="A924" s="39" t="s">
        <v>1864</v>
      </c>
      <c r="B924" s="35"/>
      <c r="C924" s="35"/>
      <c r="D924" s="35"/>
      <c r="E924" s="35"/>
      <c r="F924" s="43"/>
      <c r="K924" s="3" t="s">
        <v>1524</v>
      </c>
    </row>
    <row r="925" spans="1:11" ht="18.399999999999999" customHeight="1" x14ac:dyDescent="0.15">
      <c r="A925" s="39" t="s">
        <v>2323</v>
      </c>
      <c r="B925" s="35"/>
      <c r="C925" s="35"/>
      <c r="D925" s="35"/>
      <c r="E925" s="35"/>
      <c r="F925" s="43"/>
      <c r="K925" s="3" t="s">
        <v>2323</v>
      </c>
    </row>
    <row r="926" spans="1:11" ht="18.399999999999999" customHeight="1" x14ac:dyDescent="0.15">
      <c r="A926" s="39" t="s">
        <v>379</v>
      </c>
      <c r="B926" s="36"/>
      <c r="C926" s="36"/>
      <c r="D926" s="36"/>
      <c r="E926" s="36"/>
      <c r="F926" s="44"/>
      <c r="K926" s="3" t="s">
        <v>1182</v>
      </c>
    </row>
    <row r="927" spans="1:11" ht="18.399999999999999" customHeight="1" x14ac:dyDescent="0.15">
      <c r="A927" s="39" t="s">
        <v>2323</v>
      </c>
      <c r="B927" s="35"/>
      <c r="C927" s="35"/>
      <c r="D927" s="35"/>
      <c r="E927" s="35"/>
      <c r="F927" s="43"/>
      <c r="K927" s="3" t="s">
        <v>2323</v>
      </c>
    </row>
    <row r="928" spans="1:11" ht="18.399999999999999" customHeight="1" x14ac:dyDescent="0.15">
      <c r="A928" s="39" t="s">
        <v>1259</v>
      </c>
      <c r="B928" s="35"/>
      <c r="C928" s="35"/>
      <c r="D928" s="35"/>
      <c r="E928" s="35"/>
      <c r="F928" s="43"/>
      <c r="K928" s="3" t="s">
        <v>1510</v>
      </c>
    </row>
    <row r="929" spans="1:11" ht="18.399999999999999" customHeight="1" x14ac:dyDescent="0.15">
      <c r="A929" s="39" t="s">
        <v>2323</v>
      </c>
      <c r="B929" s="35"/>
      <c r="C929" s="35"/>
      <c r="D929" s="35"/>
      <c r="E929" s="35"/>
      <c r="F929" s="43"/>
      <c r="K929" s="3" t="s">
        <v>2323</v>
      </c>
    </row>
    <row r="930" spans="1:11" ht="18.399999999999999" customHeight="1" x14ac:dyDescent="0.15">
      <c r="A930" s="39" t="s">
        <v>2280</v>
      </c>
      <c r="B930" s="35"/>
      <c r="C930" s="35"/>
      <c r="D930" s="35"/>
      <c r="E930" s="35"/>
      <c r="F930" s="43" t="s">
        <v>2268</v>
      </c>
      <c r="K930" s="3" t="s">
        <v>534</v>
      </c>
    </row>
    <row r="931" spans="1:11" ht="18.399999999999999" customHeight="1" x14ac:dyDescent="0.15">
      <c r="A931" s="39" t="s">
        <v>2323</v>
      </c>
      <c r="B931" s="35"/>
      <c r="C931" s="35"/>
      <c r="D931" s="35"/>
      <c r="E931" s="35"/>
      <c r="F931" s="43"/>
      <c r="K931" s="3" t="s">
        <v>2323</v>
      </c>
    </row>
    <row r="932" spans="1:11" ht="18.399999999999999" customHeight="1" x14ac:dyDescent="0.15">
      <c r="A932" s="39" t="s">
        <v>379</v>
      </c>
      <c r="B932" s="36"/>
      <c r="C932" s="36"/>
      <c r="D932" s="36"/>
      <c r="E932" s="36"/>
      <c r="F932" s="44"/>
      <c r="K932" s="3" t="s">
        <v>1182</v>
      </c>
    </row>
    <row r="933" spans="1:11" ht="18.399999999999999" customHeight="1" x14ac:dyDescent="0.15">
      <c r="A933" s="39"/>
      <c r="B933" s="3"/>
      <c r="C933" s="3"/>
      <c r="D933" s="3"/>
      <c r="E933" s="3"/>
      <c r="F933" s="42"/>
    </row>
    <row r="934" spans="1:11" ht="18.399999999999999" customHeight="1" x14ac:dyDescent="0.15">
      <c r="A934" s="41" t="s">
        <v>1298</v>
      </c>
      <c r="B934" s="37"/>
      <c r="C934" s="37"/>
      <c r="D934" s="37"/>
      <c r="E934" s="37"/>
      <c r="F934" s="45"/>
    </row>
    <row r="935" spans="1:11" ht="18.399999999999999" customHeight="1" x14ac:dyDescent="0.15">
      <c r="A935" s="39"/>
      <c r="B935" s="3"/>
      <c r="C935" s="3"/>
      <c r="D935" s="3"/>
      <c r="E935" s="3"/>
      <c r="F935" s="42"/>
    </row>
    <row r="936" spans="1:11" ht="18.399999999999999" customHeight="1" x14ac:dyDescent="0.15">
      <c r="A936" s="39" t="s">
        <v>1068</v>
      </c>
      <c r="B936" s="34"/>
      <c r="C936" s="34"/>
      <c r="D936" s="34"/>
      <c r="E936" s="34"/>
      <c r="F936" s="42" t="s">
        <v>2323</v>
      </c>
      <c r="G936" t="s">
        <v>2323</v>
      </c>
      <c r="H936" t="s">
        <v>1481</v>
      </c>
      <c r="K936">
        <v>1</v>
      </c>
    </row>
    <row r="937" spans="1:11" ht="18.399999999999999" customHeight="1" x14ac:dyDescent="0.15">
      <c r="A937" s="40"/>
      <c r="B937" s="3"/>
      <c r="C937" s="3"/>
      <c r="D937" s="3"/>
      <c r="E937" s="3"/>
      <c r="F937" s="42"/>
    </row>
    <row r="938" spans="1:11" ht="18.399999999999999" customHeight="1" x14ac:dyDescent="0.15">
      <c r="A938" s="39" t="s">
        <v>2323</v>
      </c>
      <c r="B938" s="3"/>
      <c r="C938" s="3"/>
      <c r="D938" s="3"/>
      <c r="E938" s="3"/>
      <c r="F938" s="42"/>
      <c r="G938" t="s">
        <v>2323</v>
      </c>
      <c r="I938" t="s">
        <v>282</v>
      </c>
      <c r="J938" t="s">
        <v>2323</v>
      </c>
      <c r="K938" t="s">
        <v>1934</v>
      </c>
    </row>
    <row r="939" spans="1:11" ht="18.399999999999999" customHeight="1" x14ac:dyDescent="0.15">
      <c r="A939" s="39" t="s">
        <v>934</v>
      </c>
      <c r="B939" s="35"/>
      <c r="C939" s="35"/>
      <c r="D939" s="35"/>
      <c r="E939" s="35"/>
      <c r="F939" s="43"/>
      <c r="K939" s="3" t="s">
        <v>934</v>
      </c>
    </row>
    <row r="940" spans="1:11" ht="18.399999999999999" customHeight="1" x14ac:dyDescent="0.15">
      <c r="A940" s="39" t="s">
        <v>1199</v>
      </c>
      <c r="B940" s="35"/>
      <c r="C940" s="35"/>
      <c r="D940" s="35"/>
      <c r="E940" s="35"/>
      <c r="F940" s="43"/>
      <c r="K940" s="3" t="s">
        <v>1226</v>
      </c>
    </row>
    <row r="941" spans="1:11" ht="18.399999999999999" customHeight="1" x14ac:dyDescent="0.15">
      <c r="A941" s="39" t="s">
        <v>2323</v>
      </c>
      <c r="B941" s="35"/>
      <c r="C941" s="35"/>
      <c r="D941" s="35"/>
      <c r="E941" s="35"/>
      <c r="F941" s="43"/>
      <c r="K941" s="3" t="s">
        <v>103</v>
      </c>
    </row>
    <row r="942" spans="1:11" ht="18.399999999999999" customHeight="1" x14ac:dyDescent="0.15">
      <c r="A942" s="39" t="s">
        <v>916</v>
      </c>
      <c r="B942" s="35"/>
      <c r="C942" s="35"/>
      <c r="D942" s="35"/>
      <c r="E942" s="35"/>
      <c r="F942" s="43"/>
      <c r="K942" s="3" t="s">
        <v>916</v>
      </c>
    </row>
    <row r="943" spans="1:11" ht="18.399999999999999" customHeight="1" x14ac:dyDescent="0.15">
      <c r="A943" s="39" t="s">
        <v>2323</v>
      </c>
      <c r="B943" s="35"/>
      <c r="C943" s="35"/>
      <c r="D943" s="35"/>
      <c r="E943" s="35"/>
      <c r="F943" s="43"/>
      <c r="K943" s="3" t="s">
        <v>2323</v>
      </c>
    </row>
    <row r="944" spans="1:11" ht="18.399999999999999" customHeight="1" x14ac:dyDescent="0.15">
      <c r="A944" s="39" t="s">
        <v>438</v>
      </c>
      <c r="B944" s="35"/>
      <c r="C944" s="35"/>
      <c r="D944" s="35"/>
      <c r="E944" s="35"/>
      <c r="F944" s="43"/>
      <c r="K944" s="3" t="s">
        <v>1946</v>
      </c>
    </row>
    <row r="945" spans="1:11" ht="18.399999999999999" customHeight="1" x14ac:dyDescent="0.15">
      <c r="A945" s="39" t="s">
        <v>2323</v>
      </c>
      <c r="B945" s="35"/>
      <c r="C945" s="35"/>
      <c r="D945" s="35"/>
      <c r="E945" s="35"/>
      <c r="F945" s="43"/>
      <c r="K945" s="3" t="s">
        <v>2323</v>
      </c>
    </row>
    <row r="946" spans="1:11" ht="18.399999999999999" customHeight="1" x14ac:dyDescent="0.15">
      <c r="A946" s="39" t="s">
        <v>420</v>
      </c>
      <c r="B946" s="35"/>
      <c r="C946" s="35"/>
      <c r="D946" s="35"/>
      <c r="E946" s="35"/>
      <c r="F946" s="43"/>
      <c r="K946" s="3" t="s">
        <v>1417</v>
      </c>
    </row>
    <row r="947" spans="1:11" ht="18.399999999999999" customHeight="1" x14ac:dyDescent="0.15">
      <c r="A947" s="39" t="s">
        <v>2323</v>
      </c>
      <c r="B947" s="35"/>
      <c r="C947" s="35"/>
      <c r="D947" s="35"/>
      <c r="E947" s="35"/>
      <c r="F947" s="43"/>
      <c r="K947" s="3" t="s">
        <v>2323</v>
      </c>
    </row>
    <row r="948" spans="1:11" ht="18.399999999999999" customHeight="1" x14ac:dyDescent="0.15">
      <c r="A948" s="39" t="s">
        <v>1739</v>
      </c>
      <c r="B948" s="35"/>
      <c r="C948" s="35"/>
      <c r="D948" s="35"/>
      <c r="E948" s="35"/>
      <c r="F948" s="43"/>
      <c r="K948" s="3" t="s">
        <v>2083</v>
      </c>
    </row>
    <row r="949" spans="1:11" ht="18.399999999999999" customHeight="1" x14ac:dyDescent="0.15">
      <c r="A949" s="39" t="s">
        <v>295</v>
      </c>
      <c r="B949" s="35"/>
      <c r="C949" s="35"/>
      <c r="D949" s="35"/>
      <c r="E949" s="35"/>
      <c r="F949" s="43"/>
      <c r="K949" s="3" t="s">
        <v>295</v>
      </c>
    </row>
    <row r="950" spans="1:11" ht="18.399999999999999" customHeight="1" x14ac:dyDescent="0.15">
      <c r="A950" s="39" t="s">
        <v>919</v>
      </c>
      <c r="B950" s="35"/>
      <c r="C950" s="35"/>
      <c r="D950" s="35"/>
      <c r="E950" s="35"/>
      <c r="F950" s="43"/>
      <c r="K950" s="3" t="s">
        <v>2300</v>
      </c>
    </row>
    <row r="951" spans="1:11" ht="18.399999999999999" customHeight="1" x14ac:dyDescent="0.15">
      <c r="A951" s="39" t="s">
        <v>2323</v>
      </c>
      <c r="B951" s="35"/>
      <c r="C951" s="35"/>
      <c r="D951" s="35"/>
      <c r="E951" s="35"/>
      <c r="F951" s="43"/>
      <c r="K951" s="3" t="s">
        <v>2323</v>
      </c>
    </row>
    <row r="952" spans="1:11" ht="18.399999999999999" customHeight="1" x14ac:dyDescent="0.15">
      <c r="A952" s="39" t="s">
        <v>1345</v>
      </c>
      <c r="B952" s="35"/>
      <c r="C952" s="35"/>
      <c r="D952" s="35"/>
      <c r="E952" s="35"/>
      <c r="F952" s="43"/>
      <c r="K952" s="3" t="s">
        <v>1345</v>
      </c>
    </row>
    <row r="953" spans="1:11" ht="18.399999999999999" customHeight="1" x14ac:dyDescent="0.15">
      <c r="A953" s="39" t="s">
        <v>2323</v>
      </c>
      <c r="B953" s="35"/>
      <c r="C953" s="35"/>
      <c r="D953" s="35"/>
      <c r="E953" s="35"/>
      <c r="F953" s="43"/>
      <c r="K953" s="3" t="s">
        <v>2323</v>
      </c>
    </row>
    <row r="954" spans="1:11" ht="18.399999999999999" customHeight="1" x14ac:dyDescent="0.15">
      <c r="A954" s="39" t="s">
        <v>293</v>
      </c>
      <c r="B954" s="35"/>
      <c r="C954" s="35"/>
      <c r="D954" s="35"/>
      <c r="E954" s="35"/>
      <c r="F954" s="43" t="s">
        <v>1406</v>
      </c>
      <c r="K954" s="3" t="s">
        <v>1314</v>
      </c>
    </row>
    <row r="955" spans="1:11" ht="18.399999999999999" customHeight="1" x14ac:dyDescent="0.15">
      <c r="A955" s="39" t="s">
        <v>2323</v>
      </c>
      <c r="B955" s="35"/>
      <c r="C955" s="35"/>
      <c r="D955" s="35"/>
      <c r="E955" s="35"/>
      <c r="F955" s="43"/>
      <c r="K955" s="3" t="s">
        <v>2323</v>
      </c>
    </row>
    <row r="956" spans="1:11" ht="18.399999999999999" customHeight="1" x14ac:dyDescent="0.15">
      <c r="A956" s="39" t="s">
        <v>2184</v>
      </c>
      <c r="B956" s="35"/>
      <c r="C956" s="35"/>
      <c r="D956" s="35"/>
      <c r="E956" s="35"/>
      <c r="F956" s="43" t="s">
        <v>1997</v>
      </c>
      <c r="K956" s="3" t="s">
        <v>343</v>
      </c>
    </row>
    <row r="957" spans="1:11" ht="18.399999999999999" customHeight="1" x14ac:dyDescent="0.15">
      <c r="A957" s="39" t="s">
        <v>2323</v>
      </c>
      <c r="B957" s="35"/>
      <c r="C957" s="35"/>
      <c r="D957" s="35"/>
      <c r="E957" s="35"/>
      <c r="F957" s="43"/>
      <c r="K957" s="3" t="s">
        <v>2323</v>
      </c>
    </row>
    <row r="958" spans="1:11" ht="18.399999999999999" customHeight="1" x14ac:dyDescent="0.15">
      <c r="A958" s="39" t="s">
        <v>851</v>
      </c>
      <c r="B958" s="35"/>
      <c r="C958" s="35"/>
      <c r="D958" s="35"/>
      <c r="E958" s="35"/>
      <c r="F958" s="43" t="s">
        <v>1405</v>
      </c>
      <c r="K958" s="3" t="s">
        <v>1313</v>
      </c>
    </row>
    <row r="959" spans="1:11" ht="18.399999999999999" customHeight="1" x14ac:dyDescent="0.15">
      <c r="A959" s="39" t="s">
        <v>2323</v>
      </c>
      <c r="B959" s="35"/>
      <c r="C959" s="35"/>
      <c r="D959" s="35"/>
      <c r="E959" s="35"/>
      <c r="F959" s="43"/>
      <c r="K959" s="3" t="s">
        <v>2323</v>
      </c>
    </row>
    <row r="960" spans="1:11" ht="18.399999999999999" customHeight="1" x14ac:dyDescent="0.15">
      <c r="A960" s="39" t="s">
        <v>452</v>
      </c>
      <c r="B960" s="35"/>
      <c r="C960" s="35"/>
      <c r="D960" s="35"/>
      <c r="E960" s="35"/>
      <c r="F960" s="43"/>
      <c r="K960" s="3" t="s">
        <v>452</v>
      </c>
    </row>
    <row r="961" spans="1:11" ht="18.399999999999999" customHeight="1" x14ac:dyDescent="0.15">
      <c r="A961" s="39" t="s">
        <v>770</v>
      </c>
      <c r="B961" s="35"/>
      <c r="C961" s="35"/>
      <c r="D961" s="35"/>
      <c r="E961" s="35"/>
      <c r="F961" s="43"/>
      <c r="K961" s="3" t="s">
        <v>770</v>
      </c>
    </row>
    <row r="962" spans="1:11" ht="18.399999999999999" customHeight="1" x14ac:dyDescent="0.15">
      <c r="A962" s="39" t="s">
        <v>2323</v>
      </c>
      <c r="B962" s="35"/>
      <c r="C962" s="35"/>
      <c r="D962" s="35"/>
      <c r="E962" s="35"/>
      <c r="F962" s="43"/>
      <c r="K962" s="3" t="s">
        <v>2323</v>
      </c>
    </row>
    <row r="963" spans="1:11" ht="18.399999999999999" customHeight="1" x14ac:dyDescent="0.15">
      <c r="A963" s="39" t="s">
        <v>1872</v>
      </c>
      <c r="B963" s="35"/>
      <c r="C963" s="35"/>
      <c r="D963" s="35"/>
      <c r="E963" s="35"/>
      <c r="F963" s="43" t="s">
        <v>2124</v>
      </c>
      <c r="K963" s="3" t="s">
        <v>1926</v>
      </c>
    </row>
    <row r="964" spans="1:11" ht="18.399999999999999" customHeight="1" x14ac:dyDescent="0.15">
      <c r="A964" s="39" t="s">
        <v>2323</v>
      </c>
      <c r="B964" s="35"/>
      <c r="C964" s="35"/>
      <c r="D964" s="35"/>
      <c r="E964" s="35"/>
      <c r="F964" s="43"/>
      <c r="K964" s="3" t="s">
        <v>2323</v>
      </c>
    </row>
    <row r="965" spans="1:11" ht="18.399999999999999" customHeight="1" x14ac:dyDescent="0.15">
      <c r="A965" s="39" t="s">
        <v>1120</v>
      </c>
      <c r="B965" s="35"/>
      <c r="C965" s="35"/>
      <c r="D965" s="35"/>
      <c r="E965" s="35"/>
      <c r="F965" s="43" t="s">
        <v>726</v>
      </c>
      <c r="K965" s="3" t="s">
        <v>1</v>
      </c>
    </row>
    <row r="966" spans="1:11" ht="18.399999999999999" customHeight="1" x14ac:dyDescent="0.15">
      <c r="A966" s="39" t="s">
        <v>2323</v>
      </c>
      <c r="B966" s="35"/>
      <c r="C966" s="35"/>
      <c r="D966" s="35"/>
      <c r="E966" s="35"/>
      <c r="F966" s="43"/>
      <c r="K966" s="3" t="s">
        <v>2323</v>
      </c>
    </row>
    <row r="967" spans="1:11" ht="18.399999999999999" customHeight="1" x14ac:dyDescent="0.15">
      <c r="A967" s="39" t="s">
        <v>202</v>
      </c>
      <c r="B967" s="35"/>
      <c r="C967" s="35"/>
      <c r="D967" s="35"/>
      <c r="E967" s="35"/>
      <c r="F967" s="43" t="s">
        <v>840</v>
      </c>
      <c r="K967" s="3" t="s">
        <v>1048</v>
      </c>
    </row>
    <row r="968" spans="1:11" ht="18.399999999999999" customHeight="1" x14ac:dyDescent="0.15">
      <c r="A968" s="39" t="s">
        <v>2323</v>
      </c>
      <c r="B968" s="35"/>
      <c r="C968" s="35"/>
      <c r="D968" s="35"/>
      <c r="E968" s="35"/>
      <c r="F968" s="43"/>
      <c r="K968" s="3" t="s">
        <v>2323</v>
      </c>
    </row>
    <row r="969" spans="1:11" ht="18.399999999999999" customHeight="1" x14ac:dyDescent="0.15">
      <c r="A969" s="39" t="s">
        <v>379</v>
      </c>
      <c r="B969" s="36"/>
      <c r="C969" s="36"/>
      <c r="D969" s="36"/>
      <c r="E969" s="36"/>
      <c r="F969" s="44"/>
      <c r="K969" s="3" t="s">
        <v>1182</v>
      </c>
    </row>
    <row r="970" spans="1:11" ht="18.399999999999999" customHeight="1" x14ac:dyDescent="0.15">
      <c r="A970" s="39" t="s">
        <v>2323</v>
      </c>
      <c r="B970" s="35"/>
      <c r="C970" s="35"/>
      <c r="D970" s="35"/>
      <c r="E970" s="35"/>
      <c r="F970" s="43"/>
      <c r="K970" s="3" t="s">
        <v>2323</v>
      </c>
    </row>
    <row r="971" spans="1:11" ht="18.399999999999999" customHeight="1" x14ac:dyDescent="0.15">
      <c r="A971" s="39" t="s">
        <v>1896</v>
      </c>
      <c r="B971" s="35"/>
      <c r="C971" s="35"/>
      <c r="D971" s="35"/>
      <c r="E971" s="35"/>
      <c r="F971" s="43"/>
      <c r="K971" s="3" t="s">
        <v>1514</v>
      </c>
    </row>
    <row r="972" spans="1:11" ht="18.399999999999999" customHeight="1" x14ac:dyDescent="0.15">
      <c r="A972" s="39" t="s">
        <v>2323</v>
      </c>
      <c r="B972" s="35"/>
      <c r="C972" s="35"/>
      <c r="D972" s="35"/>
      <c r="E972" s="35"/>
      <c r="F972" s="43"/>
      <c r="K972" s="3" t="s">
        <v>2046</v>
      </c>
    </row>
    <row r="973" spans="1:11" ht="18.399999999999999" customHeight="1" x14ac:dyDescent="0.15">
      <c r="A973" s="39" t="s">
        <v>916</v>
      </c>
      <c r="B973" s="35"/>
      <c r="C973" s="35"/>
      <c r="D973" s="35"/>
      <c r="E973" s="35"/>
      <c r="F973" s="43"/>
      <c r="K973" s="3" t="s">
        <v>916</v>
      </c>
    </row>
    <row r="974" spans="1:11" ht="18.399999999999999" customHeight="1" x14ac:dyDescent="0.15">
      <c r="A974" s="39" t="s">
        <v>2323</v>
      </c>
      <c r="B974" s="35"/>
      <c r="C974" s="35"/>
      <c r="D974" s="35"/>
      <c r="E974" s="35"/>
      <c r="F974" s="43"/>
      <c r="K974" s="3" t="s">
        <v>2323</v>
      </c>
    </row>
    <row r="975" spans="1:11" ht="18.399999999999999" customHeight="1" x14ac:dyDescent="0.15">
      <c r="A975" s="39" t="s">
        <v>438</v>
      </c>
      <c r="B975" s="35"/>
      <c r="C975" s="35"/>
      <c r="D975" s="35"/>
      <c r="E975" s="35"/>
      <c r="F975" s="43"/>
      <c r="K975" s="3" t="s">
        <v>1946</v>
      </c>
    </row>
    <row r="976" spans="1:11" ht="18.399999999999999" customHeight="1" x14ac:dyDescent="0.15">
      <c r="A976" s="39" t="s">
        <v>2323</v>
      </c>
      <c r="B976" s="35"/>
      <c r="C976" s="35"/>
      <c r="D976" s="35"/>
      <c r="E976" s="35"/>
      <c r="F976" s="43"/>
      <c r="K976" s="3" t="s">
        <v>2323</v>
      </c>
    </row>
    <row r="977" spans="1:11" ht="18.399999999999999" customHeight="1" x14ac:dyDescent="0.15">
      <c r="A977" s="39" t="s">
        <v>420</v>
      </c>
      <c r="B977" s="35"/>
      <c r="C977" s="35"/>
      <c r="D977" s="35"/>
      <c r="E977" s="35"/>
      <c r="F977" s="43"/>
      <c r="K977" s="3" t="s">
        <v>1417</v>
      </c>
    </row>
    <row r="978" spans="1:11" ht="18.399999999999999" customHeight="1" x14ac:dyDescent="0.15">
      <c r="A978" s="39" t="s">
        <v>2323</v>
      </c>
      <c r="B978" s="35"/>
      <c r="C978" s="35"/>
      <c r="D978" s="35"/>
      <c r="E978" s="35"/>
      <c r="F978" s="43"/>
      <c r="K978" s="3" t="s">
        <v>2323</v>
      </c>
    </row>
    <row r="979" spans="1:11" ht="18.399999999999999" customHeight="1" x14ac:dyDescent="0.15">
      <c r="A979" s="39" t="s">
        <v>1739</v>
      </c>
      <c r="B979" s="35"/>
      <c r="C979" s="35"/>
      <c r="D979" s="35"/>
      <c r="E979" s="35"/>
      <c r="F979" s="43"/>
      <c r="K979" s="3" t="s">
        <v>2083</v>
      </c>
    </row>
    <row r="980" spans="1:11" ht="18.399999999999999" customHeight="1" x14ac:dyDescent="0.15">
      <c r="A980" s="39" t="s">
        <v>295</v>
      </c>
      <c r="B980" s="35"/>
      <c r="C980" s="35"/>
      <c r="D980" s="35"/>
      <c r="E980" s="35"/>
      <c r="F980" s="43"/>
      <c r="K980" s="3" t="s">
        <v>295</v>
      </c>
    </row>
    <row r="981" spans="1:11" ht="18.399999999999999" customHeight="1" x14ac:dyDescent="0.15">
      <c r="A981" s="39" t="s">
        <v>1487</v>
      </c>
      <c r="B981" s="35"/>
      <c r="C981" s="35"/>
      <c r="D981" s="35"/>
      <c r="E981" s="35"/>
      <c r="F981" s="43"/>
      <c r="K981" s="3" t="s">
        <v>453</v>
      </c>
    </row>
    <row r="982" spans="1:11" ht="18.399999999999999" customHeight="1" x14ac:dyDescent="0.15">
      <c r="A982" s="39" t="s">
        <v>2323</v>
      </c>
      <c r="B982" s="35"/>
      <c r="C982" s="35"/>
      <c r="D982" s="35"/>
      <c r="E982" s="35"/>
      <c r="F982" s="43"/>
      <c r="K982" s="3" t="s">
        <v>2323</v>
      </c>
    </row>
    <row r="983" spans="1:11" ht="18.399999999999999" customHeight="1" x14ac:dyDescent="0.15">
      <c r="A983" s="39" t="s">
        <v>1345</v>
      </c>
      <c r="B983" s="35"/>
      <c r="C983" s="35"/>
      <c r="D983" s="35"/>
      <c r="E983" s="35"/>
      <c r="F983" s="43"/>
      <c r="K983" s="3" t="s">
        <v>1345</v>
      </c>
    </row>
    <row r="984" spans="1:11" ht="18.399999999999999" customHeight="1" x14ac:dyDescent="0.15">
      <c r="A984" s="39" t="s">
        <v>2323</v>
      </c>
      <c r="B984" s="35"/>
      <c r="C984" s="35"/>
      <c r="D984" s="35"/>
      <c r="E984" s="35"/>
      <c r="F984" s="43"/>
      <c r="K984" s="3" t="s">
        <v>2323</v>
      </c>
    </row>
    <row r="985" spans="1:11" ht="18.399999999999999" customHeight="1" x14ac:dyDescent="0.15">
      <c r="A985" s="39" t="s">
        <v>1022</v>
      </c>
      <c r="B985" s="35"/>
      <c r="C985" s="35"/>
      <c r="D985" s="35"/>
      <c r="E985" s="35"/>
      <c r="F985" s="43" t="s">
        <v>1406</v>
      </c>
      <c r="K985" s="3" t="s">
        <v>1314</v>
      </c>
    </row>
    <row r="986" spans="1:11" ht="18.399999999999999" customHeight="1" x14ac:dyDescent="0.15">
      <c r="A986" s="39" t="s">
        <v>2323</v>
      </c>
      <c r="B986" s="35"/>
      <c r="C986" s="35"/>
      <c r="D986" s="35"/>
      <c r="E986" s="35"/>
      <c r="F986" s="43"/>
      <c r="K986" s="3" t="s">
        <v>2323</v>
      </c>
    </row>
    <row r="987" spans="1:11" ht="18.399999999999999" customHeight="1" x14ac:dyDescent="0.15">
      <c r="A987" s="39" t="s">
        <v>88</v>
      </c>
      <c r="B987" s="35"/>
      <c r="C987" s="35"/>
      <c r="D987" s="35"/>
      <c r="E987" s="35"/>
      <c r="F987" s="43" t="s">
        <v>1997</v>
      </c>
      <c r="K987" s="3" t="s">
        <v>343</v>
      </c>
    </row>
    <row r="988" spans="1:11" ht="18.399999999999999" customHeight="1" x14ac:dyDescent="0.15">
      <c r="A988" s="39" t="s">
        <v>2323</v>
      </c>
      <c r="B988" s="35"/>
      <c r="C988" s="35"/>
      <c r="D988" s="35"/>
      <c r="E988" s="35"/>
      <c r="F988" s="43"/>
      <c r="K988" s="3" t="s">
        <v>2323</v>
      </c>
    </row>
    <row r="989" spans="1:11" ht="18.399999999999999" customHeight="1" x14ac:dyDescent="0.15">
      <c r="A989" s="39" t="s">
        <v>1014</v>
      </c>
      <c r="B989" s="35"/>
      <c r="C989" s="35"/>
      <c r="D989" s="35"/>
      <c r="E989" s="35"/>
      <c r="F989" s="43" t="s">
        <v>1405</v>
      </c>
      <c r="K989" s="3" t="s">
        <v>1313</v>
      </c>
    </row>
    <row r="990" spans="1:11" ht="18.399999999999999" customHeight="1" x14ac:dyDescent="0.15">
      <c r="A990" s="39" t="s">
        <v>2323</v>
      </c>
      <c r="B990" s="35"/>
      <c r="C990" s="35"/>
      <c r="D990" s="35"/>
      <c r="E990" s="35"/>
      <c r="F990" s="43"/>
      <c r="K990" s="3" t="s">
        <v>2323</v>
      </c>
    </row>
    <row r="991" spans="1:11" ht="18.399999999999999" customHeight="1" x14ac:dyDescent="0.15">
      <c r="A991" s="39" t="s">
        <v>452</v>
      </c>
      <c r="B991" s="35"/>
      <c r="C991" s="35"/>
      <c r="D991" s="35"/>
      <c r="E991" s="35"/>
      <c r="F991" s="43"/>
      <c r="K991" s="3" t="s">
        <v>452</v>
      </c>
    </row>
    <row r="992" spans="1:11" ht="18.399999999999999" customHeight="1" x14ac:dyDescent="0.15">
      <c r="A992" s="39" t="s">
        <v>770</v>
      </c>
      <c r="B992" s="35"/>
      <c r="C992" s="35"/>
      <c r="D992" s="35"/>
      <c r="E992" s="35"/>
      <c r="F992" s="43"/>
      <c r="K992" s="3" t="s">
        <v>770</v>
      </c>
    </row>
    <row r="993" spans="1:11" ht="18.399999999999999" customHeight="1" x14ac:dyDescent="0.15">
      <c r="A993" s="39" t="s">
        <v>2323</v>
      </c>
      <c r="B993" s="35"/>
      <c r="C993" s="35"/>
      <c r="D993" s="35"/>
      <c r="E993" s="35"/>
      <c r="F993" s="43"/>
      <c r="K993" s="3" t="s">
        <v>2323</v>
      </c>
    </row>
    <row r="994" spans="1:11" ht="18.399999999999999" customHeight="1" x14ac:dyDescent="0.15">
      <c r="A994" s="39" t="s">
        <v>1555</v>
      </c>
      <c r="B994" s="35"/>
      <c r="C994" s="35"/>
      <c r="D994" s="35"/>
      <c r="E994" s="35"/>
      <c r="F994" s="43" t="s">
        <v>2124</v>
      </c>
      <c r="K994" s="3" t="s">
        <v>1805</v>
      </c>
    </row>
    <row r="995" spans="1:11" ht="18.399999999999999" customHeight="1" x14ac:dyDescent="0.15">
      <c r="A995" s="39" t="s">
        <v>2323</v>
      </c>
      <c r="B995" s="35"/>
      <c r="C995" s="35"/>
      <c r="D995" s="35"/>
      <c r="E995" s="35"/>
      <c r="F995" s="43"/>
      <c r="K995" s="3" t="s">
        <v>2323</v>
      </c>
    </row>
    <row r="996" spans="1:11" ht="18.399999999999999" customHeight="1" x14ac:dyDescent="0.15">
      <c r="A996" s="39" t="s">
        <v>2218</v>
      </c>
      <c r="B996" s="35"/>
      <c r="C996" s="35"/>
      <c r="D996" s="35"/>
      <c r="E996" s="35"/>
      <c r="F996" s="43" t="s">
        <v>726</v>
      </c>
      <c r="K996" s="3" t="s">
        <v>393</v>
      </c>
    </row>
    <row r="997" spans="1:11" ht="18.399999999999999" customHeight="1" x14ac:dyDescent="0.15">
      <c r="A997" s="39" t="s">
        <v>2323</v>
      </c>
      <c r="B997" s="35"/>
      <c r="C997" s="35"/>
      <c r="D997" s="35"/>
      <c r="E997" s="35"/>
      <c r="F997" s="43"/>
      <c r="K997" s="3" t="s">
        <v>2323</v>
      </c>
    </row>
    <row r="998" spans="1:11" ht="18.399999999999999" customHeight="1" x14ac:dyDescent="0.15">
      <c r="A998" s="39" t="s">
        <v>1429</v>
      </c>
      <c r="B998" s="35"/>
      <c r="C998" s="35"/>
      <c r="D998" s="35"/>
      <c r="E998" s="35"/>
      <c r="F998" s="43" t="s">
        <v>840</v>
      </c>
      <c r="K998" s="3" t="s">
        <v>267</v>
      </c>
    </row>
    <row r="999" spans="1:11" ht="18.399999999999999" customHeight="1" x14ac:dyDescent="0.15">
      <c r="A999" s="39" t="s">
        <v>2323</v>
      </c>
      <c r="B999" s="35"/>
      <c r="C999" s="35"/>
      <c r="D999" s="35"/>
      <c r="E999" s="35"/>
      <c r="F999" s="43"/>
      <c r="K999" s="3" t="s">
        <v>2323</v>
      </c>
    </row>
    <row r="1000" spans="1:11" ht="18.399999999999999" customHeight="1" x14ac:dyDescent="0.15">
      <c r="A1000" s="39" t="s">
        <v>379</v>
      </c>
      <c r="B1000" s="36"/>
      <c r="C1000" s="36"/>
      <c r="D1000" s="36"/>
      <c r="E1000" s="36"/>
      <c r="F1000" s="44"/>
      <c r="K1000" s="3" t="s">
        <v>1182</v>
      </c>
    </row>
    <row r="1001" spans="1:11" ht="18.399999999999999" customHeight="1" x14ac:dyDescent="0.15">
      <c r="A1001" s="39" t="s">
        <v>2323</v>
      </c>
      <c r="B1001" s="35"/>
      <c r="C1001" s="35"/>
      <c r="D1001" s="35"/>
      <c r="E1001" s="35"/>
      <c r="F1001" s="43"/>
      <c r="K1001" s="3" t="s">
        <v>2323</v>
      </c>
    </row>
    <row r="1002" spans="1:11" ht="18.399999999999999" customHeight="1" x14ac:dyDescent="0.15">
      <c r="A1002" s="39" t="s">
        <v>779</v>
      </c>
      <c r="B1002" s="35"/>
      <c r="C1002" s="35"/>
      <c r="D1002" s="35"/>
      <c r="E1002" s="35"/>
      <c r="F1002" s="43"/>
      <c r="K1002" s="3" t="s">
        <v>961</v>
      </c>
    </row>
    <row r="1003" spans="1:11" ht="18.399999999999999" customHeight="1" x14ac:dyDescent="0.15">
      <c r="A1003" s="39"/>
      <c r="B1003" s="3"/>
      <c r="C1003" s="3"/>
      <c r="D1003" s="3"/>
      <c r="E1003" s="3"/>
      <c r="F1003" s="42"/>
    </row>
    <row r="1004" spans="1:11" ht="18.399999999999999" customHeight="1" x14ac:dyDescent="0.15">
      <c r="A1004" s="41" t="s">
        <v>1298</v>
      </c>
      <c r="B1004" s="37"/>
      <c r="C1004" s="37"/>
      <c r="D1004" s="37"/>
      <c r="E1004" s="37"/>
      <c r="F1004" s="45"/>
    </row>
    <row r="1005" spans="1:11" ht="18.399999999999999" customHeight="1" x14ac:dyDescent="0.15">
      <c r="A1005" s="39"/>
      <c r="B1005" s="3"/>
      <c r="C1005" s="3"/>
      <c r="D1005" s="3"/>
      <c r="E1005" s="3"/>
      <c r="F1005" s="42"/>
    </row>
    <row r="1006" spans="1:11" ht="18.399999999999999" customHeight="1" x14ac:dyDescent="0.15">
      <c r="A1006" s="39" t="s">
        <v>1685</v>
      </c>
      <c r="B1006" s="34"/>
      <c r="C1006" s="34"/>
      <c r="D1006" s="34"/>
      <c r="E1006" s="34"/>
      <c r="F1006" s="42" t="s">
        <v>2323</v>
      </c>
      <c r="G1006" t="s">
        <v>2323</v>
      </c>
      <c r="H1006" t="s">
        <v>42</v>
      </c>
      <c r="K1006">
        <v>1</v>
      </c>
    </row>
    <row r="1007" spans="1:11" ht="18.399999999999999" customHeight="1" x14ac:dyDescent="0.15">
      <c r="A1007" s="40"/>
      <c r="B1007" s="3"/>
      <c r="C1007" s="3"/>
      <c r="D1007" s="3"/>
      <c r="E1007" s="3"/>
      <c r="F1007" s="42"/>
    </row>
    <row r="1008" spans="1:11" ht="18.399999999999999" customHeight="1" x14ac:dyDescent="0.15">
      <c r="A1008" s="39" t="s">
        <v>2323</v>
      </c>
      <c r="B1008" s="3"/>
      <c r="C1008" s="3"/>
      <c r="D1008" s="3"/>
      <c r="E1008" s="3"/>
      <c r="F1008" s="42"/>
      <c r="G1008" t="s">
        <v>2323</v>
      </c>
      <c r="I1008" t="s">
        <v>282</v>
      </c>
      <c r="J1008" t="s">
        <v>2323</v>
      </c>
      <c r="K1008" t="s">
        <v>1931</v>
      </c>
    </row>
    <row r="1009" spans="1:11" ht="18.399999999999999" customHeight="1" x14ac:dyDescent="0.15">
      <c r="A1009" s="39" t="s">
        <v>2323</v>
      </c>
      <c r="B1009" s="35"/>
      <c r="C1009" s="35"/>
      <c r="D1009" s="35"/>
      <c r="E1009" s="35"/>
      <c r="F1009" s="43"/>
      <c r="K1009" s="3" t="s">
        <v>2323</v>
      </c>
    </row>
    <row r="1010" spans="1:11" ht="18.399999999999999" customHeight="1" x14ac:dyDescent="0.15">
      <c r="A1010" s="39" t="s">
        <v>246</v>
      </c>
      <c r="B1010" s="35"/>
      <c r="C1010" s="35"/>
      <c r="D1010" s="35"/>
      <c r="E1010" s="35"/>
      <c r="F1010" s="43"/>
      <c r="K1010" s="3" t="s">
        <v>1130</v>
      </c>
    </row>
    <row r="1011" spans="1:11" ht="18.399999999999999" customHeight="1" x14ac:dyDescent="0.15">
      <c r="A1011" s="39" t="s">
        <v>2149</v>
      </c>
      <c r="B1011" s="35"/>
      <c r="C1011" s="35"/>
      <c r="D1011" s="35"/>
      <c r="E1011" s="35"/>
      <c r="F1011" s="43"/>
      <c r="K1011" s="3" t="s">
        <v>20</v>
      </c>
    </row>
    <row r="1012" spans="1:11" ht="18.399999999999999" customHeight="1" x14ac:dyDescent="0.15">
      <c r="A1012" s="39" t="s">
        <v>2323</v>
      </c>
      <c r="B1012" s="35"/>
      <c r="C1012" s="35"/>
      <c r="D1012" s="35"/>
      <c r="E1012" s="35"/>
      <c r="F1012" s="43"/>
      <c r="K1012" s="3" t="s">
        <v>2323</v>
      </c>
    </row>
    <row r="1013" spans="1:11" ht="18.399999999999999" customHeight="1" x14ac:dyDescent="0.15">
      <c r="A1013" s="39" t="s">
        <v>1055</v>
      </c>
      <c r="B1013" s="35"/>
      <c r="C1013" s="35"/>
      <c r="D1013" s="35"/>
      <c r="E1013" s="35"/>
      <c r="F1013" s="43" t="s">
        <v>637</v>
      </c>
      <c r="K1013" s="3" t="s">
        <v>186</v>
      </c>
    </row>
    <row r="1014" spans="1:11" ht="18.399999999999999" customHeight="1" x14ac:dyDescent="0.15">
      <c r="A1014" s="39" t="s">
        <v>1824</v>
      </c>
      <c r="B1014" s="35"/>
      <c r="C1014" s="35"/>
      <c r="D1014" s="35"/>
      <c r="E1014" s="35"/>
      <c r="F1014" s="43" t="s">
        <v>275</v>
      </c>
      <c r="K1014" s="3" t="s">
        <v>1847</v>
      </c>
    </row>
    <row r="1015" spans="1:11" ht="18.399999999999999" customHeight="1" x14ac:dyDescent="0.15">
      <c r="A1015" s="39" t="s">
        <v>583</v>
      </c>
      <c r="B1015" s="35"/>
      <c r="C1015" s="35"/>
      <c r="D1015" s="35"/>
      <c r="E1015" s="35"/>
      <c r="F1015" s="43" t="s">
        <v>1033</v>
      </c>
      <c r="K1015" s="3" t="s">
        <v>834</v>
      </c>
    </row>
    <row r="1016" spans="1:11" ht="18.399999999999999" customHeight="1" x14ac:dyDescent="0.15">
      <c r="A1016" s="39" t="s">
        <v>379</v>
      </c>
      <c r="B1016" s="36"/>
      <c r="C1016" s="36"/>
      <c r="D1016" s="36"/>
      <c r="E1016" s="36"/>
      <c r="F1016" s="44"/>
      <c r="K1016" s="3" t="s">
        <v>1631</v>
      </c>
    </row>
    <row r="1017" spans="1:11" ht="18.399999999999999" customHeight="1" x14ac:dyDescent="0.15">
      <c r="A1017" s="39" t="s">
        <v>2323</v>
      </c>
      <c r="B1017" s="35"/>
      <c r="C1017" s="35"/>
      <c r="D1017" s="35"/>
      <c r="E1017" s="35"/>
      <c r="F1017" s="43"/>
      <c r="K1017" s="3" t="s">
        <v>2323</v>
      </c>
    </row>
    <row r="1018" spans="1:11" ht="18.399999999999999" customHeight="1" x14ac:dyDescent="0.15">
      <c r="A1018" s="39" t="s">
        <v>1627</v>
      </c>
      <c r="B1018" s="35"/>
      <c r="C1018" s="35"/>
      <c r="D1018" s="35"/>
      <c r="E1018" s="35"/>
      <c r="F1018" s="43"/>
      <c r="K1018" s="3" t="s">
        <v>1495</v>
      </c>
    </row>
    <row r="1019" spans="1:11" ht="18.399999999999999" customHeight="1" x14ac:dyDescent="0.15">
      <c r="A1019" s="39" t="s">
        <v>1882</v>
      </c>
      <c r="B1019" s="35"/>
      <c r="C1019" s="35"/>
      <c r="D1019" s="35"/>
      <c r="E1019" s="35"/>
      <c r="F1019" s="43"/>
      <c r="K1019" s="3" t="s">
        <v>1953</v>
      </c>
    </row>
    <row r="1020" spans="1:11" ht="18.399999999999999" customHeight="1" x14ac:dyDescent="0.15">
      <c r="A1020" s="39" t="s">
        <v>2323</v>
      </c>
      <c r="B1020" s="35"/>
      <c r="C1020" s="35"/>
      <c r="D1020" s="35"/>
      <c r="E1020" s="35"/>
      <c r="F1020" s="43"/>
      <c r="K1020" s="3" t="s">
        <v>2323</v>
      </c>
    </row>
    <row r="1021" spans="1:11" ht="18.399999999999999" customHeight="1" x14ac:dyDescent="0.15">
      <c r="A1021" s="39" t="s">
        <v>1794</v>
      </c>
      <c r="B1021" s="35"/>
      <c r="C1021" s="35"/>
      <c r="D1021" s="35"/>
      <c r="E1021" s="35"/>
      <c r="F1021" s="43" t="s">
        <v>280</v>
      </c>
      <c r="K1021" s="3" t="s">
        <v>1588</v>
      </c>
    </row>
    <row r="1022" spans="1:11" ht="18.399999999999999" customHeight="1" x14ac:dyDescent="0.15">
      <c r="A1022" s="39" t="s">
        <v>1310</v>
      </c>
      <c r="B1022" s="35"/>
      <c r="C1022" s="35"/>
      <c r="D1022" s="35"/>
      <c r="E1022" s="35"/>
      <c r="F1022" s="43" t="s">
        <v>605</v>
      </c>
      <c r="K1022" s="3" t="s">
        <v>1071</v>
      </c>
    </row>
    <row r="1023" spans="1:11" ht="18.399999999999999" customHeight="1" x14ac:dyDescent="0.15">
      <c r="A1023" s="39" t="s">
        <v>2254</v>
      </c>
      <c r="B1023" s="35"/>
      <c r="C1023" s="35"/>
      <c r="D1023" s="35"/>
      <c r="E1023" s="35"/>
      <c r="F1023" s="43" t="s">
        <v>387</v>
      </c>
      <c r="K1023" s="3" t="s">
        <v>2297</v>
      </c>
    </row>
    <row r="1024" spans="1:11" ht="18.399999999999999" customHeight="1" x14ac:dyDescent="0.15">
      <c r="A1024" s="39" t="s">
        <v>379</v>
      </c>
      <c r="B1024" s="36"/>
      <c r="C1024" s="36"/>
      <c r="D1024" s="36"/>
      <c r="E1024" s="36"/>
      <c r="F1024" s="44"/>
      <c r="K1024" s="3" t="s">
        <v>1631</v>
      </c>
    </row>
    <row r="1025" spans="1:11" ht="18.399999999999999" customHeight="1" x14ac:dyDescent="0.15">
      <c r="A1025" s="39" t="s">
        <v>2323</v>
      </c>
      <c r="B1025" s="35"/>
      <c r="C1025" s="35"/>
      <c r="D1025" s="35"/>
      <c r="E1025" s="35"/>
      <c r="F1025" s="43"/>
      <c r="K1025" s="3" t="s">
        <v>2323</v>
      </c>
    </row>
    <row r="1026" spans="1:11" ht="18.399999999999999" customHeight="1" x14ac:dyDescent="0.15">
      <c r="A1026" s="39" t="s">
        <v>2212</v>
      </c>
      <c r="B1026" s="35"/>
      <c r="C1026" s="35"/>
      <c r="D1026" s="35"/>
      <c r="E1026" s="35"/>
      <c r="F1026" s="43"/>
      <c r="K1026" s="3" t="s">
        <v>1983</v>
      </c>
    </row>
    <row r="1027" spans="1:11" ht="18.399999999999999" customHeight="1" x14ac:dyDescent="0.15">
      <c r="A1027" s="39" t="s">
        <v>865</v>
      </c>
      <c r="B1027" s="35"/>
      <c r="C1027" s="35"/>
      <c r="D1027" s="35"/>
      <c r="E1027" s="35"/>
      <c r="F1027" s="43"/>
      <c r="K1027" s="3" t="s">
        <v>1569</v>
      </c>
    </row>
    <row r="1028" spans="1:11" ht="18.399999999999999" customHeight="1" x14ac:dyDescent="0.15">
      <c r="A1028" s="39" t="s">
        <v>2323</v>
      </c>
      <c r="B1028" s="35"/>
      <c r="C1028" s="35"/>
      <c r="D1028" s="35"/>
      <c r="E1028" s="35"/>
      <c r="F1028" s="43"/>
      <c r="K1028" s="3" t="s">
        <v>2323</v>
      </c>
    </row>
    <row r="1029" spans="1:11" ht="18.399999999999999" customHeight="1" x14ac:dyDescent="0.15">
      <c r="A1029" s="39" t="s">
        <v>1110</v>
      </c>
      <c r="B1029" s="35"/>
      <c r="C1029" s="35"/>
      <c r="D1029" s="35"/>
      <c r="E1029" s="35"/>
      <c r="F1029" s="43" t="s">
        <v>371</v>
      </c>
      <c r="K1029" s="3" t="s">
        <v>1849</v>
      </c>
    </row>
    <row r="1030" spans="1:11" ht="18.399999999999999" customHeight="1" x14ac:dyDescent="0.15">
      <c r="A1030" s="39" t="s">
        <v>228</v>
      </c>
      <c r="B1030" s="35"/>
      <c r="C1030" s="35"/>
      <c r="D1030" s="35"/>
      <c r="E1030" s="35"/>
      <c r="F1030" s="43" t="s">
        <v>1043</v>
      </c>
      <c r="K1030" s="3" t="s">
        <v>181</v>
      </c>
    </row>
    <row r="1031" spans="1:11" ht="18.399999999999999" customHeight="1" x14ac:dyDescent="0.15">
      <c r="A1031" s="39" t="s">
        <v>1344</v>
      </c>
      <c r="B1031" s="35"/>
      <c r="C1031" s="35"/>
      <c r="D1031" s="35"/>
      <c r="E1031" s="35"/>
      <c r="F1031" s="43" t="s">
        <v>263</v>
      </c>
      <c r="K1031" s="3" t="s">
        <v>1418</v>
      </c>
    </row>
    <row r="1032" spans="1:11" ht="18.399999999999999" customHeight="1" x14ac:dyDescent="0.15">
      <c r="A1032" s="39" t="s">
        <v>379</v>
      </c>
      <c r="B1032" s="36"/>
      <c r="C1032" s="36"/>
      <c r="D1032" s="36"/>
      <c r="E1032" s="36"/>
      <c r="F1032" s="44"/>
      <c r="K1032" s="3" t="s">
        <v>1631</v>
      </c>
    </row>
    <row r="1033" spans="1:11" ht="18.399999999999999" customHeight="1" x14ac:dyDescent="0.15">
      <c r="A1033" s="39" t="s">
        <v>2323</v>
      </c>
      <c r="B1033" s="35"/>
      <c r="C1033" s="35"/>
      <c r="D1033" s="35"/>
      <c r="E1033" s="35"/>
      <c r="F1033" s="43"/>
      <c r="K1033" s="3" t="s">
        <v>2323</v>
      </c>
    </row>
    <row r="1034" spans="1:11" ht="18.399999999999999" customHeight="1" x14ac:dyDescent="0.15">
      <c r="A1034" s="39" t="s">
        <v>1437</v>
      </c>
      <c r="B1034" s="35"/>
      <c r="C1034" s="35"/>
      <c r="D1034" s="35"/>
      <c r="E1034" s="35"/>
      <c r="F1034" s="43"/>
      <c r="K1034" s="3" t="s">
        <v>19</v>
      </c>
    </row>
    <row r="1035" spans="1:11" ht="18.399999999999999" customHeight="1" x14ac:dyDescent="0.15">
      <c r="A1035" s="39" t="s">
        <v>874</v>
      </c>
      <c r="B1035" s="35"/>
      <c r="C1035" s="35"/>
      <c r="D1035" s="35"/>
      <c r="E1035" s="35"/>
      <c r="F1035" s="43"/>
      <c r="K1035" s="3" t="s">
        <v>807</v>
      </c>
    </row>
    <row r="1036" spans="1:11" ht="18.399999999999999" customHeight="1" x14ac:dyDescent="0.15">
      <c r="A1036" s="39" t="s">
        <v>2323</v>
      </c>
      <c r="B1036" s="35"/>
      <c r="C1036" s="35"/>
      <c r="D1036" s="35"/>
      <c r="E1036" s="35"/>
      <c r="F1036" s="43"/>
      <c r="K1036" s="3" t="s">
        <v>2323</v>
      </c>
    </row>
    <row r="1037" spans="1:11" ht="18.399999999999999" customHeight="1" x14ac:dyDescent="0.15">
      <c r="A1037" s="39" t="s">
        <v>1992</v>
      </c>
      <c r="B1037" s="35"/>
      <c r="C1037" s="35"/>
      <c r="D1037" s="35"/>
      <c r="E1037" s="35"/>
      <c r="F1037" s="43" t="s">
        <v>189</v>
      </c>
      <c r="K1037" s="3" t="s">
        <v>1568</v>
      </c>
    </row>
    <row r="1038" spans="1:11" ht="18.399999999999999" customHeight="1" x14ac:dyDescent="0.15">
      <c r="A1038" s="39" t="s">
        <v>1684</v>
      </c>
      <c r="B1038" s="35"/>
      <c r="C1038" s="35"/>
      <c r="D1038" s="35"/>
      <c r="E1038" s="35"/>
      <c r="F1038" s="43" t="s">
        <v>685</v>
      </c>
      <c r="K1038" s="3" t="s">
        <v>960</v>
      </c>
    </row>
    <row r="1039" spans="1:11" ht="18.399999999999999" customHeight="1" x14ac:dyDescent="0.15">
      <c r="A1039" s="39" t="s">
        <v>1155</v>
      </c>
      <c r="B1039" s="35"/>
      <c r="C1039" s="35"/>
      <c r="D1039" s="35"/>
      <c r="E1039" s="35"/>
      <c r="F1039" s="43" t="s">
        <v>311</v>
      </c>
      <c r="K1039" s="3" t="s">
        <v>2017</v>
      </c>
    </row>
    <row r="1040" spans="1:11" ht="18.399999999999999" customHeight="1" x14ac:dyDescent="0.15">
      <c r="A1040" s="39" t="s">
        <v>379</v>
      </c>
      <c r="B1040" s="36"/>
      <c r="C1040" s="36"/>
      <c r="D1040" s="36"/>
      <c r="E1040" s="36"/>
      <c r="F1040" s="44"/>
      <c r="K1040" s="3" t="s">
        <v>1631</v>
      </c>
    </row>
    <row r="1041" spans="1:11" ht="18.399999999999999" customHeight="1" x14ac:dyDescent="0.15">
      <c r="A1041" s="39" t="s">
        <v>2323</v>
      </c>
      <c r="B1041" s="35"/>
      <c r="C1041" s="35"/>
      <c r="D1041" s="35"/>
      <c r="E1041" s="35"/>
      <c r="F1041" s="43"/>
      <c r="K1041" s="3" t="s">
        <v>2323</v>
      </c>
    </row>
    <row r="1042" spans="1:11" ht="18.399999999999999" customHeight="1" x14ac:dyDescent="0.15">
      <c r="A1042" s="39" t="s">
        <v>1284</v>
      </c>
      <c r="B1042" s="35"/>
      <c r="C1042" s="35"/>
      <c r="D1042" s="35"/>
      <c r="E1042" s="35"/>
      <c r="F1042" s="43"/>
      <c r="K1042" s="3" t="s">
        <v>709</v>
      </c>
    </row>
    <row r="1043" spans="1:11" ht="18.399999999999999" customHeight="1" x14ac:dyDescent="0.15">
      <c r="A1043" s="39" t="s">
        <v>336</v>
      </c>
      <c r="B1043" s="35"/>
      <c r="C1043" s="35"/>
      <c r="D1043" s="35"/>
      <c r="E1043" s="35"/>
      <c r="F1043" s="43"/>
      <c r="K1043" s="3" t="s">
        <v>422</v>
      </c>
    </row>
    <row r="1044" spans="1:11" ht="18.399999999999999" customHeight="1" x14ac:dyDescent="0.15">
      <c r="A1044" s="39" t="s">
        <v>2323</v>
      </c>
      <c r="B1044" s="35"/>
      <c r="C1044" s="35"/>
      <c r="D1044" s="35"/>
      <c r="E1044" s="35"/>
      <c r="F1044" s="43"/>
      <c r="K1044" s="3" t="s">
        <v>2323</v>
      </c>
    </row>
    <row r="1045" spans="1:11" ht="18.399999999999999" customHeight="1" x14ac:dyDescent="0.15">
      <c r="A1045" s="39" t="s">
        <v>727</v>
      </c>
      <c r="B1045" s="35"/>
      <c r="C1045" s="35"/>
      <c r="D1045" s="35"/>
      <c r="E1045" s="35"/>
      <c r="F1045" s="43" t="s">
        <v>329</v>
      </c>
      <c r="K1045" s="3" t="s">
        <v>778</v>
      </c>
    </row>
    <row r="1046" spans="1:11" ht="18.399999999999999" customHeight="1" x14ac:dyDescent="0.15">
      <c r="A1046" s="39" t="s">
        <v>53</v>
      </c>
      <c r="B1046" s="35"/>
      <c r="C1046" s="35"/>
      <c r="D1046" s="35"/>
      <c r="E1046" s="35"/>
      <c r="F1046" s="43" t="s">
        <v>1098</v>
      </c>
      <c r="K1046" s="3" t="s">
        <v>515</v>
      </c>
    </row>
    <row r="1047" spans="1:11" ht="18.399999999999999" customHeight="1" x14ac:dyDescent="0.15">
      <c r="A1047" s="39" t="s">
        <v>1971</v>
      </c>
      <c r="B1047" s="35"/>
      <c r="C1047" s="35"/>
      <c r="D1047" s="35"/>
      <c r="E1047" s="35"/>
      <c r="F1047" s="43" t="s">
        <v>207</v>
      </c>
      <c r="K1047" s="3" t="s">
        <v>80</v>
      </c>
    </row>
    <row r="1048" spans="1:11" ht="18.399999999999999" customHeight="1" x14ac:dyDescent="0.15">
      <c r="A1048" s="39" t="s">
        <v>379</v>
      </c>
      <c r="B1048" s="36"/>
      <c r="C1048" s="36"/>
      <c r="D1048" s="36"/>
      <c r="E1048" s="36"/>
      <c r="F1048" s="44"/>
      <c r="K1048" s="3" t="s">
        <v>1631</v>
      </c>
    </row>
    <row r="1049" spans="1:11" ht="18.399999999999999" customHeight="1" x14ac:dyDescent="0.15">
      <c r="A1049" s="39"/>
      <c r="B1049" s="3"/>
      <c r="C1049" s="3"/>
      <c r="D1049" s="3"/>
      <c r="E1049" s="3"/>
      <c r="F1049" s="42"/>
    </row>
    <row r="1050" spans="1:11" ht="18.399999999999999" customHeight="1" x14ac:dyDescent="0.15">
      <c r="A1050" s="41" t="s">
        <v>1298</v>
      </c>
      <c r="B1050" s="37"/>
      <c r="C1050" s="37"/>
      <c r="D1050" s="37"/>
      <c r="E1050" s="37"/>
      <c r="F1050" s="45"/>
    </row>
    <row r="1051" spans="1:11" ht="18.399999999999999" customHeight="1" x14ac:dyDescent="0.15">
      <c r="A1051" s="39"/>
      <c r="B1051" s="3"/>
      <c r="C1051" s="3"/>
      <c r="D1051" s="3"/>
      <c r="E1051" s="3"/>
      <c r="F1051" s="42"/>
    </row>
    <row r="1052" spans="1:11" ht="18.399999999999999" customHeight="1" x14ac:dyDescent="0.15">
      <c r="A1052" s="39" t="s">
        <v>927</v>
      </c>
      <c r="B1052" s="34"/>
      <c r="C1052" s="34"/>
      <c r="D1052" s="34"/>
      <c r="E1052" s="34"/>
      <c r="F1052" s="42" t="s">
        <v>2323</v>
      </c>
      <c r="G1052" t="s">
        <v>2323</v>
      </c>
      <c r="H1052" t="s">
        <v>1789</v>
      </c>
      <c r="K1052">
        <v>1</v>
      </c>
    </row>
    <row r="1053" spans="1:11" ht="18.399999999999999" customHeight="1" x14ac:dyDescent="0.15">
      <c r="A1053" s="40"/>
      <c r="B1053" s="3"/>
      <c r="C1053" s="3"/>
      <c r="D1053" s="3"/>
      <c r="E1053" s="3"/>
      <c r="F1053" s="42"/>
    </row>
    <row r="1054" spans="1:11" ht="18.399999999999999" customHeight="1" x14ac:dyDescent="0.15">
      <c r="A1054" s="39" t="s">
        <v>2323</v>
      </c>
      <c r="B1054" s="3"/>
      <c r="C1054" s="3"/>
      <c r="D1054" s="3"/>
      <c r="E1054" s="3"/>
      <c r="F1054" s="42"/>
      <c r="G1054" t="s">
        <v>2323</v>
      </c>
      <c r="I1054" t="s">
        <v>282</v>
      </c>
      <c r="J1054" t="s">
        <v>2323</v>
      </c>
      <c r="K1054" t="s">
        <v>1931</v>
      </c>
    </row>
    <row r="1055" spans="1:11" ht="18.399999999999999" customHeight="1" x14ac:dyDescent="0.15">
      <c r="A1055" s="39" t="s">
        <v>1080</v>
      </c>
      <c r="B1055" s="35"/>
      <c r="C1055" s="35"/>
      <c r="D1055" s="35"/>
      <c r="E1055" s="35"/>
      <c r="F1055" s="43"/>
      <c r="K1055" s="3" t="s">
        <v>1080</v>
      </c>
    </row>
    <row r="1056" spans="1:11" ht="18.399999999999999" customHeight="1" x14ac:dyDescent="0.15">
      <c r="A1056" s="39" t="s">
        <v>1138</v>
      </c>
      <c r="B1056" s="35"/>
      <c r="C1056" s="35"/>
      <c r="D1056" s="35"/>
      <c r="E1056" s="35"/>
      <c r="F1056" s="43"/>
      <c r="K1056" s="3" t="s">
        <v>1205</v>
      </c>
    </row>
    <row r="1057" spans="1:11" ht="18.399999999999999" customHeight="1" x14ac:dyDescent="0.15">
      <c r="A1057" s="39" t="s">
        <v>2323</v>
      </c>
      <c r="B1057" s="35"/>
      <c r="C1057" s="35"/>
      <c r="D1057" s="35"/>
      <c r="E1057" s="35"/>
      <c r="F1057" s="43"/>
      <c r="K1057" s="3" t="s">
        <v>2323</v>
      </c>
    </row>
    <row r="1058" spans="1:11" ht="18.399999999999999" customHeight="1" x14ac:dyDescent="0.15">
      <c r="A1058" s="39" t="s">
        <v>1414</v>
      </c>
      <c r="B1058" s="35"/>
      <c r="C1058" s="35"/>
      <c r="D1058" s="35"/>
      <c r="E1058" s="35"/>
      <c r="F1058" s="43" t="s">
        <v>1289</v>
      </c>
      <c r="K1058" s="3" t="s">
        <v>2200</v>
      </c>
    </row>
    <row r="1059" spans="1:11" ht="18.399999999999999" customHeight="1" x14ac:dyDescent="0.15">
      <c r="A1059" s="39" t="s">
        <v>2323</v>
      </c>
      <c r="B1059" s="35"/>
      <c r="C1059" s="35"/>
      <c r="D1059" s="35"/>
      <c r="E1059" s="35"/>
      <c r="F1059" s="43"/>
      <c r="K1059" s="3" t="s">
        <v>2323</v>
      </c>
    </row>
    <row r="1060" spans="1:11" ht="18.399999999999999" customHeight="1" x14ac:dyDescent="0.15">
      <c r="A1060" s="39" t="s">
        <v>379</v>
      </c>
      <c r="B1060" s="36"/>
      <c r="C1060" s="36"/>
      <c r="D1060" s="36"/>
      <c r="E1060" s="36"/>
      <c r="F1060" s="44"/>
      <c r="K1060" s="3" t="s">
        <v>1182</v>
      </c>
    </row>
    <row r="1061" spans="1:11" ht="18.399999999999999" customHeight="1" x14ac:dyDescent="0.15">
      <c r="A1061" s="39" t="s">
        <v>2323</v>
      </c>
      <c r="B1061" s="35"/>
      <c r="C1061" s="35"/>
      <c r="D1061" s="35"/>
      <c r="E1061" s="35"/>
      <c r="F1061" s="43"/>
      <c r="K1061" s="3" t="s">
        <v>2323</v>
      </c>
    </row>
    <row r="1062" spans="1:11" ht="18.399999999999999" customHeight="1" x14ac:dyDescent="0.15">
      <c r="A1062" s="39" t="s">
        <v>966</v>
      </c>
      <c r="B1062" s="35"/>
      <c r="C1062" s="35"/>
      <c r="D1062" s="35"/>
      <c r="E1062" s="35"/>
      <c r="F1062" s="43"/>
      <c r="K1062" s="3" t="s">
        <v>2251</v>
      </c>
    </row>
    <row r="1063" spans="1:11" ht="18.399999999999999" customHeight="1" x14ac:dyDescent="0.15">
      <c r="A1063" s="39" t="s">
        <v>2323</v>
      </c>
      <c r="B1063" s="35"/>
      <c r="C1063" s="35"/>
      <c r="D1063" s="35"/>
      <c r="E1063" s="35"/>
      <c r="F1063" s="43"/>
      <c r="K1063" s="3" t="s">
        <v>2323</v>
      </c>
    </row>
    <row r="1064" spans="1:11" ht="18.399999999999999" customHeight="1" x14ac:dyDescent="0.15">
      <c r="A1064" s="39" t="s">
        <v>467</v>
      </c>
      <c r="B1064" s="35"/>
      <c r="C1064" s="35"/>
      <c r="D1064" s="35"/>
      <c r="E1064" s="35"/>
      <c r="F1064" s="43" t="s">
        <v>1188</v>
      </c>
      <c r="K1064" s="3" t="s">
        <v>1650</v>
      </c>
    </row>
    <row r="1065" spans="1:11" ht="18.399999999999999" customHeight="1" x14ac:dyDescent="0.15">
      <c r="A1065" s="39" t="s">
        <v>2323</v>
      </c>
      <c r="B1065" s="35"/>
      <c r="C1065" s="35"/>
      <c r="D1065" s="35"/>
      <c r="E1065" s="35"/>
      <c r="F1065" s="43"/>
      <c r="K1065" s="3" t="s">
        <v>2323</v>
      </c>
    </row>
    <row r="1066" spans="1:11" ht="18.399999999999999" customHeight="1" x14ac:dyDescent="0.15">
      <c r="A1066" s="39" t="s">
        <v>2290</v>
      </c>
      <c r="B1066" s="35"/>
      <c r="C1066" s="35"/>
      <c r="D1066" s="35"/>
      <c r="E1066" s="35"/>
      <c r="F1066" s="43" t="s">
        <v>840</v>
      </c>
      <c r="K1066" s="3" t="s">
        <v>1137</v>
      </c>
    </row>
    <row r="1067" spans="1:11" ht="18.399999999999999" customHeight="1" x14ac:dyDescent="0.15">
      <c r="A1067" s="39" t="s">
        <v>2323</v>
      </c>
      <c r="B1067" s="35"/>
      <c r="C1067" s="35"/>
      <c r="D1067" s="35"/>
      <c r="E1067" s="35"/>
      <c r="F1067" s="43"/>
      <c r="K1067" s="3" t="s">
        <v>2323</v>
      </c>
    </row>
    <row r="1068" spans="1:11" ht="18.399999999999999" customHeight="1" x14ac:dyDescent="0.15">
      <c r="A1068" s="39" t="s">
        <v>2004</v>
      </c>
      <c r="B1068" s="35"/>
      <c r="C1068" s="35"/>
      <c r="D1068" s="35"/>
      <c r="E1068" s="35"/>
      <c r="F1068" s="43"/>
      <c r="K1068" s="3" t="s">
        <v>1765</v>
      </c>
    </row>
    <row r="1069" spans="1:11" ht="18.399999999999999" customHeight="1" x14ac:dyDescent="0.15">
      <c r="A1069" s="39" t="s">
        <v>2323</v>
      </c>
      <c r="B1069" s="35"/>
      <c r="C1069" s="35"/>
      <c r="D1069" s="35"/>
      <c r="E1069" s="35"/>
      <c r="F1069" s="43"/>
      <c r="K1069" s="3" t="s">
        <v>2323</v>
      </c>
    </row>
    <row r="1070" spans="1:11" ht="18.399999999999999" customHeight="1" x14ac:dyDescent="0.15">
      <c r="A1070" s="39" t="s">
        <v>379</v>
      </c>
      <c r="B1070" s="36"/>
      <c r="C1070" s="36"/>
      <c r="D1070" s="36"/>
      <c r="E1070" s="36"/>
      <c r="F1070" s="44"/>
      <c r="K1070" s="3" t="s">
        <v>1182</v>
      </c>
    </row>
    <row r="1071" spans="1:11" ht="18.399999999999999" customHeight="1" x14ac:dyDescent="0.15">
      <c r="A1071" s="39" t="s">
        <v>2323</v>
      </c>
      <c r="B1071" s="35"/>
      <c r="C1071" s="35"/>
      <c r="D1071" s="35"/>
      <c r="E1071" s="35"/>
      <c r="F1071" s="43"/>
      <c r="K1071" s="3" t="s">
        <v>2323</v>
      </c>
    </row>
    <row r="1072" spans="1:11" ht="18.399999999999999" customHeight="1" x14ac:dyDescent="0.15">
      <c r="A1072" s="39" t="s">
        <v>1719</v>
      </c>
      <c r="B1072" s="35"/>
      <c r="C1072" s="35"/>
      <c r="D1072" s="35"/>
      <c r="E1072" s="35"/>
      <c r="F1072" s="43"/>
      <c r="K1072" s="3" t="s">
        <v>993</v>
      </c>
    </row>
    <row r="1073" spans="1:11" ht="18.399999999999999" customHeight="1" x14ac:dyDescent="0.15">
      <c r="A1073" s="39" t="s">
        <v>2323</v>
      </c>
      <c r="B1073" s="35"/>
      <c r="C1073" s="35"/>
      <c r="D1073" s="35"/>
      <c r="E1073" s="35"/>
      <c r="F1073" s="43"/>
      <c r="K1073" s="3" t="s">
        <v>2323</v>
      </c>
    </row>
    <row r="1074" spans="1:11" ht="18.399999999999999" customHeight="1" x14ac:dyDescent="0.15">
      <c r="A1074" s="39" t="s">
        <v>1079</v>
      </c>
      <c r="B1074" s="35"/>
      <c r="C1074" s="35"/>
      <c r="D1074" s="35"/>
      <c r="E1074" s="35"/>
      <c r="F1074" s="43" t="s">
        <v>1405</v>
      </c>
      <c r="K1074" s="3" t="s">
        <v>2209</v>
      </c>
    </row>
    <row r="1075" spans="1:11" ht="18.399999999999999" customHeight="1" x14ac:dyDescent="0.15">
      <c r="A1075" s="39" t="s">
        <v>2323</v>
      </c>
      <c r="B1075" s="35"/>
      <c r="C1075" s="35"/>
      <c r="D1075" s="35"/>
      <c r="E1075" s="35"/>
      <c r="F1075" s="43"/>
      <c r="K1075" s="3" t="s">
        <v>2323</v>
      </c>
    </row>
    <row r="1076" spans="1:11" ht="18.399999999999999" customHeight="1" x14ac:dyDescent="0.15">
      <c r="A1076" s="39" t="s">
        <v>1852</v>
      </c>
      <c r="B1076" s="35"/>
      <c r="C1076" s="35"/>
      <c r="D1076" s="35"/>
      <c r="E1076" s="35"/>
      <c r="F1076" s="43" t="s">
        <v>1997</v>
      </c>
      <c r="K1076" s="3" t="s">
        <v>131</v>
      </c>
    </row>
    <row r="1077" spans="1:11" ht="18.399999999999999" customHeight="1" x14ac:dyDescent="0.15">
      <c r="A1077" s="39" t="s">
        <v>2323</v>
      </c>
      <c r="B1077" s="35"/>
      <c r="C1077" s="35"/>
      <c r="D1077" s="35"/>
      <c r="E1077" s="35"/>
      <c r="F1077" s="43"/>
      <c r="K1077" s="3" t="s">
        <v>2323</v>
      </c>
    </row>
    <row r="1078" spans="1:11" ht="18.399999999999999" customHeight="1" x14ac:dyDescent="0.15">
      <c r="A1078" s="39" t="s">
        <v>234</v>
      </c>
      <c r="B1078" s="35"/>
      <c r="C1078" s="35"/>
      <c r="D1078" s="35"/>
      <c r="E1078" s="35"/>
      <c r="F1078" s="43" t="s">
        <v>1406</v>
      </c>
      <c r="K1078" s="3" t="s">
        <v>713</v>
      </c>
    </row>
    <row r="1079" spans="1:11" ht="18.399999999999999" customHeight="1" x14ac:dyDescent="0.15">
      <c r="A1079" s="39" t="s">
        <v>2323</v>
      </c>
      <c r="B1079" s="35"/>
      <c r="C1079" s="35"/>
      <c r="D1079" s="35"/>
      <c r="E1079" s="35"/>
      <c r="F1079" s="43"/>
      <c r="K1079" s="3" t="s">
        <v>2323</v>
      </c>
    </row>
    <row r="1080" spans="1:11" ht="18.399999999999999" customHeight="1" x14ac:dyDescent="0.15">
      <c r="A1080" s="39" t="s">
        <v>379</v>
      </c>
      <c r="B1080" s="36"/>
      <c r="C1080" s="36"/>
      <c r="D1080" s="36"/>
      <c r="E1080" s="36"/>
      <c r="F1080" s="44"/>
      <c r="K1080" s="3" t="s">
        <v>1182</v>
      </c>
    </row>
    <row r="1081" spans="1:11" ht="18.399999999999999" customHeight="1" x14ac:dyDescent="0.15">
      <c r="A1081" s="39" t="s">
        <v>2323</v>
      </c>
      <c r="B1081" s="35"/>
      <c r="C1081" s="35"/>
      <c r="D1081" s="35"/>
      <c r="E1081" s="35"/>
      <c r="F1081" s="43"/>
      <c r="K1081" s="3" t="s">
        <v>2323</v>
      </c>
    </row>
    <row r="1082" spans="1:11" ht="18.399999999999999" customHeight="1" x14ac:dyDescent="0.15">
      <c r="A1082" s="39" t="s">
        <v>868</v>
      </c>
      <c r="B1082" s="35"/>
      <c r="C1082" s="35"/>
      <c r="D1082" s="35"/>
      <c r="E1082" s="35"/>
      <c r="F1082" s="43"/>
      <c r="K1082" s="3" t="s">
        <v>2266</v>
      </c>
    </row>
    <row r="1083" spans="1:11" ht="18.399999999999999" customHeight="1" x14ac:dyDescent="0.15">
      <c r="A1083" s="39" t="s">
        <v>2323</v>
      </c>
      <c r="B1083" s="35"/>
      <c r="C1083" s="35"/>
      <c r="D1083" s="35"/>
      <c r="E1083" s="35"/>
      <c r="F1083" s="43"/>
      <c r="K1083" s="3" t="s">
        <v>2323</v>
      </c>
    </row>
    <row r="1084" spans="1:11" ht="18.399999999999999" customHeight="1" x14ac:dyDescent="0.15">
      <c r="A1084" s="39" t="s">
        <v>1655</v>
      </c>
      <c r="B1084" s="35"/>
      <c r="C1084" s="35"/>
      <c r="D1084" s="35"/>
      <c r="E1084" s="35"/>
      <c r="F1084" s="43" t="s">
        <v>1649</v>
      </c>
      <c r="K1084" s="3" t="s">
        <v>1932</v>
      </c>
    </row>
    <row r="1085" spans="1:11" ht="18.399999999999999" customHeight="1" x14ac:dyDescent="0.15">
      <c r="A1085" s="39" t="s">
        <v>2323</v>
      </c>
      <c r="B1085" s="35"/>
      <c r="C1085" s="35"/>
      <c r="D1085" s="35"/>
      <c r="E1085" s="35"/>
      <c r="F1085" s="43"/>
      <c r="K1085" s="3" t="s">
        <v>2323</v>
      </c>
    </row>
    <row r="1086" spans="1:11" ht="18.399999999999999" customHeight="1" x14ac:dyDescent="0.15">
      <c r="A1086" s="39" t="s">
        <v>379</v>
      </c>
      <c r="B1086" s="36"/>
      <c r="C1086" s="36"/>
      <c r="D1086" s="36"/>
      <c r="E1086" s="36"/>
      <c r="F1086" s="44"/>
      <c r="K1086" s="3" t="s">
        <v>1182</v>
      </c>
    </row>
    <row r="1087" spans="1:11" ht="18.399999999999999" customHeight="1" x14ac:dyDescent="0.15">
      <c r="A1087" s="39" t="s">
        <v>2323</v>
      </c>
      <c r="B1087" s="35"/>
      <c r="C1087" s="35"/>
      <c r="D1087" s="35"/>
      <c r="E1087" s="35"/>
      <c r="F1087" s="43"/>
      <c r="K1087" s="3" t="s">
        <v>2323</v>
      </c>
    </row>
    <row r="1088" spans="1:11" ht="18.399999999999999" customHeight="1" x14ac:dyDescent="0.15">
      <c r="A1088" s="39" t="s">
        <v>1659</v>
      </c>
      <c r="B1088" s="38"/>
      <c r="C1088" s="38"/>
      <c r="D1088" s="38"/>
      <c r="E1088" s="38"/>
      <c r="F1088" s="46"/>
      <c r="K1088" s="3" t="s">
        <v>87</v>
      </c>
    </row>
    <row r="1089" spans="1:11" ht="18.399999999999999" customHeight="1" x14ac:dyDescent="0.15">
      <c r="A1089" s="39" t="s">
        <v>2323</v>
      </c>
      <c r="B1089" s="35"/>
      <c r="C1089" s="35"/>
      <c r="D1089" s="35"/>
      <c r="E1089" s="35"/>
      <c r="F1089" s="43"/>
      <c r="K1089" s="3" t="s">
        <v>2323</v>
      </c>
    </row>
    <row r="1090" spans="1:11" ht="18.399999999999999" customHeight="1" x14ac:dyDescent="0.15">
      <c r="A1090" s="39"/>
      <c r="B1090" s="3"/>
      <c r="C1090" s="3"/>
      <c r="D1090" s="3"/>
      <c r="E1090" s="3"/>
      <c r="F1090" s="42"/>
    </row>
    <row r="1091" spans="1:11" ht="18.399999999999999" customHeight="1" x14ac:dyDescent="0.15">
      <c r="A1091" s="41" t="s">
        <v>1298</v>
      </c>
      <c r="B1091" s="37"/>
      <c r="C1091" s="37"/>
      <c r="D1091" s="37"/>
      <c r="E1091" s="37"/>
      <c r="F1091" s="45"/>
    </row>
    <row r="1092" spans="1:11" ht="18.399999999999999" customHeight="1" x14ac:dyDescent="0.15">
      <c r="A1092" s="39"/>
      <c r="B1092" s="3"/>
      <c r="C1092" s="3"/>
      <c r="D1092" s="3"/>
      <c r="E1092" s="3"/>
      <c r="F1092" s="42"/>
    </row>
    <row r="1093" spans="1:11" ht="18.399999999999999" customHeight="1" x14ac:dyDescent="0.15">
      <c r="A1093" s="39" t="s">
        <v>1944</v>
      </c>
      <c r="B1093" s="34"/>
      <c r="C1093" s="34"/>
      <c r="D1093" s="34"/>
      <c r="E1093" s="34"/>
      <c r="F1093" s="42" t="s">
        <v>2323</v>
      </c>
      <c r="G1093" t="s">
        <v>2323</v>
      </c>
      <c r="H1093" t="s">
        <v>1025</v>
      </c>
      <c r="K1093">
        <v>1</v>
      </c>
    </row>
    <row r="1094" spans="1:11" ht="18.399999999999999" customHeight="1" x14ac:dyDescent="0.15">
      <c r="A1094" s="40"/>
      <c r="B1094" s="3"/>
      <c r="C1094" s="3"/>
      <c r="D1094" s="3"/>
      <c r="E1094" s="3"/>
      <c r="F1094" s="42"/>
    </row>
    <row r="1095" spans="1:11" ht="18.399999999999999" customHeight="1" x14ac:dyDescent="0.15">
      <c r="A1095" s="39" t="s">
        <v>2323</v>
      </c>
      <c r="B1095" s="3"/>
      <c r="C1095" s="3"/>
      <c r="D1095" s="3"/>
      <c r="E1095" s="3"/>
      <c r="F1095" s="42"/>
      <c r="G1095" t="s">
        <v>2323</v>
      </c>
      <c r="I1095" t="s">
        <v>282</v>
      </c>
      <c r="J1095" t="s">
        <v>2323</v>
      </c>
      <c r="K1095" t="s">
        <v>1931</v>
      </c>
    </row>
    <row r="1096" spans="1:11" ht="18.399999999999999" customHeight="1" x14ac:dyDescent="0.15">
      <c r="A1096" s="39" t="s">
        <v>533</v>
      </c>
      <c r="B1096" s="35"/>
      <c r="C1096" s="35"/>
      <c r="D1096" s="35"/>
      <c r="E1096" s="35"/>
      <c r="F1096" s="43"/>
      <c r="K1096" s="3" t="s">
        <v>533</v>
      </c>
    </row>
    <row r="1097" spans="1:11" ht="18.399999999999999" customHeight="1" x14ac:dyDescent="0.15">
      <c r="A1097" s="39" t="s">
        <v>1078</v>
      </c>
      <c r="B1097" s="35"/>
      <c r="C1097" s="35"/>
      <c r="D1097" s="35"/>
      <c r="E1097" s="35"/>
      <c r="F1097" s="43"/>
      <c r="K1097" s="3" t="s">
        <v>2172</v>
      </c>
    </row>
    <row r="1098" spans="1:11" ht="18.399999999999999" customHeight="1" x14ac:dyDescent="0.15">
      <c r="A1098" s="39" t="s">
        <v>2323</v>
      </c>
      <c r="B1098" s="35"/>
      <c r="C1098" s="35"/>
      <c r="D1098" s="35"/>
      <c r="E1098" s="35"/>
      <c r="F1098" s="43"/>
      <c r="K1098" s="3" t="s">
        <v>2323</v>
      </c>
    </row>
    <row r="1099" spans="1:11" ht="18.399999999999999" customHeight="1" x14ac:dyDescent="0.15">
      <c r="A1099" s="39" t="s">
        <v>402</v>
      </c>
      <c r="B1099" s="35"/>
      <c r="C1099" s="35"/>
      <c r="D1099" s="35"/>
      <c r="E1099" s="35"/>
      <c r="F1099" s="43" t="s">
        <v>255</v>
      </c>
      <c r="K1099" s="3" t="s">
        <v>427</v>
      </c>
    </row>
    <row r="1100" spans="1:11" ht="18.399999999999999" customHeight="1" x14ac:dyDescent="0.15">
      <c r="A1100" s="39" t="s">
        <v>2323</v>
      </c>
      <c r="B1100" s="35"/>
      <c r="C1100" s="35"/>
      <c r="D1100" s="35"/>
      <c r="E1100" s="35"/>
      <c r="F1100" s="43"/>
      <c r="K1100" s="3" t="s">
        <v>2323</v>
      </c>
    </row>
    <row r="1101" spans="1:11" ht="18.399999999999999" customHeight="1" x14ac:dyDescent="0.15">
      <c r="A1101" s="39" t="s">
        <v>18</v>
      </c>
      <c r="B1101" s="36"/>
      <c r="C1101" s="36"/>
      <c r="D1101" s="36"/>
      <c r="E1101" s="36"/>
      <c r="F1101" s="44"/>
      <c r="K1101" s="3" t="s">
        <v>1398</v>
      </c>
    </row>
    <row r="1102" spans="1:11" ht="18.399999999999999" customHeight="1" x14ac:dyDescent="0.15">
      <c r="A1102" s="39" t="s">
        <v>2323</v>
      </c>
      <c r="B1102" s="35"/>
      <c r="C1102" s="35"/>
      <c r="D1102" s="35"/>
      <c r="E1102" s="35"/>
      <c r="F1102" s="43"/>
      <c r="K1102" s="3" t="s">
        <v>2323</v>
      </c>
    </row>
    <row r="1103" spans="1:11" ht="18.399999999999999" customHeight="1" x14ac:dyDescent="0.15">
      <c r="A1103" s="39" t="s">
        <v>1213</v>
      </c>
      <c r="B1103" s="35"/>
      <c r="C1103" s="35"/>
      <c r="D1103" s="35"/>
      <c r="E1103" s="35"/>
      <c r="F1103" s="43"/>
      <c r="K1103" s="3" t="s">
        <v>386</v>
      </c>
    </row>
    <row r="1104" spans="1:11" ht="18.399999999999999" customHeight="1" x14ac:dyDescent="0.15">
      <c r="A1104" s="39" t="s">
        <v>2323</v>
      </c>
      <c r="B1104" s="35"/>
      <c r="C1104" s="35"/>
      <c r="D1104" s="35"/>
      <c r="E1104" s="35"/>
      <c r="F1104" s="43"/>
      <c r="K1104" s="3" t="s">
        <v>2323</v>
      </c>
    </row>
    <row r="1105" spans="1:11" ht="18.399999999999999" customHeight="1" x14ac:dyDescent="0.15">
      <c r="A1105" s="39" t="s">
        <v>2162</v>
      </c>
      <c r="B1105" s="35"/>
      <c r="C1105" s="35"/>
      <c r="D1105" s="35"/>
      <c r="E1105" s="35"/>
      <c r="F1105" s="43" t="s">
        <v>962</v>
      </c>
      <c r="K1105" s="3" t="s">
        <v>1392</v>
      </c>
    </row>
    <row r="1106" spans="1:11" ht="18.399999999999999" customHeight="1" x14ac:dyDescent="0.15">
      <c r="A1106" s="39" t="s">
        <v>2323</v>
      </c>
      <c r="B1106" s="35"/>
      <c r="C1106" s="35"/>
      <c r="D1106" s="35"/>
      <c r="E1106" s="35"/>
      <c r="F1106" s="43"/>
      <c r="K1106" s="3" t="s">
        <v>2323</v>
      </c>
    </row>
    <row r="1107" spans="1:11" ht="18.399999999999999" customHeight="1" x14ac:dyDescent="0.15">
      <c r="A1107" s="39" t="s">
        <v>18</v>
      </c>
      <c r="B1107" s="36"/>
      <c r="C1107" s="36"/>
      <c r="D1107" s="36"/>
      <c r="E1107" s="36"/>
      <c r="F1107" s="44"/>
      <c r="K1107" s="3" t="s">
        <v>1398</v>
      </c>
    </row>
    <row r="1108" spans="1:11" ht="18.399999999999999" customHeight="1" x14ac:dyDescent="0.15">
      <c r="A1108" s="39"/>
      <c r="B1108" s="3"/>
      <c r="C1108" s="3"/>
      <c r="D1108" s="3"/>
      <c r="E1108" s="3"/>
      <c r="F1108" s="42"/>
    </row>
    <row r="1109" spans="1:11" ht="18.399999999999999" customHeight="1" x14ac:dyDescent="0.15">
      <c r="A1109" s="41" t="s">
        <v>1298</v>
      </c>
      <c r="B1109" s="37"/>
      <c r="C1109" s="37"/>
      <c r="D1109" s="37"/>
      <c r="E1109" s="37"/>
      <c r="F1109" s="45"/>
    </row>
    <row r="1110" spans="1:11" ht="18.399999999999999" customHeight="1" x14ac:dyDescent="0.15">
      <c r="A1110" s="39"/>
      <c r="B1110" s="3"/>
      <c r="C1110" s="3"/>
      <c r="D1110" s="3"/>
      <c r="E1110" s="3"/>
      <c r="F1110" s="42"/>
    </row>
    <row r="1111" spans="1:11" ht="18.399999999999999" customHeight="1" x14ac:dyDescent="0.15">
      <c r="A1111" s="39" t="s">
        <v>58</v>
      </c>
      <c r="B1111" s="34"/>
      <c r="C1111" s="34"/>
      <c r="D1111" s="34"/>
      <c r="E1111" s="34"/>
      <c r="F1111" s="42" t="s">
        <v>2323</v>
      </c>
      <c r="G1111" t="s">
        <v>2323</v>
      </c>
      <c r="H1111" t="s">
        <v>598</v>
      </c>
      <c r="K1111">
        <v>1</v>
      </c>
    </row>
    <row r="1112" spans="1:11" ht="18.399999999999999" customHeight="1" x14ac:dyDescent="0.15">
      <c r="A1112" s="40"/>
      <c r="B1112" s="3"/>
      <c r="C1112" s="3"/>
      <c r="D1112" s="3"/>
      <c r="E1112" s="3"/>
      <c r="F1112" s="42"/>
    </row>
    <row r="1113" spans="1:11" ht="18.399999999999999" customHeight="1" x14ac:dyDescent="0.15">
      <c r="A1113" s="39" t="s">
        <v>2323</v>
      </c>
      <c r="B1113" s="3"/>
      <c r="C1113" s="3"/>
      <c r="D1113" s="3"/>
      <c r="E1113" s="3"/>
      <c r="F1113" s="42"/>
      <c r="G1113" t="s">
        <v>2323</v>
      </c>
      <c r="I1113" t="s">
        <v>282</v>
      </c>
      <c r="J1113" t="s">
        <v>2323</v>
      </c>
      <c r="K1113" t="s">
        <v>1931</v>
      </c>
    </row>
    <row r="1114" spans="1:11" ht="18.399999999999999" customHeight="1" x14ac:dyDescent="0.15">
      <c r="A1114" s="39" t="s">
        <v>1869</v>
      </c>
      <c r="B1114" s="35"/>
      <c r="C1114" s="35"/>
      <c r="D1114" s="35"/>
      <c r="E1114" s="35"/>
      <c r="F1114" s="43"/>
      <c r="K1114" s="3" t="s">
        <v>1869</v>
      </c>
    </row>
    <row r="1115" spans="1:11" ht="18.399999999999999" customHeight="1" x14ac:dyDescent="0.15">
      <c r="A1115" s="39" t="s">
        <v>1452</v>
      </c>
      <c r="B1115" s="35"/>
      <c r="C1115" s="35"/>
      <c r="D1115" s="35"/>
      <c r="E1115" s="35"/>
      <c r="F1115" s="43"/>
      <c r="K1115" s="3" t="s">
        <v>873</v>
      </c>
    </row>
    <row r="1116" spans="1:11" ht="18.399999999999999" customHeight="1" x14ac:dyDescent="0.15">
      <c r="A1116" s="39" t="s">
        <v>2323</v>
      </c>
      <c r="B1116" s="35"/>
      <c r="C1116" s="35"/>
      <c r="D1116" s="35"/>
      <c r="E1116" s="35"/>
      <c r="F1116" s="43"/>
      <c r="K1116" s="3" t="s">
        <v>2323</v>
      </c>
    </row>
    <row r="1117" spans="1:11" ht="18.399999999999999" customHeight="1" x14ac:dyDescent="0.15">
      <c r="A1117" s="39" t="s">
        <v>194</v>
      </c>
      <c r="B1117" s="35"/>
      <c r="C1117" s="35"/>
      <c r="D1117" s="35"/>
      <c r="E1117" s="35"/>
      <c r="F1117" s="43"/>
      <c r="K1117" s="3" t="s">
        <v>1224</v>
      </c>
    </row>
    <row r="1118" spans="1:11" ht="18.399999999999999" customHeight="1" x14ac:dyDescent="0.15">
      <c r="A1118" s="39" t="s">
        <v>1575</v>
      </c>
      <c r="B1118" s="35"/>
      <c r="C1118" s="35"/>
      <c r="D1118" s="35"/>
      <c r="E1118" s="35"/>
      <c r="F1118" s="43"/>
      <c r="K1118" s="3" t="s">
        <v>204</v>
      </c>
    </row>
    <row r="1119" spans="1:11" ht="18.399999999999999" customHeight="1" x14ac:dyDescent="0.15">
      <c r="A1119" s="39" t="s">
        <v>432</v>
      </c>
      <c r="B1119" s="35"/>
      <c r="C1119" s="35"/>
      <c r="D1119" s="35"/>
      <c r="E1119" s="35"/>
      <c r="F1119" s="43"/>
      <c r="K1119" s="3" t="s">
        <v>991</v>
      </c>
    </row>
    <row r="1120" spans="1:11" ht="18.399999999999999" customHeight="1" x14ac:dyDescent="0.15">
      <c r="A1120" s="39" t="s">
        <v>2323</v>
      </c>
      <c r="B1120" s="35"/>
      <c r="C1120" s="35"/>
      <c r="D1120" s="35"/>
      <c r="E1120" s="35"/>
      <c r="F1120" s="43"/>
      <c r="K1120" s="3" t="s">
        <v>2323</v>
      </c>
    </row>
    <row r="1121" spans="1:11" ht="18.399999999999999" customHeight="1" x14ac:dyDescent="0.15">
      <c r="A1121" s="39" t="s">
        <v>1804</v>
      </c>
      <c r="B1121" s="35"/>
      <c r="C1121" s="35"/>
      <c r="D1121" s="35"/>
      <c r="E1121" s="35"/>
      <c r="F1121" s="43"/>
      <c r="K1121" s="3" t="s">
        <v>1005</v>
      </c>
    </row>
    <row r="1122" spans="1:11" ht="18.399999999999999" customHeight="1" x14ac:dyDescent="0.15">
      <c r="A1122" s="39" t="s">
        <v>1656</v>
      </c>
      <c r="B1122" s="35"/>
      <c r="C1122" s="35"/>
      <c r="D1122" s="35"/>
      <c r="E1122" s="35"/>
      <c r="F1122" s="43"/>
      <c r="K1122" s="3" t="s">
        <v>1214</v>
      </c>
    </row>
    <row r="1123" spans="1:11" ht="18.399999999999999" customHeight="1" x14ac:dyDescent="0.15">
      <c r="A1123" s="39" t="s">
        <v>310</v>
      </c>
      <c r="B1123" s="35"/>
      <c r="C1123" s="35"/>
      <c r="D1123" s="35"/>
      <c r="E1123" s="35"/>
      <c r="F1123" s="43"/>
      <c r="K1123" s="3" t="s">
        <v>1377</v>
      </c>
    </row>
    <row r="1124" spans="1:11" ht="18.399999999999999" customHeight="1" x14ac:dyDescent="0.15">
      <c r="A1124" s="39" t="s">
        <v>1020</v>
      </c>
      <c r="B1124" s="35"/>
      <c r="C1124" s="35"/>
      <c r="D1124" s="35"/>
      <c r="E1124" s="35"/>
      <c r="F1124" s="43"/>
      <c r="K1124" s="3" t="s">
        <v>1020</v>
      </c>
    </row>
    <row r="1125" spans="1:11" ht="18.399999999999999" customHeight="1" x14ac:dyDescent="0.15">
      <c r="A1125" s="39" t="s">
        <v>630</v>
      </c>
      <c r="B1125" s="35"/>
      <c r="C1125" s="35"/>
      <c r="D1125" s="35"/>
      <c r="E1125" s="35"/>
      <c r="F1125" s="43"/>
      <c r="K1125" s="3" t="s">
        <v>362</v>
      </c>
    </row>
    <row r="1126" spans="1:11" ht="18.399999999999999" customHeight="1" x14ac:dyDescent="0.15">
      <c r="A1126" s="39" t="s">
        <v>2323</v>
      </c>
      <c r="B1126" s="35"/>
      <c r="C1126" s="35"/>
      <c r="D1126" s="35"/>
      <c r="E1126" s="35"/>
      <c r="F1126" s="43"/>
      <c r="K1126" s="3" t="s">
        <v>2323</v>
      </c>
    </row>
    <row r="1127" spans="1:11" ht="18.399999999999999" customHeight="1" x14ac:dyDescent="0.15">
      <c r="A1127" s="39" t="s">
        <v>367</v>
      </c>
      <c r="B1127" s="35"/>
      <c r="C1127" s="35"/>
      <c r="D1127" s="35"/>
      <c r="E1127" s="35"/>
      <c r="F1127" s="43"/>
      <c r="K1127" s="3" t="s">
        <v>1783</v>
      </c>
    </row>
    <row r="1128" spans="1:11" ht="18.399999999999999" customHeight="1" x14ac:dyDescent="0.15">
      <c r="A1128" s="39" t="s">
        <v>2323</v>
      </c>
      <c r="B1128" s="35"/>
      <c r="C1128" s="35"/>
      <c r="D1128" s="35"/>
      <c r="E1128" s="35"/>
      <c r="F1128" s="43"/>
      <c r="K1128" s="3" t="s">
        <v>2323</v>
      </c>
    </row>
    <row r="1129" spans="1:11" ht="18.399999999999999" customHeight="1" x14ac:dyDescent="0.15">
      <c r="A1129" s="39" t="s">
        <v>1773</v>
      </c>
      <c r="B1129" s="35"/>
      <c r="C1129" s="35"/>
      <c r="D1129" s="35"/>
      <c r="E1129" s="35"/>
      <c r="F1129" s="43"/>
      <c r="K1129" s="3" t="s">
        <v>1430</v>
      </c>
    </row>
    <row r="1130" spans="1:11" ht="18.399999999999999" customHeight="1" x14ac:dyDescent="0.15">
      <c r="A1130" s="39" t="s">
        <v>2323</v>
      </c>
      <c r="B1130" s="35"/>
      <c r="C1130" s="35"/>
      <c r="D1130" s="35"/>
      <c r="E1130" s="35"/>
      <c r="F1130" s="43"/>
      <c r="K1130" s="3" t="s">
        <v>2323</v>
      </c>
    </row>
    <row r="1131" spans="1:11" ht="18.399999999999999" customHeight="1" x14ac:dyDescent="0.15">
      <c r="A1131" s="39" t="s">
        <v>1873</v>
      </c>
      <c r="B1131" s="35"/>
      <c r="C1131" s="35"/>
      <c r="D1131" s="35"/>
      <c r="E1131" s="35"/>
      <c r="F1131" s="43"/>
      <c r="K1131" s="3" t="s">
        <v>1287</v>
      </c>
    </row>
    <row r="1132" spans="1:11" ht="18.399999999999999" customHeight="1" x14ac:dyDescent="0.15">
      <c r="A1132" s="39" t="s">
        <v>2323</v>
      </c>
      <c r="B1132" s="35"/>
      <c r="C1132" s="35"/>
      <c r="D1132" s="35"/>
      <c r="E1132" s="35"/>
      <c r="F1132" s="43"/>
      <c r="K1132" s="3" t="s">
        <v>2323</v>
      </c>
    </row>
    <row r="1133" spans="1:11" ht="18.399999999999999" customHeight="1" x14ac:dyDescent="0.15">
      <c r="A1133" s="39" t="s">
        <v>379</v>
      </c>
      <c r="B1133" s="36"/>
      <c r="C1133" s="36"/>
      <c r="D1133" s="36"/>
      <c r="E1133" s="36"/>
      <c r="F1133" s="44"/>
      <c r="K1133" s="3" t="s">
        <v>1182</v>
      </c>
    </row>
    <row r="1134" spans="1:11" ht="18.399999999999999" customHeight="1" x14ac:dyDescent="0.15">
      <c r="A1134" s="39" t="s">
        <v>2323</v>
      </c>
      <c r="B1134" s="35"/>
      <c r="C1134" s="35"/>
      <c r="D1134" s="35"/>
      <c r="E1134" s="35"/>
      <c r="F1134" s="43"/>
      <c r="K1134" s="3" t="s">
        <v>2323</v>
      </c>
    </row>
    <row r="1135" spans="1:11" ht="18.399999999999999" customHeight="1" x14ac:dyDescent="0.15">
      <c r="A1135" s="39" t="s">
        <v>966</v>
      </c>
      <c r="B1135" s="35"/>
      <c r="C1135" s="35"/>
      <c r="D1135" s="35"/>
      <c r="E1135" s="35"/>
      <c r="F1135" s="43"/>
      <c r="K1135" s="3" t="s">
        <v>2251</v>
      </c>
    </row>
    <row r="1136" spans="1:11" ht="18.399999999999999" customHeight="1" x14ac:dyDescent="0.15">
      <c r="A1136" s="39" t="s">
        <v>2323</v>
      </c>
      <c r="B1136" s="35"/>
      <c r="C1136" s="35"/>
      <c r="D1136" s="35"/>
      <c r="E1136" s="35"/>
      <c r="F1136" s="43"/>
      <c r="K1136" s="3" t="s">
        <v>2323</v>
      </c>
    </row>
    <row r="1137" spans="1:11" ht="18.399999999999999" customHeight="1" x14ac:dyDescent="0.15">
      <c r="A1137" s="39" t="s">
        <v>1108</v>
      </c>
      <c r="B1137" s="35"/>
      <c r="C1137" s="35"/>
      <c r="D1137" s="35"/>
      <c r="E1137" s="35"/>
      <c r="F1137" s="43" t="s">
        <v>840</v>
      </c>
      <c r="K1137" s="3" t="s">
        <v>1774</v>
      </c>
    </row>
    <row r="1138" spans="1:11" ht="18.399999999999999" customHeight="1" x14ac:dyDescent="0.15">
      <c r="A1138" s="39" t="s">
        <v>2323</v>
      </c>
      <c r="B1138" s="35"/>
      <c r="C1138" s="35"/>
      <c r="D1138" s="35"/>
      <c r="E1138" s="35"/>
      <c r="F1138" s="43"/>
      <c r="K1138" s="3" t="s">
        <v>2323</v>
      </c>
    </row>
    <row r="1139" spans="1:11" ht="18.399999999999999" customHeight="1" x14ac:dyDescent="0.15">
      <c r="A1139" s="39" t="s">
        <v>379</v>
      </c>
      <c r="B1139" s="36"/>
      <c r="C1139" s="36"/>
      <c r="D1139" s="36"/>
      <c r="E1139" s="36"/>
      <c r="F1139" s="44"/>
      <c r="K1139" s="3" t="s">
        <v>1182</v>
      </c>
    </row>
    <row r="1140" spans="1:11" ht="18.399999999999999" customHeight="1" x14ac:dyDescent="0.15">
      <c r="A1140" s="39" t="s">
        <v>2323</v>
      </c>
      <c r="B1140" s="35"/>
      <c r="C1140" s="35"/>
      <c r="D1140" s="35"/>
      <c r="E1140" s="35"/>
      <c r="F1140" s="43"/>
      <c r="K1140" s="3" t="s">
        <v>2323</v>
      </c>
    </row>
    <row r="1141" spans="1:11" ht="18.399999999999999" customHeight="1" x14ac:dyDescent="0.15">
      <c r="A1141" s="39" t="s">
        <v>2045</v>
      </c>
      <c r="B1141" s="35"/>
      <c r="C1141" s="35"/>
      <c r="D1141" s="35"/>
      <c r="E1141" s="35"/>
      <c r="F1141" s="43"/>
      <c r="K1141" s="3" t="s">
        <v>446</v>
      </c>
    </row>
    <row r="1142" spans="1:11" ht="18.399999999999999" customHeight="1" x14ac:dyDescent="0.15">
      <c r="A1142" s="39" t="s">
        <v>2323</v>
      </c>
      <c r="B1142" s="35"/>
      <c r="C1142" s="35"/>
      <c r="D1142" s="35"/>
      <c r="E1142" s="35"/>
      <c r="F1142" s="43"/>
      <c r="K1142" s="3" t="s">
        <v>2323</v>
      </c>
    </row>
    <row r="1143" spans="1:11" ht="18.399999999999999" customHeight="1" x14ac:dyDescent="0.15">
      <c r="A1143" s="39" t="s">
        <v>717</v>
      </c>
      <c r="B1143" s="35"/>
      <c r="C1143" s="35"/>
      <c r="D1143" s="35"/>
      <c r="E1143" s="35"/>
      <c r="F1143" s="43" t="s">
        <v>1069</v>
      </c>
      <c r="K1143" s="3" t="s">
        <v>762</v>
      </c>
    </row>
    <row r="1144" spans="1:11" ht="18.399999999999999" customHeight="1" x14ac:dyDescent="0.15">
      <c r="A1144" s="39" t="s">
        <v>2323</v>
      </c>
      <c r="B1144" s="35"/>
      <c r="C1144" s="35"/>
      <c r="D1144" s="35"/>
      <c r="E1144" s="35"/>
      <c r="F1144" s="43"/>
      <c r="K1144" s="3" t="s">
        <v>2323</v>
      </c>
    </row>
    <row r="1145" spans="1:11" ht="18.399999999999999" customHeight="1" x14ac:dyDescent="0.15">
      <c r="A1145" s="39" t="s">
        <v>379</v>
      </c>
      <c r="B1145" s="36"/>
      <c r="C1145" s="36"/>
      <c r="D1145" s="36"/>
      <c r="E1145" s="36"/>
      <c r="F1145" s="44"/>
      <c r="K1145" s="3" t="s">
        <v>1182</v>
      </c>
    </row>
    <row r="1146" spans="1:11" ht="18.399999999999999" customHeight="1" x14ac:dyDescent="0.15">
      <c r="A1146" s="39"/>
      <c r="B1146" s="3"/>
      <c r="C1146" s="3"/>
      <c r="D1146" s="3"/>
      <c r="E1146" s="3"/>
      <c r="F1146" s="42"/>
    </row>
    <row r="1147" spans="1:11" ht="18.399999999999999" customHeight="1" x14ac:dyDescent="0.15">
      <c r="A1147" s="41" t="s">
        <v>1298</v>
      </c>
      <c r="B1147" s="37"/>
      <c r="C1147" s="37"/>
      <c r="D1147" s="37"/>
      <c r="E1147" s="37"/>
      <c r="F1147" s="45"/>
    </row>
    <row r="1148" spans="1:11" ht="18.399999999999999" customHeight="1" x14ac:dyDescent="0.15">
      <c r="A1148" s="39"/>
      <c r="B1148" s="3"/>
      <c r="C1148" s="3"/>
      <c r="D1148" s="3"/>
      <c r="E1148" s="3"/>
      <c r="F1148" s="42"/>
    </row>
    <row r="1149" spans="1:11" ht="18.399999999999999" customHeight="1" x14ac:dyDescent="0.15">
      <c r="A1149" s="39" t="s">
        <v>274</v>
      </c>
      <c r="B1149" s="34"/>
      <c r="C1149" s="34"/>
      <c r="D1149" s="34"/>
      <c r="E1149" s="34"/>
      <c r="F1149" s="42" t="s">
        <v>2323</v>
      </c>
      <c r="G1149" t="s">
        <v>2323</v>
      </c>
      <c r="H1149" t="s">
        <v>1880</v>
      </c>
      <c r="K1149">
        <v>1</v>
      </c>
    </row>
    <row r="1150" spans="1:11" ht="18.399999999999999" customHeight="1" x14ac:dyDescent="0.15">
      <c r="A1150" s="40"/>
      <c r="B1150" s="3"/>
      <c r="C1150" s="3"/>
      <c r="D1150" s="3"/>
      <c r="E1150" s="3"/>
      <c r="F1150" s="42"/>
    </row>
    <row r="1151" spans="1:11" ht="18.399999999999999" customHeight="1" x14ac:dyDescent="0.15">
      <c r="A1151" s="39" t="s">
        <v>2323</v>
      </c>
      <c r="B1151" s="3"/>
      <c r="C1151" s="3"/>
      <c r="D1151" s="3"/>
      <c r="E1151" s="3"/>
      <c r="F1151" s="42"/>
      <c r="G1151" t="s">
        <v>2323</v>
      </c>
      <c r="I1151" t="s">
        <v>282</v>
      </c>
      <c r="J1151" t="s">
        <v>2323</v>
      </c>
      <c r="K1151" t="s">
        <v>1931</v>
      </c>
    </row>
    <row r="1152" spans="1:11" ht="18.399999999999999" customHeight="1" x14ac:dyDescent="0.15">
      <c r="A1152" s="39" t="s">
        <v>2323</v>
      </c>
      <c r="B1152" s="35"/>
      <c r="C1152" s="35"/>
      <c r="D1152" s="35"/>
      <c r="E1152" s="35"/>
      <c r="F1152" s="43"/>
      <c r="K1152" s="3" t="s">
        <v>2323</v>
      </c>
    </row>
    <row r="1153" spans="1:11" ht="18.399999999999999" customHeight="1" x14ac:dyDescent="0.15">
      <c r="A1153" s="39" t="s">
        <v>494</v>
      </c>
      <c r="B1153" s="35"/>
      <c r="C1153" s="35"/>
      <c r="D1153" s="35"/>
      <c r="E1153" s="35"/>
      <c r="F1153" s="43"/>
      <c r="K1153" s="3" t="s">
        <v>494</v>
      </c>
    </row>
    <row r="1154" spans="1:11" ht="18.399999999999999" customHeight="1" x14ac:dyDescent="0.15">
      <c r="A1154" s="39" t="s">
        <v>2323</v>
      </c>
      <c r="B1154" s="35"/>
      <c r="C1154" s="35"/>
      <c r="D1154" s="35"/>
      <c r="E1154" s="35"/>
      <c r="F1154" s="43"/>
      <c r="K1154" s="3" t="s">
        <v>2323</v>
      </c>
    </row>
    <row r="1155" spans="1:11" ht="18.399999999999999" customHeight="1" x14ac:dyDescent="0.15">
      <c r="A1155" s="39" t="s">
        <v>882</v>
      </c>
      <c r="B1155" s="35"/>
      <c r="C1155" s="35"/>
      <c r="D1155" s="35"/>
      <c r="E1155" s="35"/>
      <c r="F1155" s="43"/>
      <c r="K1155" s="3" t="s">
        <v>882</v>
      </c>
    </row>
    <row r="1156" spans="1:11" ht="18.399999999999999" customHeight="1" x14ac:dyDescent="0.15">
      <c r="A1156" s="39" t="s">
        <v>1198</v>
      </c>
      <c r="B1156" s="35"/>
      <c r="C1156" s="35"/>
      <c r="D1156" s="35"/>
      <c r="E1156" s="35"/>
      <c r="F1156" s="43"/>
      <c r="K1156" s="3" t="s">
        <v>1574</v>
      </c>
    </row>
    <row r="1157" spans="1:11" ht="18.399999999999999" customHeight="1" x14ac:dyDescent="0.15">
      <c r="A1157" s="39" t="s">
        <v>2279</v>
      </c>
      <c r="B1157" s="35"/>
      <c r="C1157" s="35"/>
      <c r="D1157" s="35"/>
      <c r="E1157" s="35"/>
      <c r="F1157" s="43"/>
      <c r="K1157" s="3" t="s">
        <v>2279</v>
      </c>
    </row>
    <row r="1158" spans="1:11" ht="18.399999999999999" customHeight="1" x14ac:dyDescent="0.15">
      <c r="A1158" s="39" t="s">
        <v>1107</v>
      </c>
      <c r="B1158" s="35"/>
      <c r="C1158" s="35"/>
      <c r="D1158" s="35"/>
      <c r="E1158" s="35"/>
      <c r="F1158" s="43"/>
      <c r="K1158" s="3" t="s">
        <v>1107</v>
      </c>
    </row>
    <row r="1159" spans="1:11" ht="18.399999999999999" customHeight="1" x14ac:dyDescent="0.15">
      <c r="A1159" s="39" t="s">
        <v>130</v>
      </c>
      <c r="B1159" s="35"/>
      <c r="C1159" s="35"/>
      <c r="D1159" s="35"/>
      <c r="E1159" s="35"/>
      <c r="F1159" s="43"/>
      <c r="K1159" s="3" t="s">
        <v>746</v>
      </c>
    </row>
    <row r="1160" spans="1:11" ht="18.399999999999999" customHeight="1" x14ac:dyDescent="0.15">
      <c r="A1160" s="39" t="s">
        <v>839</v>
      </c>
      <c r="B1160" s="35"/>
      <c r="C1160" s="35"/>
      <c r="D1160" s="35"/>
      <c r="E1160" s="35"/>
      <c r="F1160" s="43"/>
      <c r="K1160" s="3" t="s">
        <v>1250</v>
      </c>
    </row>
    <row r="1161" spans="1:11" ht="18.399999999999999" customHeight="1" x14ac:dyDescent="0.15">
      <c r="A1161" s="39" t="s">
        <v>1611</v>
      </c>
      <c r="B1161" s="35"/>
      <c r="C1161" s="35"/>
      <c r="D1161" s="35"/>
      <c r="E1161" s="35"/>
      <c r="F1161" s="43"/>
      <c r="K1161" s="3" t="s">
        <v>820</v>
      </c>
    </row>
    <row r="1162" spans="1:11" ht="18.399999999999999" customHeight="1" x14ac:dyDescent="0.15">
      <c r="A1162" s="39" t="s">
        <v>1039</v>
      </c>
      <c r="B1162" s="35"/>
      <c r="C1162" s="35"/>
      <c r="D1162" s="35"/>
      <c r="E1162" s="35"/>
      <c r="F1162" s="43"/>
      <c r="K1162" s="3" t="s">
        <v>2298</v>
      </c>
    </row>
    <row r="1163" spans="1:11" ht="18.399999999999999" customHeight="1" x14ac:dyDescent="0.15">
      <c r="A1163" s="39" t="s">
        <v>2211</v>
      </c>
      <c r="B1163" s="35"/>
      <c r="C1163" s="35"/>
      <c r="D1163" s="35"/>
      <c r="E1163" s="35"/>
      <c r="F1163" s="43"/>
      <c r="K1163" s="3" t="s">
        <v>2211</v>
      </c>
    </row>
    <row r="1164" spans="1:11" ht="18.399999999999999" customHeight="1" x14ac:dyDescent="0.15">
      <c r="A1164" s="39" t="s">
        <v>269</v>
      </c>
      <c r="B1164" s="35"/>
      <c r="C1164" s="35"/>
      <c r="D1164" s="35"/>
      <c r="E1164" s="35"/>
      <c r="F1164" s="43"/>
      <c r="K1164" s="3" t="s">
        <v>154</v>
      </c>
    </row>
    <row r="1165" spans="1:11" ht="18.399999999999999" customHeight="1" x14ac:dyDescent="0.15">
      <c r="A1165" s="39" t="s">
        <v>1608</v>
      </c>
      <c r="B1165" s="35"/>
      <c r="C1165" s="35"/>
      <c r="D1165" s="35"/>
      <c r="E1165" s="35"/>
      <c r="F1165" s="43"/>
      <c r="K1165" s="3" t="s">
        <v>1608</v>
      </c>
    </row>
    <row r="1166" spans="1:11" ht="18.399999999999999" customHeight="1" x14ac:dyDescent="0.15">
      <c r="A1166" s="39" t="s">
        <v>704</v>
      </c>
      <c r="B1166" s="35"/>
      <c r="C1166" s="35"/>
      <c r="D1166" s="35"/>
      <c r="E1166" s="35"/>
      <c r="F1166" s="43"/>
      <c r="K1166" s="3" t="s">
        <v>1119</v>
      </c>
    </row>
    <row r="1167" spans="1:11" ht="18.399999999999999" customHeight="1" x14ac:dyDescent="0.15">
      <c r="A1167" s="39" t="s">
        <v>1333</v>
      </c>
      <c r="B1167" s="35"/>
      <c r="C1167" s="35"/>
      <c r="D1167" s="35"/>
      <c r="E1167" s="35"/>
      <c r="F1167" s="43"/>
      <c r="K1167" s="3" t="s">
        <v>1818</v>
      </c>
    </row>
    <row r="1168" spans="1:11" ht="18.399999999999999" customHeight="1" x14ac:dyDescent="0.15">
      <c r="A1168" s="39" t="s">
        <v>132</v>
      </c>
      <c r="B1168" s="35"/>
      <c r="C1168" s="35"/>
      <c r="D1168" s="35"/>
      <c r="E1168" s="35"/>
      <c r="F1168" s="43"/>
      <c r="K1168" s="3" t="s">
        <v>740</v>
      </c>
    </row>
    <row r="1169" spans="1:11" ht="18.399999999999999" customHeight="1" x14ac:dyDescent="0.15">
      <c r="A1169" s="39" t="s">
        <v>1630</v>
      </c>
      <c r="B1169" s="35"/>
      <c r="C1169" s="35"/>
      <c r="D1169" s="35"/>
      <c r="E1169" s="35"/>
      <c r="F1169" s="43"/>
      <c r="K1169" s="3" t="s">
        <v>1672</v>
      </c>
    </row>
    <row r="1170" spans="1:11" ht="18.399999999999999" customHeight="1" x14ac:dyDescent="0.15">
      <c r="A1170" s="39" t="s">
        <v>2211</v>
      </c>
      <c r="B1170" s="35"/>
      <c r="C1170" s="35"/>
      <c r="D1170" s="35"/>
      <c r="E1170" s="35"/>
      <c r="F1170" s="43"/>
      <c r="K1170" s="3" t="s">
        <v>2211</v>
      </c>
    </row>
    <row r="1171" spans="1:11" ht="18.399999999999999" customHeight="1" x14ac:dyDescent="0.15">
      <c r="A1171" s="39" t="s">
        <v>684</v>
      </c>
      <c r="B1171" s="35"/>
      <c r="C1171" s="35"/>
      <c r="D1171" s="35"/>
      <c r="E1171" s="35"/>
      <c r="F1171" s="43"/>
      <c r="K1171" s="3" t="s">
        <v>1401</v>
      </c>
    </row>
    <row r="1172" spans="1:11" ht="18.399999999999999" customHeight="1" x14ac:dyDescent="0.15">
      <c r="A1172" s="39" t="s">
        <v>455</v>
      </c>
      <c r="B1172" s="35"/>
      <c r="C1172" s="35"/>
      <c r="D1172" s="35"/>
      <c r="E1172" s="35"/>
      <c r="F1172" s="43"/>
      <c r="K1172" s="3" t="s">
        <v>455</v>
      </c>
    </row>
    <row r="1173" spans="1:11" ht="18.399999999999999" customHeight="1" x14ac:dyDescent="0.15">
      <c r="A1173" s="39" t="s">
        <v>2208</v>
      </c>
      <c r="B1173" s="35"/>
      <c r="C1173" s="35"/>
      <c r="D1173" s="35"/>
      <c r="E1173" s="35"/>
      <c r="F1173" s="43"/>
      <c r="K1173" s="3" t="s">
        <v>1523</v>
      </c>
    </row>
    <row r="1174" spans="1:11" ht="18.399999999999999" customHeight="1" x14ac:dyDescent="0.15">
      <c r="A1174" s="39" t="s">
        <v>2323</v>
      </c>
      <c r="B1174" s="35"/>
      <c r="C1174" s="35"/>
      <c r="D1174" s="35"/>
      <c r="E1174" s="35"/>
      <c r="F1174" s="43"/>
      <c r="K1174" s="3" t="s">
        <v>2323</v>
      </c>
    </row>
    <row r="1175" spans="1:11" ht="18.399999999999999" customHeight="1" x14ac:dyDescent="0.15">
      <c r="A1175" s="39" t="s">
        <v>1982</v>
      </c>
      <c r="B1175" s="35"/>
      <c r="C1175" s="35"/>
      <c r="D1175" s="35"/>
      <c r="E1175" s="35"/>
      <c r="F1175" s="43"/>
      <c r="K1175" s="3" t="s">
        <v>1982</v>
      </c>
    </row>
    <row r="1176" spans="1:11" ht="18.399999999999999" customHeight="1" x14ac:dyDescent="0.15">
      <c r="A1176" s="39" t="s">
        <v>2323</v>
      </c>
      <c r="B1176" s="35"/>
      <c r="C1176" s="35"/>
      <c r="D1176" s="35"/>
      <c r="E1176" s="35"/>
      <c r="F1176" s="43"/>
      <c r="K1176" s="3" t="s">
        <v>2323</v>
      </c>
    </row>
    <row r="1177" spans="1:11" ht="18.399999999999999" customHeight="1" x14ac:dyDescent="0.15">
      <c r="A1177" s="39" t="s">
        <v>82</v>
      </c>
      <c r="B1177" s="35"/>
      <c r="C1177" s="35"/>
      <c r="D1177" s="35"/>
      <c r="E1177" s="35"/>
      <c r="F1177" s="43"/>
      <c r="K1177" s="3" t="s">
        <v>82</v>
      </c>
    </row>
    <row r="1178" spans="1:11" ht="18.399999999999999" customHeight="1" x14ac:dyDescent="0.15">
      <c r="A1178" s="39" t="s">
        <v>2323</v>
      </c>
      <c r="B1178" s="35"/>
      <c r="C1178" s="35"/>
      <c r="D1178" s="35"/>
      <c r="E1178" s="35"/>
      <c r="F1178" s="43"/>
      <c r="K1178" s="3" t="s">
        <v>2323</v>
      </c>
    </row>
    <row r="1179" spans="1:11" ht="18.399999999999999" customHeight="1" x14ac:dyDescent="0.15">
      <c r="A1179" s="39" t="s">
        <v>1189</v>
      </c>
      <c r="B1179" s="35"/>
      <c r="C1179" s="35"/>
      <c r="D1179" s="35"/>
      <c r="E1179" s="35"/>
      <c r="F1179" s="43" t="s">
        <v>1917</v>
      </c>
      <c r="K1179" s="3" t="s">
        <v>1842</v>
      </c>
    </row>
    <row r="1180" spans="1:11" ht="18.399999999999999" customHeight="1" x14ac:dyDescent="0.15">
      <c r="A1180" s="39" t="s">
        <v>2323</v>
      </c>
      <c r="B1180" s="35"/>
      <c r="C1180" s="35"/>
      <c r="D1180" s="35"/>
      <c r="E1180" s="35"/>
      <c r="F1180" s="43"/>
      <c r="K1180" s="3" t="s">
        <v>2323</v>
      </c>
    </row>
    <row r="1181" spans="1:11" ht="18.399999999999999" customHeight="1" x14ac:dyDescent="0.15">
      <c r="A1181" s="39" t="s">
        <v>1535</v>
      </c>
      <c r="B1181" s="35"/>
      <c r="C1181" s="35"/>
      <c r="D1181" s="35"/>
      <c r="E1181" s="35"/>
      <c r="F1181" s="43" t="s">
        <v>840</v>
      </c>
      <c r="K1181" s="3" t="s">
        <v>1053</v>
      </c>
    </row>
    <row r="1182" spans="1:11" ht="18.399999999999999" customHeight="1" x14ac:dyDescent="0.15">
      <c r="A1182" s="39" t="s">
        <v>2323</v>
      </c>
      <c r="B1182" s="35"/>
      <c r="C1182" s="35"/>
      <c r="D1182" s="35"/>
      <c r="E1182" s="35"/>
      <c r="F1182" s="43"/>
      <c r="K1182" s="3" t="s">
        <v>2323</v>
      </c>
    </row>
    <row r="1183" spans="1:11" ht="18.399999999999999" customHeight="1" x14ac:dyDescent="0.15">
      <c r="A1183" s="39" t="s">
        <v>379</v>
      </c>
      <c r="B1183" s="36"/>
      <c r="C1183" s="36"/>
      <c r="D1183" s="36"/>
      <c r="E1183" s="36"/>
      <c r="F1183" s="44"/>
      <c r="K1183" s="3" t="s">
        <v>1182</v>
      </c>
    </row>
    <row r="1184" spans="1:11" ht="18.399999999999999" customHeight="1" x14ac:dyDescent="0.15">
      <c r="A1184" s="39" t="s">
        <v>2323</v>
      </c>
      <c r="B1184" s="35"/>
      <c r="C1184" s="35"/>
      <c r="D1184" s="35"/>
      <c r="E1184" s="35"/>
      <c r="F1184" s="43"/>
      <c r="K1184" s="3" t="s">
        <v>2323</v>
      </c>
    </row>
    <row r="1185" spans="1:11" ht="18.399999999999999" customHeight="1" x14ac:dyDescent="0.15">
      <c r="A1185" s="39" t="s">
        <v>225</v>
      </c>
      <c r="B1185" s="35"/>
      <c r="C1185" s="35"/>
      <c r="D1185" s="35"/>
      <c r="E1185" s="35"/>
      <c r="F1185" s="43"/>
      <c r="K1185" s="3" t="s">
        <v>225</v>
      </c>
    </row>
    <row r="1186" spans="1:11" ht="18.399999999999999" customHeight="1" x14ac:dyDescent="0.15">
      <c r="A1186" s="39" t="s">
        <v>2323</v>
      </c>
      <c r="B1186" s="35"/>
      <c r="C1186" s="35"/>
      <c r="D1186" s="35"/>
      <c r="E1186" s="35"/>
      <c r="F1186" s="43"/>
      <c r="K1186" s="3" t="s">
        <v>2323</v>
      </c>
    </row>
    <row r="1187" spans="1:11" ht="18.399999999999999" customHeight="1" x14ac:dyDescent="0.15">
      <c r="A1187" s="39" t="s">
        <v>1912</v>
      </c>
      <c r="B1187" s="35"/>
      <c r="C1187" s="35"/>
      <c r="D1187" s="35"/>
      <c r="E1187" s="35"/>
      <c r="F1187" s="43" t="s">
        <v>1839</v>
      </c>
      <c r="K1187" s="3" t="s">
        <v>1905</v>
      </c>
    </row>
    <row r="1188" spans="1:11" ht="18.399999999999999" customHeight="1" x14ac:dyDescent="0.15">
      <c r="A1188" s="39" t="s">
        <v>2323</v>
      </c>
      <c r="B1188" s="35"/>
      <c r="C1188" s="35"/>
      <c r="D1188" s="35"/>
      <c r="E1188" s="35"/>
      <c r="F1188" s="43"/>
      <c r="K1188" s="3" t="s">
        <v>2323</v>
      </c>
    </row>
    <row r="1189" spans="1:11" ht="18.399999999999999" customHeight="1" x14ac:dyDescent="0.15">
      <c r="A1189" s="39" t="s">
        <v>1476</v>
      </c>
      <c r="B1189" s="35"/>
      <c r="C1189" s="35"/>
      <c r="D1189" s="35"/>
      <c r="E1189" s="35"/>
      <c r="F1189" s="43" t="s">
        <v>1241</v>
      </c>
      <c r="K1189" s="3" t="s">
        <v>1277</v>
      </c>
    </row>
    <row r="1190" spans="1:11" ht="18.399999999999999" customHeight="1" x14ac:dyDescent="0.15">
      <c r="A1190" s="39" t="s">
        <v>2323</v>
      </c>
      <c r="B1190" s="35"/>
      <c r="C1190" s="35"/>
      <c r="D1190" s="35"/>
      <c r="E1190" s="35"/>
      <c r="F1190" s="43"/>
      <c r="K1190" s="3" t="s">
        <v>2323</v>
      </c>
    </row>
    <row r="1191" spans="1:11" ht="18.399999999999999" customHeight="1" x14ac:dyDescent="0.15">
      <c r="A1191" s="39" t="s">
        <v>1491</v>
      </c>
      <c r="B1191" s="35"/>
      <c r="C1191" s="35"/>
      <c r="D1191" s="35"/>
      <c r="E1191" s="35"/>
      <c r="F1191" s="43" t="s">
        <v>1840</v>
      </c>
      <c r="K1191" s="3" t="s">
        <v>1792</v>
      </c>
    </row>
    <row r="1192" spans="1:11" ht="18.399999999999999" customHeight="1" x14ac:dyDescent="0.15">
      <c r="A1192" s="39" t="s">
        <v>2323</v>
      </c>
      <c r="B1192" s="35"/>
      <c r="C1192" s="35"/>
      <c r="D1192" s="35"/>
      <c r="E1192" s="35"/>
      <c r="F1192" s="43"/>
      <c r="K1192" s="3" t="s">
        <v>2323</v>
      </c>
    </row>
    <row r="1193" spans="1:11" ht="18.399999999999999" customHeight="1" x14ac:dyDescent="0.15">
      <c r="A1193" s="39" t="s">
        <v>379</v>
      </c>
      <c r="B1193" s="36"/>
      <c r="C1193" s="36"/>
      <c r="D1193" s="36"/>
      <c r="E1193" s="36"/>
      <c r="F1193" s="44"/>
      <c r="K1193" s="3" t="s">
        <v>1631</v>
      </c>
    </row>
    <row r="1194" spans="1:11" ht="18.399999999999999" customHeight="1" x14ac:dyDescent="0.15">
      <c r="A1194" s="39" t="s">
        <v>2323</v>
      </c>
      <c r="B1194" s="35"/>
      <c r="C1194" s="35"/>
      <c r="D1194" s="35"/>
      <c r="E1194" s="35"/>
      <c r="F1194" s="43"/>
      <c r="K1194" s="3" t="s">
        <v>2323</v>
      </c>
    </row>
    <row r="1195" spans="1:11" ht="18.399999999999999" customHeight="1" x14ac:dyDescent="0.15">
      <c r="A1195" s="39" t="s">
        <v>1162</v>
      </c>
      <c r="B1195" s="35"/>
      <c r="C1195" s="35"/>
      <c r="D1195" s="35"/>
      <c r="E1195" s="35"/>
      <c r="F1195" s="43"/>
      <c r="K1195" s="3" t="s">
        <v>1162</v>
      </c>
    </row>
    <row r="1196" spans="1:11" ht="18.399999999999999" customHeight="1" x14ac:dyDescent="0.15">
      <c r="A1196" s="39" t="s">
        <v>2323</v>
      </c>
      <c r="B1196" s="35"/>
      <c r="C1196" s="35"/>
      <c r="D1196" s="35"/>
      <c r="E1196" s="35"/>
      <c r="F1196" s="43"/>
      <c r="K1196" s="3" t="s">
        <v>2323</v>
      </c>
    </row>
    <row r="1197" spans="1:11" ht="18.399999999999999" customHeight="1" x14ac:dyDescent="0.15">
      <c r="A1197" s="39" t="s">
        <v>439</v>
      </c>
      <c r="B1197" s="35"/>
      <c r="C1197" s="35"/>
      <c r="D1197" s="35"/>
      <c r="E1197" s="35"/>
      <c r="F1197" s="43"/>
      <c r="K1197" s="3" t="s">
        <v>173</v>
      </c>
    </row>
    <row r="1198" spans="1:11" ht="18.399999999999999" customHeight="1" x14ac:dyDescent="0.15">
      <c r="A1198" s="39" t="s">
        <v>1190</v>
      </c>
      <c r="B1198" s="35"/>
      <c r="C1198" s="35"/>
      <c r="D1198" s="35"/>
      <c r="E1198" s="35"/>
      <c r="F1198" s="43"/>
      <c r="K1198" s="3" t="s">
        <v>1554</v>
      </c>
    </row>
    <row r="1199" spans="1:11" ht="18.399999999999999" customHeight="1" x14ac:dyDescent="0.15">
      <c r="A1199" s="39" t="s">
        <v>1466</v>
      </c>
      <c r="B1199" s="35"/>
      <c r="C1199" s="35"/>
      <c r="D1199" s="35"/>
      <c r="E1199" s="35"/>
      <c r="F1199" s="43"/>
      <c r="K1199" s="3" t="s">
        <v>2136</v>
      </c>
    </row>
    <row r="1200" spans="1:11" ht="18.399999999999999" customHeight="1" x14ac:dyDescent="0.15">
      <c r="A1200" s="39" t="s">
        <v>2323</v>
      </c>
      <c r="B1200" s="35"/>
      <c r="C1200" s="35"/>
      <c r="D1200" s="35"/>
      <c r="E1200" s="35"/>
      <c r="F1200" s="43"/>
      <c r="K1200" s="3" t="s">
        <v>2323</v>
      </c>
    </row>
    <row r="1201" spans="1:11" ht="18.399999999999999" customHeight="1" x14ac:dyDescent="0.15">
      <c r="A1201" s="39" t="s">
        <v>2107</v>
      </c>
      <c r="B1201" s="35"/>
      <c r="C1201" s="35"/>
      <c r="D1201" s="35"/>
      <c r="E1201" s="35"/>
      <c r="F1201" s="43"/>
      <c r="K1201" s="3" t="s">
        <v>1511</v>
      </c>
    </row>
    <row r="1202" spans="1:11" ht="18.399999999999999" customHeight="1" x14ac:dyDescent="0.15">
      <c r="A1202" s="39" t="s">
        <v>2323</v>
      </c>
      <c r="B1202" s="35"/>
      <c r="C1202" s="35"/>
      <c r="D1202" s="35"/>
      <c r="E1202" s="35"/>
      <c r="F1202" s="43"/>
      <c r="K1202" s="3" t="s">
        <v>2323</v>
      </c>
    </row>
    <row r="1203" spans="1:11" ht="18.399999999999999" customHeight="1" x14ac:dyDescent="0.15">
      <c r="A1203" s="39" t="s">
        <v>2054</v>
      </c>
      <c r="B1203" s="35"/>
      <c r="C1203" s="35"/>
      <c r="D1203" s="35"/>
      <c r="E1203" s="35"/>
      <c r="F1203" s="43"/>
      <c r="K1203" s="3" t="s">
        <v>1986</v>
      </c>
    </row>
    <row r="1204" spans="1:11" ht="18.399999999999999" customHeight="1" x14ac:dyDescent="0.15">
      <c r="A1204" s="39" t="s">
        <v>2323</v>
      </c>
      <c r="B1204" s="35"/>
      <c r="C1204" s="35"/>
      <c r="D1204" s="35"/>
      <c r="E1204" s="35"/>
      <c r="F1204" s="43"/>
      <c r="K1204" s="3" t="s">
        <v>2323</v>
      </c>
    </row>
    <row r="1205" spans="1:11" ht="18.399999999999999" customHeight="1" x14ac:dyDescent="0.15">
      <c r="A1205" s="39" t="s">
        <v>1989</v>
      </c>
      <c r="B1205" s="35"/>
      <c r="C1205" s="35"/>
      <c r="D1205" s="35"/>
      <c r="E1205" s="35"/>
      <c r="F1205" s="43"/>
      <c r="K1205" s="3" t="s">
        <v>1989</v>
      </c>
    </row>
    <row r="1206" spans="1:11" ht="18.399999999999999" customHeight="1" x14ac:dyDescent="0.15">
      <c r="A1206" s="39" t="s">
        <v>581</v>
      </c>
      <c r="B1206" s="35"/>
      <c r="C1206" s="35"/>
      <c r="D1206" s="35"/>
      <c r="E1206" s="35"/>
      <c r="F1206" s="43"/>
      <c r="K1206" s="3" t="s">
        <v>1802</v>
      </c>
    </row>
    <row r="1207" spans="1:11" ht="18.399999999999999" customHeight="1" x14ac:dyDescent="0.15">
      <c r="A1207" s="39" t="s">
        <v>2323</v>
      </c>
      <c r="B1207" s="35"/>
      <c r="C1207" s="35"/>
      <c r="D1207" s="35"/>
      <c r="E1207" s="35"/>
      <c r="F1207" s="43"/>
      <c r="K1207" s="3" t="s">
        <v>2323</v>
      </c>
    </row>
    <row r="1208" spans="1:11" ht="18.399999999999999" customHeight="1" x14ac:dyDescent="0.15">
      <c r="A1208" s="39" t="s">
        <v>555</v>
      </c>
      <c r="B1208" s="35"/>
      <c r="C1208" s="35"/>
      <c r="D1208" s="35"/>
      <c r="E1208" s="35"/>
      <c r="F1208" s="43"/>
      <c r="K1208" s="3" t="s">
        <v>1853</v>
      </c>
    </row>
    <row r="1209" spans="1:11" ht="18.399999999999999" customHeight="1" x14ac:dyDescent="0.15">
      <c r="A1209" s="39" t="s">
        <v>2323</v>
      </c>
      <c r="B1209" s="35"/>
      <c r="C1209" s="35"/>
      <c r="D1209" s="35"/>
      <c r="E1209" s="35"/>
      <c r="F1209" s="43"/>
      <c r="K1209" s="3" t="s">
        <v>2323</v>
      </c>
    </row>
    <row r="1210" spans="1:11" ht="18.399999999999999" customHeight="1" x14ac:dyDescent="0.15">
      <c r="A1210" s="39" t="s">
        <v>1989</v>
      </c>
      <c r="B1210" s="35"/>
      <c r="C1210" s="35"/>
      <c r="D1210" s="35"/>
      <c r="E1210" s="35"/>
      <c r="F1210" s="43"/>
      <c r="K1210" s="3" t="s">
        <v>1989</v>
      </c>
    </row>
    <row r="1211" spans="1:11" ht="18.399999999999999" customHeight="1" x14ac:dyDescent="0.15">
      <c r="A1211" s="39" t="s">
        <v>1404</v>
      </c>
      <c r="B1211" s="35"/>
      <c r="C1211" s="35"/>
      <c r="D1211" s="35"/>
      <c r="E1211" s="35"/>
      <c r="F1211" s="43"/>
      <c r="K1211" s="3" t="s">
        <v>1234</v>
      </c>
    </row>
    <row r="1212" spans="1:11" ht="18.399999999999999" customHeight="1" x14ac:dyDescent="0.15">
      <c r="A1212" s="39" t="s">
        <v>2323</v>
      </c>
      <c r="B1212" s="35"/>
      <c r="C1212" s="35"/>
      <c r="D1212" s="35"/>
      <c r="E1212" s="35"/>
      <c r="F1212" s="43"/>
      <c r="K1212" s="3" t="s">
        <v>2323</v>
      </c>
    </row>
    <row r="1213" spans="1:11" ht="18.399999999999999" customHeight="1" x14ac:dyDescent="0.15">
      <c r="A1213" s="39" t="s">
        <v>2064</v>
      </c>
      <c r="B1213" s="35"/>
      <c r="C1213" s="35"/>
      <c r="D1213" s="35"/>
      <c r="E1213" s="35"/>
      <c r="F1213" s="43"/>
      <c r="K1213" s="3" t="s">
        <v>1044</v>
      </c>
    </row>
    <row r="1214" spans="1:11" ht="18.399999999999999" customHeight="1" x14ac:dyDescent="0.15">
      <c r="A1214" s="39" t="s">
        <v>2323</v>
      </c>
      <c r="B1214" s="35"/>
      <c r="C1214" s="35"/>
      <c r="D1214" s="35"/>
      <c r="E1214" s="35"/>
      <c r="F1214" s="43"/>
      <c r="K1214" s="3" t="s">
        <v>2323</v>
      </c>
    </row>
    <row r="1215" spans="1:11" ht="18.399999999999999" customHeight="1" x14ac:dyDescent="0.15">
      <c r="A1215" s="39" t="s">
        <v>1717</v>
      </c>
      <c r="B1215" s="35"/>
      <c r="C1215" s="35"/>
      <c r="D1215" s="35"/>
      <c r="E1215" s="35"/>
      <c r="F1215" s="43"/>
      <c r="K1215" s="3" t="s">
        <v>167</v>
      </c>
    </row>
    <row r="1216" spans="1:11" ht="18.399999999999999" customHeight="1" x14ac:dyDescent="0.15">
      <c r="A1216" s="39" t="s">
        <v>2180</v>
      </c>
      <c r="B1216" s="35"/>
      <c r="C1216" s="35"/>
      <c r="D1216" s="35"/>
      <c r="E1216" s="35"/>
      <c r="F1216" s="43"/>
      <c r="K1216" s="3" t="s">
        <v>1870</v>
      </c>
    </row>
    <row r="1217" spans="1:11" ht="18.399999999999999" customHeight="1" x14ac:dyDescent="0.15">
      <c r="A1217" s="39" t="s">
        <v>1654</v>
      </c>
      <c r="B1217" s="35"/>
      <c r="C1217" s="35"/>
      <c r="D1217" s="35"/>
      <c r="E1217" s="35"/>
      <c r="F1217" s="43"/>
      <c r="K1217" s="3" t="s">
        <v>692</v>
      </c>
    </row>
    <row r="1218" spans="1:11" ht="18.399999999999999" customHeight="1" x14ac:dyDescent="0.15">
      <c r="A1218" s="39" t="s">
        <v>2323</v>
      </c>
      <c r="B1218" s="35"/>
      <c r="C1218" s="35"/>
      <c r="D1218" s="35"/>
      <c r="E1218" s="35"/>
      <c r="F1218" s="43"/>
      <c r="K1218" s="3" t="s">
        <v>2323</v>
      </c>
    </row>
    <row r="1219" spans="1:11" ht="18.399999999999999" customHeight="1" x14ac:dyDescent="0.15">
      <c r="A1219" s="39" t="s">
        <v>300</v>
      </c>
      <c r="B1219" s="35"/>
      <c r="C1219" s="35"/>
      <c r="D1219" s="35"/>
      <c r="E1219" s="35"/>
      <c r="F1219" s="43" t="s">
        <v>1753</v>
      </c>
      <c r="K1219" s="3" t="s">
        <v>69</v>
      </c>
    </row>
    <row r="1220" spans="1:11" ht="18.399999999999999" customHeight="1" x14ac:dyDescent="0.15">
      <c r="A1220" s="39" t="s">
        <v>2323</v>
      </c>
      <c r="B1220" s="35"/>
      <c r="C1220" s="35"/>
      <c r="D1220" s="35"/>
      <c r="E1220" s="35"/>
      <c r="F1220" s="43"/>
      <c r="K1220" s="3" t="s">
        <v>2323</v>
      </c>
    </row>
    <row r="1221" spans="1:11" ht="18.399999999999999" customHeight="1" x14ac:dyDescent="0.15">
      <c r="A1221" s="39" t="s">
        <v>739</v>
      </c>
      <c r="B1221" s="35"/>
      <c r="C1221" s="35"/>
      <c r="D1221" s="35"/>
      <c r="E1221" s="35"/>
      <c r="F1221" s="43" t="s">
        <v>1191</v>
      </c>
      <c r="K1221" s="3" t="s">
        <v>1359</v>
      </c>
    </row>
    <row r="1222" spans="1:11" ht="18.399999999999999" customHeight="1" x14ac:dyDescent="0.15">
      <c r="A1222" s="39" t="s">
        <v>2323</v>
      </c>
      <c r="B1222" s="35"/>
      <c r="C1222" s="35"/>
      <c r="D1222" s="35"/>
      <c r="E1222" s="35"/>
      <c r="F1222" s="43"/>
      <c r="K1222" s="3" t="s">
        <v>2323</v>
      </c>
    </row>
    <row r="1223" spans="1:11" ht="18.399999999999999" customHeight="1" x14ac:dyDescent="0.15">
      <c r="A1223" s="39" t="s">
        <v>188</v>
      </c>
      <c r="B1223" s="35"/>
      <c r="C1223" s="35"/>
      <c r="D1223" s="35"/>
      <c r="E1223" s="35"/>
      <c r="F1223" s="43" t="s">
        <v>1747</v>
      </c>
      <c r="K1223" s="3" t="s">
        <v>342</v>
      </c>
    </row>
    <row r="1224" spans="1:11" ht="18.399999999999999" customHeight="1" x14ac:dyDescent="0.15">
      <c r="A1224" s="39" t="s">
        <v>2323</v>
      </c>
      <c r="B1224" s="35"/>
      <c r="C1224" s="35"/>
      <c r="D1224" s="35"/>
      <c r="E1224" s="35"/>
      <c r="F1224" s="43"/>
      <c r="K1224" s="3" t="s">
        <v>2323</v>
      </c>
    </row>
    <row r="1225" spans="1:11" ht="18.399999999999999" customHeight="1" x14ac:dyDescent="0.15">
      <c r="A1225" s="39" t="s">
        <v>379</v>
      </c>
      <c r="B1225" s="36"/>
      <c r="C1225" s="36"/>
      <c r="D1225" s="36"/>
      <c r="E1225" s="36"/>
      <c r="F1225" s="44"/>
      <c r="K1225" s="3" t="s">
        <v>1182</v>
      </c>
    </row>
    <row r="1226" spans="1:11" ht="18.399999999999999" customHeight="1" x14ac:dyDescent="0.15">
      <c r="A1226" s="39"/>
      <c r="B1226" s="3"/>
      <c r="C1226" s="3"/>
      <c r="D1226" s="3"/>
      <c r="E1226" s="3"/>
      <c r="F1226" s="42"/>
    </row>
    <row r="1227" spans="1:11" ht="18.399999999999999" customHeight="1" x14ac:dyDescent="0.15">
      <c r="A1227" s="41" t="s">
        <v>1298</v>
      </c>
      <c r="B1227" s="37"/>
      <c r="C1227" s="37"/>
      <c r="D1227" s="37"/>
      <c r="E1227" s="37"/>
      <c r="F1227" s="45"/>
    </row>
    <row r="1228" spans="1:11" ht="18.399999999999999" customHeight="1" x14ac:dyDescent="0.15">
      <c r="A1228" s="39"/>
      <c r="B1228" s="3"/>
      <c r="C1228" s="3"/>
      <c r="D1228" s="3"/>
      <c r="E1228" s="3"/>
      <c r="F1228" s="42"/>
    </row>
    <row r="1229" spans="1:11" ht="18.399999999999999" customHeight="1" x14ac:dyDescent="0.15">
      <c r="A1229" s="39" t="s">
        <v>196</v>
      </c>
      <c r="B1229" s="34"/>
      <c r="C1229" s="34"/>
      <c r="D1229" s="34"/>
      <c r="E1229" s="34"/>
      <c r="F1229" s="42" t="s">
        <v>2323</v>
      </c>
      <c r="G1229" t="s">
        <v>2323</v>
      </c>
      <c r="H1229" t="s">
        <v>1218</v>
      </c>
      <c r="K1229">
        <v>1</v>
      </c>
    </row>
    <row r="1230" spans="1:11" ht="18.399999999999999" customHeight="1" x14ac:dyDescent="0.15">
      <c r="A1230" s="40"/>
      <c r="B1230" s="3"/>
      <c r="C1230" s="3"/>
      <c r="D1230" s="3"/>
      <c r="E1230" s="3"/>
      <c r="F1230" s="42"/>
    </row>
    <row r="1231" spans="1:11" ht="18.399999999999999" customHeight="1" x14ac:dyDescent="0.15">
      <c r="A1231" s="39" t="s">
        <v>2323</v>
      </c>
      <c r="B1231" s="3"/>
      <c r="C1231" s="3"/>
      <c r="D1231" s="3"/>
      <c r="E1231" s="3"/>
      <c r="F1231" s="42"/>
      <c r="G1231" t="s">
        <v>2323</v>
      </c>
      <c r="I1231" t="s">
        <v>282</v>
      </c>
      <c r="J1231" t="s">
        <v>2323</v>
      </c>
      <c r="K1231" t="s">
        <v>1931</v>
      </c>
    </row>
    <row r="1232" spans="1:11" ht="18.399999999999999" customHeight="1" x14ac:dyDescent="0.15">
      <c r="A1232" s="39" t="s">
        <v>1258</v>
      </c>
      <c r="B1232" s="35"/>
      <c r="C1232" s="35"/>
      <c r="D1232" s="35"/>
      <c r="E1232" s="35"/>
      <c r="F1232" s="43"/>
      <c r="K1232" s="3" t="s">
        <v>2253</v>
      </c>
    </row>
    <row r="1233" spans="1:11" ht="18.399999999999999" customHeight="1" x14ac:dyDescent="0.15">
      <c r="A1233" s="39" t="s">
        <v>2307</v>
      </c>
      <c r="B1233" s="35"/>
      <c r="C1233" s="35"/>
      <c r="D1233" s="35"/>
      <c r="E1233" s="35"/>
      <c r="F1233" s="43" t="s">
        <v>554</v>
      </c>
      <c r="K1233" s="3" t="s">
        <v>1646</v>
      </c>
    </row>
    <row r="1234" spans="1:11" ht="18.399999999999999" customHeight="1" x14ac:dyDescent="0.15">
      <c r="A1234" s="39" t="s">
        <v>1064</v>
      </c>
      <c r="B1234" s="35"/>
      <c r="C1234" s="35"/>
      <c r="D1234" s="35"/>
      <c r="E1234" s="35"/>
      <c r="F1234" s="43"/>
      <c r="K1234" s="3" t="s">
        <v>341</v>
      </c>
    </row>
    <row r="1235" spans="1:11" ht="18.399999999999999" customHeight="1" x14ac:dyDescent="0.15">
      <c r="A1235" s="39" t="s">
        <v>2323</v>
      </c>
      <c r="B1235" s="36"/>
      <c r="C1235" s="36"/>
      <c r="D1235" s="36"/>
      <c r="E1235" s="36"/>
      <c r="F1235" s="44"/>
      <c r="K1235" s="3" t="s">
        <v>298</v>
      </c>
    </row>
    <row r="1236" spans="1:11" ht="18.399999999999999" customHeight="1" x14ac:dyDescent="0.15">
      <c r="A1236" s="39" t="s">
        <v>1306</v>
      </c>
      <c r="B1236" s="35"/>
      <c r="C1236" s="35"/>
      <c r="D1236" s="35"/>
      <c r="E1236" s="35"/>
      <c r="F1236" s="43"/>
      <c r="K1236" s="3" t="s">
        <v>447</v>
      </c>
    </row>
    <row r="1237" spans="1:11" ht="18.399999999999999" customHeight="1" x14ac:dyDescent="0.15">
      <c r="A1237" s="39" t="s">
        <v>745</v>
      </c>
      <c r="B1237" s="35"/>
      <c r="C1237" s="35"/>
      <c r="D1237" s="35"/>
      <c r="E1237" s="35"/>
      <c r="F1237" s="43"/>
      <c r="K1237" s="3" t="s">
        <v>671</v>
      </c>
    </row>
    <row r="1238" spans="1:11" ht="18.399999999999999" customHeight="1" x14ac:dyDescent="0.15">
      <c r="A1238" s="39" t="s">
        <v>1064</v>
      </c>
      <c r="B1238" s="35"/>
      <c r="C1238" s="35"/>
      <c r="D1238" s="35"/>
      <c r="E1238" s="35"/>
      <c r="F1238" s="43"/>
      <c r="K1238" s="3" t="s">
        <v>596</v>
      </c>
    </row>
    <row r="1239" spans="1:11" ht="18.399999999999999" customHeight="1" x14ac:dyDescent="0.15">
      <c r="A1239" s="39" t="s">
        <v>2323</v>
      </c>
      <c r="B1239" s="36"/>
      <c r="C1239" s="36"/>
      <c r="D1239" s="36"/>
      <c r="E1239" s="36"/>
      <c r="F1239" s="44"/>
      <c r="K1239" s="3" t="s">
        <v>298</v>
      </c>
    </row>
    <row r="1240" spans="1:11" ht="18.399999999999999" customHeight="1" x14ac:dyDescent="0.15">
      <c r="A1240" s="39" t="s">
        <v>368</v>
      </c>
      <c r="B1240" s="35"/>
      <c r="C1240" s="35"/>
      <c r="D1240" s="35"/>
      <c r="E1240" s="35"/>
      <c r="F1240" s="43"/>
      <c r="K1240" s="3" t="s">
        <v>1296</v>
      </c>
    </row>
    <row r="1241" spans="1:11" ht="18.399999999999999" customHeight="1" x14ac:dyDescent="0.15">
      <c r="A1241" s="39" t="s">
        <v>2151</v>
      </c>
      <c r="B1241" s="35"/>
      <c r="C1241" s="35"/>
      <c r="D1241" s="35"/>
      <c r="E1241" s="35"/>
      <c r="F1241" s="43" t="s">
        <v>2025</v>
      </c>
      <c r="K1241" s="3" t="s">
        <v>1960</v>
      </c>
    </row>
    <row r="1242" spans="1:11" ht="18.399999999999999" customHeight="1" x14ac:dyDescent="0.15">
      <c r="A1242" s="39" t="s">
        <v>1024</v>
      </c>
      <c r="B1242" s="35"/>
      <c r="C1242" s="35"/>
      <c r="D1242" s="35"/>
      <c r="E1242" s="35"/>
      <c r="F1242" s="43" t="s">
        <v>962</v>
      </c>
      <c r="K1242" s="3" t="s">
        <v>1129</v>
      </c>
    </row>
    <row r="1243" spans="1:11" ht="18.399999999999999" customHeight="1" x14ac:dyDescent="0.15">
      <c r="A1243" s="39" t="s">
        <v>23</v>
      </c>
      <c r="B1243" s="35"/>
      <c r="C1243" s="35"/>
      <c r="D1243" s="35"/>
      <c r="E1243" s="35"/>
      <c r="F1243" s="43"/>
      <c r="K1243" s="3" t="s">
        <v>1477</v>
      </c>
    </row>
    <row r="1244" spans="1:11" ht="18.399999999999999" customHeight="1" x14ac:dyDescent="0.15">
      <c r="A1244" s="39" t="s">
        <v>2323</v>
      </c>
      <c r="B1244" s="36"/>
      <c r="C1244" s="36"/>
      <c r="D1244" s="36"/>
      <c r="E1244" s="36"/>
      <c r="F1244" s="44"/>
      <c r="K1244" s="3" t="s">
        <v>298</v>
      </c>
    </row>
    <row r="1245" spans="1:11" ht="18.399999999999999" customHeight="1" x14ac:dyDescent="0.15">
      <c r="A1245" s="39" t="s">
        <v>265</v>
      </c>
      <c r="B1245" s="35"/>
      <c r="C1245" s="35"/>
      <c r="D1245" s="35"/>
      <c r="E1245" s="35"/>
      <c r="F1245" s="43"/>
      <c r="K1245" s="3" t="s">
        <v>861</v>
      </c>
    </row>
    <row r="1246" spans="1:11" ht="18.399999999999999" customHeight="1" x14ac:dyDescent="0.15">
      <c r="A1246" s="39" t="s">
        <v>1257</v>
      </c>
      <c r="B1246" s="35"/>
      <c r="C1246" s="35"/>
      <c r="D1246" s="35"/>
      <c r="E1246" s="35"/>
      <c r="F1246" s="43"/>
      <c r="K1246" s="3" t="s">
        <v>2081</v>
      </c>
    </row>
    <row r="1247" spans="1:11" ht="18.399999999999999" customHeight="1" x14ac:dyDescent="0.15">
      <c r="A1247" s="39" t="s">
        <v>23</v>
      </c>
      <c r="B1247" s="35"/>
      <c r="C1247" s="35"/>
      <c r="D1247" s="35"/>
      <c r="E1247" s="35"/>
      <c r="F1247" s="43"/>
      <c r="K1247" s="3" t="s">
        <v>1546</v>
      </c>
    </row>
    <row r="1248" spans="1:11" ht="18.399999999999999" customHeight="1" x14ac:dyDescent="0.15">
      <c r="A1248" s="39" t="s">
        <v>2323</v>
      </c>
      <c r="B1248" s="36"/>
      <c r="C1248" s="36"/>
      <c r="D1248" s="36"/>
      <c r="E1248" s="36"/>
      <c r="F1248" s="44"/>
      <c r="K1248" s="3" t="s">
        <v>298</v>
      </c>
    </row>
    <row r="1249" spans="1:11" ht="18.399999999999999" customHeight="1" x14ac:dyDescent="0.15">
      <c r="A1249" s="39" t="s">
        <v>7</v>
      </c>
      <c r="B1249" s="35"/>
      <c r="C1249" s="35"/>
      <c r="D1249" s="35"/>
      <c r="E1249" s="35"/>
      <c r="F1249" s="43"/>
      <c r="K1249" s="3" t="s">
        <v>2068</v>
      </c>
    </row>
    <row r="1250" spans="1:11" ht="18.399999999999999" customHeight="1" x14ac:dyDescent="0.15">
      <c r="A1250" s="39" t="s">
        <v>896</v>
      </c>
      <c r="B1250" s="35"/>
      <c r="C1250" s="35"/>
      <c r="D1250" s="35"/>
      <c r="E1250" s="35"/>
      <c r="F1250" s="43" t="s">
        <v>1832</v>
      </c>
      <c r="K1250" s="3" t="s">
        <v>707</v>
      </c>
    </row>
    <row r="1251" spans="1:11" ht="18.399999999999999" customHeight="1" x14ac:dyDescent="0.15">
      <c r="A1251" s="39" t="s">
        <v>23</v>
      </c>
      <c r="B1251" s="35"/>
      <c r="C1251" s="35"/>
      <c r="D1251" s="35"/>
      <c r="E1251" s="35"/>
      <c r="F1251" s="43"/>
      <c r="K1251" s="3" t="s">
        <v>589</v>
      </c>
    </row>
    <row r="1252" spans="1:11" ht="18.399999999999999" customHeight="1" x14ac:dyDescent="0.15">
      <c r="A1252" s="39" t="s">
        <v>2323</v>
      </c>
      <c r="B1252" s="38"/>
      <c r="C1252" s="38"/>
      <c r="D1252" s="38"/>
      <c r="E1252" s="38"/>
      <c r="F1252" s="46"/>
      <c r="K1252" s="3" t="s">
        <v>1118</v>
      </c>
    </row>
    <row r="1253" spans="1:11" ht="18.399999999999999" customHeight="1" x14ac:dyDescent="0.15">
      <c r="A1253" s="39" t="s">
        <v>1648</v>
      </c>
      <c r="B1253" s="38"/>
      <c r="C1253" s="38"/>
      <c r="D1253" s="38"/>
      <c r="E1253" s="38"/>
      <c r="F1253" s="46"/>
      <c r="K1253" s="3" t="s">
        <v>68</v>
      </c>
    </row>
    <row r="1254" spans="1:11" ht="18.399999999999999" customHeight="1" x14ac:dyDescent="0.15">
      <c r="A1254" s="39"/>
      <c r="B1254" s="3"/>
      <c r="C1254" s="3"/>
      <c r="D1254" s="3"/>
      <c r="E1254" s="3"/>
      <c r="F1254" s="42"/>
    </row>
    <row r="1255" spans="1:11" ht="18.399999999999999" customHeight="1" x14ac:dyDescent="0.15">
      <c r="A1255" s="41" t="s">
        <v>1298</v>
      </c>
      <c r="B1255" s="37"/>
      <c r="C1255" s="37"/>
      <c r="D1255" s="37"/>
      <c r="E1255" s="37"/>
      <c r="F1255" s="45"/>
    </row>
    <row r="1256" spans="1:11" ht="18.399999999999999" customHeight="1" x14ac:dyDescent="0.15">
      <c r="A1256" s="39"/>
      <c r="B1256" s="3"/>
      <c r="C1256" s="3"/>
      <c r="D1256" s="3"/>
      <c r="E1256" s="3"/>
      <c r="F1256" s="42"/>
    </row>
    <row r="1257" spans="1:11" ht="18.399999999999999" customHeight="1" x14ac:dyDescent="0.15">
      <c r="A1257" s="39" t="s">
        <v>719</v>
      </c>
      <c r="B1257" s="34"/>
      <c r="C1257" s="34"/>
      <c r="D1257" s="34"/>
      <c r="E1257" s="34"/>
      <c r="F1257" s="42" t="s">
        <v>2323</v>
      </c>
      <c r="G1257" t="s">
        <v>2323</v>
      </c>
      <c r="H1257" t="s">
        <v>376</v>
      </c>
      <c r="K1257">
        <v>1</v>
      </c>
    </row>
    <row r="1258" spans="1:11" ht="18.399999999999999" customHeight="1" x14ac:dyDescent="0.15">
      <c r="A1258" s="40"/>
      <c r="B1258" s="3"/>
      <c r="C1258" s="3"/>
      <c r="D1258" s="3"/>
      <c r="E1258" s="3"/>
      <c r="F1258" s="42"/>
    </row>
    <row r="1259" spans="1:11" ht="18.399999999999999" customHeight="1" x14ac:dyDescent="0.15">
      <c r="A1259" s="39" t="s">
        <v>2323</v>
      </c>
      <c r="B1259" s="3"/>
      <c r="C1259" s="3"/>
      <c r="D1259" s="3"/>
      <c r="E1259" s="3"/>
      <c r="F1259" s="42"/>
      <c r="G1259" t="s">
        <v>2323</v>
      </c>
      <c r="I1259" t="s">
        <v>282</v>
      </c>
      <c r="J1259" t="s">
        <v>2323</v>
      </c>
      <c r="K1259" t="s">
        <v>1931</v>
      </c>
    </row>
    <row r="1260" spans="1:11" ht="18.399999999999999" customHeight="1" x14ac:dyDescent="0.15">
      <c r="A1260" s="39" t="s">
        <v>2323</v>
      </c>
      <c r="B1260" s="35"/>
      <c r="C1260" s="35"/>
      <c r="D1260" s="35"/>
      <c r="E1260" s="35"/>
      <c r="F1260" s="43"/>
      <c r="K1260" s="3" t="s">
        <v>2323</v>
      </c>
    </row>
    <row r="1261" spans="1:11" ht="18.399999999999999" customHeight="1" x14ac:dyDescent="0.15">
      <c r="A1261" s="39" t="s">
        <v>1126</v>
      </c>
      <c r="B1261" s="35"/>
      <c r="C1261" s="35"/>
      <c r="D1261" s="35"/>
      <c r="E1261" s="35"/>
      <c r="F1261" s="43"/>
      <c r="K1261" s="3" t="s">
        <v>1425</v>
      </c>
    </row>
    <row r="1262" spans="1:11" ht="18.399999999999999" customHeight="1" x14ac:dyDescent="0.15">
      <c r="A1262" s="39" t="s">
        <v>2323</v>
      </c>
      <c r="B1262" s="35"/>
      <c r="C1262" s="35"/>
      <c r="D1262" s="35"/>
      <c r="E1262" s="35"/>
      <c r="F1262" s="43"/>
      <c r="K1262" s="3" t="s">
        <v>2323</v>
      </c>
    </row>
    <row r="1263" spans="1:11" ht="18.399999999999999" customHeight="1" x14ac:dyDescent="0.15">
      <c r="A1263" s="39" t="s">
        <v>631</v>
      </c>
      <c r="B1263" s="35"/>
      <c r="C1263" s="35"/>
      <c r="D1263" s="35"/>
      <c r="E1263" s="35"/>
      <c r="F1263" s="43" t="s">
        <v>1503</v>
      </c>
      <c r="K1263" s="3" t="s">
        <v>1759</v>
      </c>
    </row>
    <row r="1264" spans="1:11" ht="18.399999999999999" customHeight="1" x14ac:dyDescent="0.15">
      <c r="A1264" s="39" t="s">
        <v>2323</v>
      </c>
      <c r="B1264" s="35"/>
      <c r="C1264" s="35"/>
      <c r="D1264" s="35"/>
      <c r="E1264" s="35"/>
      <c r="F1264" s="43"/>
      <c r="K1264" s="3" t="s">
        <v>2323</v>
      </c>
    </row>
    <row r="1265" spans="1:11" ht="18.399999999999999" customHeight="1" x14ac:dyDescent="0.15">
      <c r="A1265" s="39" t="s">
        <v>379</v>
      </c>
      <c r="B1265" s="36"/>
      <c r="C1265" s="36"/>
      <c r="D1265" s="36"/>
      <c r="E1265" s="36"/>
      <c r="F1265" s="44"/>
      <c r="K1265" s="3" t="s">
        <v>1182</v>
      </c>
    </row>
    <row r="1266" spans="1:11" ht="18.399999999999999" customHeight="1" x14ac:dyDescent="0.15">
      <c r="A1266" s="39" t="s">
        <v>2323</v>
      </c>
      <c r="B1266" s="35"/>
      <c r="C1266" s="35"/>
      <c r="D1266" s="35"/>
      <c r="E1266" s="35"/>
      <c r="F1266" s="43"/>
      <c r="K1266" s="3" t="s">
        <v>2323</v>
      </c>
    </row>
    <row r="1267" spans="1:11" ht="18.399999999999999" customHeight="1" x14ac:dyDescent="0.15">
      <c r="A1267" s="39" t="s">
        <v>1687</v>
      </c>
      <c r="B1267" s="35"/>
      <c r="C1267" s="35"/>
      <c r="D1267" s="35"/>
      <c r="E1267" s="35"/>
      <c r="F1267" s="43"/>
      <c r="K1267" s="3" t="s">
        <v>322</v>
      </c>
    </row>
    <row r="1268" spans="1:11" ht="18.399999999999999" customHeight="1" x14ac:dyDescent="0.15">
      <c r="A1268" s="39" t="s">
        <v>2323</v>
      </c>
      <c r="B1268" s="35"/>
      <c r="C1268" s="35"/>
      <c r="D1268" s="35"/>
      <c r="E1268" s="35"/>
      <c r="F1268" s="43"/>
      <c r="K1268" s="3" t="s">
        <v>2323</v>
      </c>
    </row>
    <row r="1269" spans="1:11" ht="18.399999999999999" customHeight="1" x14ac:dyDescent="0.15">
      <c r="A1269" s="39" t="s">
        <v>771</v>
      </c>
      <c r="B1269" s="35"/>
      <c r="C1269" s="35"/>
      <c r="D1269" s="35"/>
      <c r="E1269" s="35"/>
      <c r="F1269" s="43" t="s">
        <v>1188</v>
      </c>
      <c r="K1269" s="3" t="s">
        <v>179</v>
      </c>
    </row>
    <row r="1270" spans="1:11" ht="18.399999999999999" customHeight="1" x14ac:dyDescent="0.15">
      <c r="A1270" s="39" t="s">
        <v>2323</v>
      </c>
      <c r="B1270" s="35"/>
      <c r="C1270" s="35"/>
      <c r="D1270" s="35"/>
      <c r="E1270" s="35"/>
      <c r="F1270" s="43"/>
      <c r="K1270" s="3" t="s">
        <v>2323</v>
      </c>
    </row>
    <row r="1271" spans="1:11" ht="18.399999999999999" customHeight="1" x14ac:dyDescent="0.15">
      <c r="A1271" s="39" t="s">
        <v>1264</v>
      </c>
      <c r="B1271" s="35"/>
      <c r="C1271" s="35"/>
      <c r="D1271" s="35"/>
      <c r="E1271" s="35"/>
      <c r="F1271" s="43" t="s">
        <v>840</v>
      </c>
      <c r="K1271" s="3" t="s">
        <v>1632</v>
      </c>
    </row>
    <row r="1272" spans="1:11" ht="18.399999999999999" customHeight="1" x14ac:dyDescent="0.15">
      <c r="A1272" s="39" t="s">
        <v>2323</v>
      </c>
      <c r="B1272" s="35"/>
      <c r="C1272" s="35"/>
      <c r="D1272" s="35"/>
      <c r="E1272" s="35"/>
      <c r="F1272" s="43"/>
      <c r="K1272" s="3" t="s">
        <v>2323</v>
      </c>
    </row>
    <row r="1273" spans="1:11" ht="18.399999999999999" customHeight="1" x14ac:dyDescent="0.15">
      <c r="A1273" s="39" t="s">
        <v>1827</v>
      </c>
      <c r="B1273" s="35"/>
      <c r="C1273" s="35"/>
      <c r="D1273" s="35"/>
      <c r="E1273" s="35"/>
      <c r="F1273" s="43"/>
      <c r="K1273" s="3" t="s">
        <v>328</v>
      </c>
    </row>
    <row r="1274" spans="1:11" ht="18.399999999999999" customHeight="1" x14ac:dyDescent="0.15">
      <c r="A1274" s="39" t="s">
        <v>2323</v>
      </c>
      <c r="B1274" s="35"/>
      <c r="C1274" s="35"/>
      <c r="D1274" s="35"/>
      <c r="E1274" s="35"/>
      <c r="F1274" s="43"/>
      <c r="K1274" s="3" t="s">
        <v>2323</v>
      </c>
    </row>
    <row r="1275" spans="1:11" ht="18.399999999999999" customHeight="1" x14ac:dyDescent="0.15">
      <c r="A1275" s="39" t="s">
        <v>379</v>
      </c>
      <c r="B1275" s="36"/>
      <c r="C1275" s="36"/>
      <c r="D1275" s="36"/>
      <c r="E1275" s="36"/>
      <c r="F1275" s="44"/>
      <c r="K1275" s="3" t="s">
        <v>1182</v>
      </c>
    </row>
    <row r="1276" spans="1:11" ht="18.399999999999999" customHeight="1" x14ac:dyDescent="0.15">
      <c r="A1276" s="39"/>
      <c r="B1276" s="3"/>
      <c r="C1276" s="3"/>
      <c r="D1276" s="3"/>
      <c r="E1276" s="3"/>
      <c r="F1276" s="42"/>
    </row>
    <row r="1277" spans="1:11" ht="18.399999999999999" customHeight="1" x14ac:dyDescent="0.15">
      <c r="A1277" s="41" t="s">
        <v>1298</v>
      </c>
      <c r="B1277" s="37"/>
      <c r="C1277" s="37"/>
      <c r="D1277" s="37"/>
      <c r="E1277" s="37"/>
      <c r="F1277" s="45"/>
    </row>
    <row r="1278" spans="1:11" ht="18.399999999999999" customHeight="1" x14ac:dyDescent="0.15">
      <c r="A1278" s="39"/>
      <c r="B1278" s="3"/>
      <c r="C1278" s="3"/>
      <c r="D1278" s="3"/>
      <c r="E1278" s="3"/>
      <c r="F1278" s="42"/>
    </row>
    <row r="1279" spans="1:11" ht="18.399999999999999" customHeight="1" x14ac:dyDescent="0.15">
      <c r="A1279" s="39" t="s">
        <v>683</v>
      </c>
      <c r="B1279" s="34"/>
      <c r="C1279" s="34"/>
      <c r="D1279" s="34"/>
      <c r="E1279" s="34"/>
      <c r="F1279" s="42" t="s">
        <v>2323</v>
      </c>
      <c r="G1279" t="s">
        <v>2323</v>
      </c>
      <c r="H1279" t="s">
        <v>1272</v>
      </c>
      <c r="K1279">
        <v>1</v>
      </c>
    </row>
    <row r="1280" spans="1:11" ht="18.399999999999999" customHeight="1" x14ac:dyDescent="0.15">
      <c r="A1280" s="40"/>
      <c r="B1280" s="3"/>
      <c r="C1280" s="3"/>
      <c r="D1280" s="3"/>
      <c r="E1280" s="3"/>
      <c r="F1280" s="42"/>
    </row>
    <row r="1281" spans="1:11" ht="18.399999999999999" customHeight="1" x14ac:dyDescent="0.15">
      <c r="A1281" s="39" t="s">
        <v>2323</v>
      </c>
      <c r="B1281" s="3"/>
      <c r="C1281" s="3"/>
      <c r="D1281" s="3"/>
      <c r="E1281" s="3"/>
      <c r="F1281" s="42"/>
      <c r="G1281" t="s">
        <v>2323</v>
      </c>
      <c r="I1281" t="s">
        <v>282</v>
      </c>
      <c r="J1281" t="s">
        <v>2323</v>
      </c>
      <c r="K1281" t="s">
        <v>1931</v>
      </c>
    </row>
    <row r="1282" spans="1:11" ht="18.399999999999999" customHeight="1" x14ac:dyDescent="0.15">
      <c r="A1282" s="39" t="s">
        <v>1434</v>
      </c>
      <c r="B1282" s="35"/>
      <c r="C1282" s="35"/>
      <c r="D1282" s="35"/>
      <c r="E1282" s="35"/>
      <c r="F1282" s="43"/>
      <c r="K1282" s="3" t="s">
        <v>2278</v>
      </c>
    </row>
    <row r="1283" spans="1:11" ht="18.399999999999999" customHeight="1" x14ac:dyDescent="0.15">
      <c r="A1283" s="39" t="s">
        <v>292</v>
      </c>
      <c r="B1283" s="35"/>
      <c r="C1283" s="35"/>
      <c r="D1283" s="35"/>
      <c r="E1283" s="35"/>
      <c r="F1283" s="43" t="s">
        <v>454</v>
      </c>
      <c r="K1283" s="3" t="s">
        <v>1276</v>
      </c>
    </row>
    <row r="1284" spans="1:11" ht="18.399999999999999" customHeight="1" x14ac:dyDescent="0.15">
      <c r="A1284" s="39" t="s">
        <v>1222</v>
      </c>
      <c r="B1284" s="35"/>
      <c r="C1284" s="35"/>
      <c r="D1284" s="35"/>
      <c r="E1284" s="35"/>
      <c r="F1284" s="43" t="s">
        <v>1548</v>
      </c>
      <c r="K1284" s="3" t="s">
        <v>802</v>
      </c>
    </row>
    <row r="1285" spans="1:11" ht="18.399999999999999" customHeight="1" x14ac:dyDescent="0.15">
      <c r="A1285" s="39" t="s">
        <v>248</v>
      </c>
      <c r="B1285" s="35"/>
      <c r="C1285" s="35"/>
      <c r="D1285" s="35"/>
      <c r="E1285" s="35"/>
      <c r="F1285" s="43"/>
      <c r="K1285" s="3" t="s">
        <v>491</v>
      </c>
    </row>
    <row r="1286" spans="1:11" ht="18.399999999999999" customHeight="1" x14ac:dyDescent="0.15">
      <c r="A1286" s="39" t="s">
        <v>2323</v>
      </c>
      <c r="B1286" s="36"/>
      <c r="C1286" s="36"/>
      <c r="D1286" s="36"/>
      <c r="E1286" s="36"/>
      <c r="F1286" s="44"/>
      <c r="K1286" s="3" t="s">
        <v>298</v>
      </c>
    </row>
    <row r="1287" spans="1:11" ht="18.399999999999999" customHeight="1" x14ac:dyDescent="0.15">
      <c r="A1287" s="39" t="s">
        <v>587</v>
      </c>
      <c r="B1287" s="35"/>
      <c r="C1287" s="35"/>
      <c r="D1287" s="35"/>
      <c r="E1287" s="35"/>
      <c r="F1287" s="43"/>
      <c r="K1287" s="3" t="s">
        <v>1424</v>
      </c>
    </row>
    <row r="1288" spans="1:11" ht="18.399999999999999" customHeight="1" x14ac:dyDescent="0.15">
      <c r="A1288" s="39" t="s">
        <v>1518</v>
      </c>
      <c r="B1288" s="35"/>
      <c r="C1288" s="35"/>
      <c r="D1288" s="35"/>
      <c r="E1288" s="35"/>
      <c r="F1288" s="43"/>
      <c r="K1288" s="3" t="s">
        <v>575</v>
      </c>
    </row>
    <row r="1289" spans="1:11" ht="18.399999999999999" customHeight="1" x14ac:dyDescent="0.15">
      <c r="A1289" s="39" t="s">
        <v>1556</v>
      </c>
      <c r="B1289" s="35"/>
      <c r="C1289" s="35"/>
      <c r="D1289" s="35"/>
      <c r="E1289" s="35"/>
      <c r="F1289" s="43"/>
      <c r="K1289" s="3" t="s">
        <v>1428</v>
      </c>
    </row>
    <row r="1290" spans="1:11" ht="18.399999999999999" customHeight="1" x14ac:dyDescent="0.15">
      <c r="A1290" s="39" t="s">
        <v>385</v>
      </c>
      <c r="B1290" s="35"/>
      <c r="C1290" s="35"/>
      <c r="D1290" s="35"/>
      <c r="E1290" s="35"/>
      <c r="F1290" s="43" t="s">
        <v>2025</v>
      </c>
      <c r="K1290" s="3" t="s">
        <v>670</v>
      </c>
    </row>
    <row r="1291" spans="1:11" ht="18.399999999999999" customHeight="1" x14ac:dyDescent="0.15">
      <c r="A1291" s="39" t="s">
        <v>1868</v>
      </c>
      <c r="B1291" s="35"/>
      <c r="C1291" s="35"/>
      <c r="D1291" s="35"/>
      <c r="E1291" s="35"/>
      <c r="F1291" s="43" t="s">
        <v>840</v>
      </c>
      <c r="K1291" s="3" t="s">
        <v>1865</v>
      </c>
    </row>
    <row r="1292" spans="1:11" ht="18.399999999999999" customHeight="1" x14ac:dyDescent="0.15">
      <c r="A1292" s="39" t="s">
        <v>248</v>
      </c>
      <c r="B1292" s="35"/>
      <c r="C1292" s="35"/>
      <c r="D1292" s="35"/>
      <c r="E1292" s="35"/>
      <c r="F1292" s="43"/>
      <c r="K1292" s="3" t="s">
        <v>712</v>
      </c>
    </row>
    <row r="1293" spans="1:11" ht="18.399999999999999" customHeight="1" x14ac:dyDescent="0.15">
      <c r="A1293" s="39" t="s">
        <v>2323</v>
      </c>
      <c r="B1293" s="38"/>
      <c r="C1293" s="38"/>
      <c r="D1293" s="38"/>
      <c r="E1293" s="38"/>
      <c r="F1293" s="46"/>
      <c r="K1293" s="3" t="s">
        <v>1118</v>
      </c>
    </row>
    <row r="1294" spans="1:11" ht="18.399999999999999" customHeight="1" x14ac:dyDescent="0.15">
      <c r="A1294" s="39" t="s">
        <v>1648</v>
      </c>
      <c r="B1294" s="38"/>
      <c r="C1294" s="38"/>
      <c r="D1294" s="38"/>
      <c r="E1294" s="38"/>
      <c r="F1294" s="46"/>
      <c r="K1294" s="3" t="s">
        <v>68</v>
      </c>
    </row>
    <row r="1295" spans="1:11" ht="18.399999999999999" customHeight="1" x14ac:dyDescent="0.15">
      <c r="A1295" s="39"/>
      <c r="B1295" s="3"/>
      <c r="C1295" s="3"/>
      <c r="D1295" s="3"/>
      <c r="E1295" s="3"/>
      <c r="F1295" s="42"/>
    </row>
    <row r="1296" spans="1:11" ht="18.399999999999999" customHeight="1" x14ac:dyDescent="0.15">
      <c r="A1296" s="41" t="s">
        <v>1298</v>
      </c>
      <c r="B1296" s="37"/>
      <c r="C1296" s="37"/>
      <c r="D1296" s="37"/>
      <c r="E1296" s="37"/>
      <c r="F1296" s="45"/>
    </row>
    <row r="1297" spans="1:11" ht="18.399999999999999" customHeight="1" x14ac:dyDescent="0.15">
      <c r="A1297" s="39"/>
      <c r="B1297" s="3"/>
      <c r="C1297" s="3"/>
      <c r="D1297" s="3"/>
      <c r="E1297" s="3"/>
      <c r="F1297" s="42"/>
    </row>
    <row r="1298" spans="1:11" ht="18.399999999999999" customHeight="1" x14ac:dyDescent="0.15">
      <c r="A1298" s="39" t="s">
        <v>676</v>
      </c>
      <c r="B1298" s="34"/>
      <c r="C1298" s="34"/>
      <c r="D1298" s="34"/>
      <c r="E1298" s="34"/>
      <c r="F1298" s="42" t="s">
        <v>2323</v>
      </c>
      <c r="G1298" t="s">
        <v>2323</v>
      </c>
      <c r="H1298" t="s">
        <v>1343</v>
      </c>
      <c r="K1298">
        <v>1</v>
      </c>
    </row>
    <row r="1299" spans="1:11" ht="18.399999999999999" customHeight="1" x14ac:dyDescent="0.15">
      <c r="A1299" s="40"/>
      <c r="B1299" s="3"/>
      <c r="C1299" s="3"/>
      <c r="D1299" s="3"/>
      <c r="E1299" s="3"/>
      <c r="F1299" s="42"/>
    </row>
    <row r="1300" spans="1:11" ht="18.399999999999999" customHeight="1" x14ac:dyDescent="0.15">
      <c r="A1300" s="39" t="s">
        <v>2323</v>
      </c>
      <c r="B1300" s="3"/>
      <c r="C1300" s="3"/>
      <c r="D1300" s="3"/>
      <c r="E1300" s="3"/>
      <c r="F1300" s="42"/>
      <c r="G1300" t="s">
        <v>2323</v>
      </c>
      <c r="I1300" t="s">
        <v>282</v>
      </c>
      <c r="J1300" t="s">
        <v>2323</v>
      </c>
      <c r="K1300" t="s">
        <v>1931</v>
      </c>
    </row>
    <row r="1301" spans="1:11" ht="18.399999999999999" customHeight="1" x14ac:dyDescent="0.15">
      <c r="A1301" s="39" t="s">
        <v>2323</v>
      </c>
      <c r="B1301" s="35"/>
      <c r="C1301" s="35"/>
      <c r="D1301" s="35"/>
      <c r="E1301" s="35"/>
      <c r="F1301" s="43"/>
      <c r="K1301" s="3" t="s">
        <v>2323</v>
      </c>
    </row>
    <row r="1302" spans="1:11" ht="18.399999999999999" customHeight="1" x14ac:dyDescent="0.15">
      <c r="A1302" s="39" t="s">
        <v>2323</v>
      </c>
      <c r="B1302" s="35"/>
      <c r="C1302" s="35"/>
      <c r="D1302" s="35"/>
      <c r="E1302" s="35"/>
      <c r="F1302" s="43"/>
      <c r="K1302" s="3" t="s">
        <v>103</v>
      </c>
    </row>
    <row r="1303" spans="1:11" ht="18.399999999999999" customHeight="1" x14ac:dyDescent="0.15">
      <c r="A1303" s="39" t="s">
        <v>664</v>
      </c>
      <c r="B1303" s="35"/>
      <c r="C1303" s="35"/>
      <c r="D1303" s="35"/>
      <c r="E1303" s="35"/>
      <c r="F1303" s="43"/>
      <c r="K1303" s="3" t="s">
        <v>664</v>
      </c>
    </row>
    <row r="1304" spans="1:11" ht="18.399999999999999" customHeight="1" x14ac:dyDescent="0.15">
      <c r="A1304" s="39" t="s">
        <v>806</v>
      </c>
      <c r="B1304" s="35"/>
      <c r="C1304" s="35"/>
      <c r="D1304" s="35"/>
      <c r="E1304" s="35"/>
      <c r="F1304" s="43" t="s">
        <v>958</v>
      </c>
      <c r="K1304" s="3" t="s">
        <v>1432</v>
      </c>
    </row>
    <row r="1305" spans="1:11" ht="18.399999999999999" customHeight="1" x14ac:dyDescent="0.15">
      <c r="A1305" s="39" t="s">
        <v>564</v>
      </c>
      <c r="B1305" s="35"/>
      <c r="C1305" s="35"/>
      <c r="D1305" s="35"/>
      <c r="E1305" s="35"/>
      <c r="F1305" s="43" t="s">
        <v>962</v>
      </c>
      <c r="K1305" s="3" t="s">
        <v>81</v>
      </c>
    </row>
    <row r="1306" spans="1:11" ht="18.399999999999999" customHeight="1" x14ac:dyDescent="0.15">
      <c r="A1306" s="39" t="s">
        <v>2118</v>
      </c>
      <c r="B1306" s="35"/>
      <c r="C1306" s="35"/>
      <c r="D1306" s="35"/>
      <c r="E1306" s="35"/>
      <c r="F1306" s="43" t="s">
        <v>840</v>
      </c>
      <c r="K1306" s="3" t="s">
        <v>1567</v>
      </c>
    </row>
    <row r="1307" spans="1:11" ht="18.399999999999999" customHeight="1" x14ac:dyDescent="0.15">
      <c r="A1307" s="39" t="s">
        <v>2323</v>
      </c>
      <c r="B1307" s="35"/>
      <c r="C1307" s="35"/>
      <c r="D1307" s="35"/>
      <c r="E1307" s="35"/>
      <c r="F1307" s="43"/>
      <c r="K1307" s="3" t="s">
        <v>2323</v>
      </c>
    </row>
    <row r="1308" spans="1:11" ht="18.399999999999999" customHeight="1" x14ac:dyDescent="0.15">
      <c r="A1308" s="39" t="s">
        <v>2314</v>
      </c>
      <c r="B1308" s="35"/>
      <c r="C1308" s="35"/>
      <c r="D1308" s="35"/>
      <c r="E1308" s="35"/>
      <c r="F1308" s="43"/>
      <c r="K1308" s="3" t="s">
        <v>1091</v>
      </c>
    </row>
    <row r="1309" spans="1:11" ht="18.399999999999999" customHeight="1" x14ac:dyDescent="0.15">
      <c r="A1309" s="39" t="s">
        <v>2323</v>
      </c>
      <c r="B1309" s="36"/>
      <c r="C1309" s="36"/>
      <c r="D1309" s="36"/>
      <c r="E1309" s="36"/>
      <c r="F1309" s="44"/>
      <c r="K1309" s="3" t="s">
        <v>298</v>
      </c>
    </row>
    <row r="1310" spans="1:11" ht="18.399999999999999" customHeight="1" x14ac:dyDescent="0.15">
      <c r="A1310" s="39" t="s">
        <v>2323</v>
      </c>
      <c r="B1310" s="35"/>
      <c r="C1310" s="35"/>
      <c r="D1310" s="35"/>
      <c r="E1310" s="35"/>
      <c r="F1310" s="43"/>
      <c r="K1310" s="3" t="s">
        <v>2046</v>
      </c>
    </row>
    <row r="1311" spans="1:11" ht="18.399999999999999" customHeight="1" x14ac:dyDescent="0.15">
      <c r="A1311" s="39" t="s">
        <v>1472</v>
      </c>
      <c r="B1311" s="35"/>
      <c r="C1311" s="35"/>
      <c r="D1311" s="35"/>
      <c r="E1311" s="35"/>
      <c r="F1311" s="43"/>
      <c r="K1311" s="3" t="s">
        <v>1472</v>
      </c>
    </row>
    <row r="1312" spans="1:11" ht="18.399999999999999" customHeight="1" x14ac:dyDescent="0.15">
      <c r="A1312" s="39" t="s">
        <v>245</v>
      </c>
      <c r="B1312" s="35"/>
      <c r="C1312" s="35"/>
      <c r="D1312" s="35"/>
      <c r="E1312" s="35"/>
      <c r="F1312" s="43" t="s">
        <v>995</v>
      </c>
      <c r="K1312" s="3" t="s">
        <v>1829</v>
      </c>
    </row>
    <row r="1313" spans="1:11" ht="18.399999999999999" customHeight="1" x14ac:dyDescent="0.15">
      <c r="A1313" s="39" t="s">
        <v>2323</v>
      </c>
      <c r="B1313" s="35"/>
      <c r="C1313" s="35"/>
      <c r="D1313" s="35"/>
      <c r="E1313" s="35"/>
      <c r="F1313" s="43"/>
      <c r="K1313" s="3" t="s">
        <v>2323</v>
      </c>
    </row>
    <row r="1314" spans="1:11" ht="18.399999999999999" customHeight="1" x14ac:dyDescent="0.15">
      <c r="A1314" s="39" t="s">
        <v>2314</v>
      </c>
      <c r="B1314" s="35"/>
      <c r="C1314" s="35"/>
      <c r="D1314" s="35"/>
      <c r="E1314" s="35"/>
      <c r="F1314" s="43"/>
      <c r="K1314" s="3" t="s">
        <v>867</v>
      </c>
    </row>
    <row r="1315" spans="1:11" ht="18.399999999999999" customHeight="1" x14ac:dyDescent="0.15">
      <c r="A1315" s="39" t="s">
        <v>2323</v>
      </c>
      <c r="B1315" s="36"/>
      <c r="C1315" s="36"/>
      <c r="D1315" s="36"/>
      <c r="E1315" s="36"/>
      <c r="F1315" s="44"/>
      <c r="K1315" s="3" t="s">
        <v>298</v>
      </c>
    </row>
    <row r="1316" spans="1:11" ht="18.399999999999999" customHeight="1" x14ac:dyDescent="0.15">
      <c r="A1316" s="39" t="s">
        <v>2323</v>
      </c>
      <c r="B1316" s="35"/>
      <c r="C1316" s="35"/>
      <c r="D1316" s="35"/>
      <c r="E1316" s="35"/>
      <c r="F1316" s="43"/>
      <c r="K1316" s="3" t="s">
        <v>1197</v>
      </c>
    </row>
    <row r="1317" spans="1:11" ht="18.399999999999999" customHeight="1" x14ac:dyDescent="0.15">
      <c r="A1317" s="39" t="s">
        <v>1888</v>
      </c>
      <c r="B1317" s="35"/>
      <c r="C1317" s="35"/>
      <c r="D1317" s="35"/>
      <c r="E1317" s="35"/>
      <c r="F1317" s="43"/>
      <c r="K1317" s="3" t="s">
        <v>1888</v>
      </c>
    </row>
    <row r="1318" spans="1:11" ht="18.399999999999999" customHeight="1" x14ac:dyDescent="0.15">
      <c r="A1318" s="39" t="s">
        <v>2086</v>
      </c>
      <c r="B1318" s="35"/>
      <c r="C1318" s="35"/>
      <c r="D1318" s="35"/>
      <c r="E1318" s="35"/>
      <c r="F1318" s="43"/>
      <c r="K1318" s="3" t="s">
        <v>1573</v>
      </c>
    </row>
    <row r="1319" spans="1:11" ht="18.399999999999999" customHeight="1" x14ac:dyDescent="0.15">
      <c r="A1319" s="39" t="s">
        <v>2323</v>
      </c>
      <c r="B1319" s="35"/>
      <c r="C1319" s="35"/>
      <c r="D1319" s="35"/>
      <c r="E1319" s="35"/>
      <c r="F1319" s="43"/>
      <c r="K1319" s="3" t="s">
        <v>2323</v>
      </c>
    </row>
    <row r="1320" spans="1:11" ht="18.399999999999999" customHeight="1" x14ac:dyDescent="0.15">
      <c r="A1320" s="39" t="s">
        <v>2314</v>
      </c>
      <c r="B1320" s="35"/>
      <c r="C1320" s="35"/>
      <c r="D1320" s="35"/>
      <c r="E1320" s="35"/>
      <c r="F1320" s="43"/>
      <c r="K1320" s="3" t="s">
        <v>933</v>
      </c>
    </row>
    <row r="1321" spans="1:11" ht="18.399999999999999" customHeight="1" x14ac:dyDescent="0.15">
      <c r="A1321" s="39" t="s">
        <v>2323</v>
      </c>
      <c r="B1321" s="36"/>
      <c r="C1321" s="36"/>
      <c r="D1321" s="36"/>
      <c r="E1321" s="36"/>
      <c r="F1321" s="44"/>
      <c r="K1321" s="3" t="s">
        <v>298</v>
      </c>
    </row>
    <row r="1322" spans="1:11" ht="18.399999999999999" customHeight="1" x14ac:dyDescent="0.15">
      <c r="A1322" s="39"/>
      <c r="B1322" s="3"/>
      <c r="C1322" s="3"/>
      <c r="D1322" s="3"/>
      <c r="E1322" s="3"/>
      <c r="F1322" s="42"/>
    </row>
    <row r="1323" spans="1:11" ht="18.399999999999999" customHeight="1" x14ac:dyDescent="0.15">
      <c r="A1323" s="41" t="s">
        <v>1298</v>
      </c>
      <c r="B1323" s="37"/>
      <c r="C1323" s="37"/>
      <c r="D1323" s="37"/>
      <c r="E1323" s="37"/>
      <c r="F1323" s="45"/>
    </row>
    <row r="1324" spans="1:11" ht="18.399999999999999" customHeight="1" x14ac:dyDescent="0.15">
      <c r="A1324" s="39"/>
      <c r="B1324" s="3"/>
      <c r="C1324" s="3"/>
      <c r="D1324" s="3"/>
      <c r="E1324" s="3"/>
      <c r="F1324" s="42"/>
    </row>
    <row r="1325" spans="1:11" ht="18.399999999999999" customHeight="1" x14ac:dyDescent="0.15">
      <c r="A1325" s="39" t="s">
        <v>2242</v>
      </c>
      <c r="B1325" s="34"/>
      <c r="C1325" s="34"/>
      <c r="D1325" s="34"/>
      <c r="E1325" s="34"/>
      <c r="F1325" s="42" t="s">
        <v>2323</v>
      </c>
      <c r="G1325" t="s">
        <v>2323</v>
      </c>
      <c r="H1325" t="s">
        <v>2060</v>
      </c>
      <c r="K1325">
        <v>1</v>
      </c>
    </row>
    <row r="1326" spans="1:11" ht="18.399999999999999" customHeight="1" x14ac:dyDescent="0.15">
      <c r="A1326" s="40"/>
      <c r="B1326" s="3"/>
      <c r="C1326" s="3"/>
      <c r="D1326" s="3"/>
      <c r="E1326" s="3"/>
      <c r="F1326" s="42"/>
    </row>
    <row r="1327" spans="1:11" ht="18.399999999999999" customHeight="1" x14ac:dyDescent="0.15">
      <c r="A1327" s="39" t="s">
        <v>2323</v>
      </c>
      <c r="B1327" s="3"/>
      <c r="C1327" s="3"/>
      <c r="D1327" s="3"/>
      <c r="E1327" s="3"/>
      <c r="F1327" s="42"/>
      <c r="G1327" t="s">
        <v>2323</v>
      </c>
      <c r="I1327" t="s">
        <v>1990</v>
      </c>
      <c r="J1327" t="s">
        <v>2323</v>
      </c>
      <c r="K1327" t="s">
        <v>1931</v>
      </c>
    </row>
    <row r="1328" spans="1:11" ht="18.399999999999999" customHeight="1" x14ac:dyDescent="0.15">
      <c r="A1328" s="39" t="s">
        <v>2323</v>
      </c>
      <c r="B1328" s="35"/>
      <c r="C1328" s="35"/>
      <c r="D1328" s="35"/>
      <c r="E1328" s="35"/>
      <c r="F1328" s="43"/>
      <c r="K1328" s="3" t="s">
        <v>2323</v>
      </c>
    </row>
    <row r="1329" spans="1:11" ht="18.399999999999999" customHeight="1" x14ac:dyDescent="0.15">
      <c r="A1329" s="39" t="s">
        <v>2323</v>
      </c>
      <c r="B1329" s="35"/>
      <c r="C1329" s="35"/>
      <c r="D1329" s="35"/>
      <c r="E1329" s="35"/>
      <c r="F1329" s="43"/>
      <c r="K1329" s="3" t="s">
        <v>103</v>
      </c>
    </row>
    <row r="1330" spans="1:11" ht="18.399999999999999" customHeight="1" x14ac:dyDescent="0.15">
      <c r="A1330" s="39" t="s">
        <v>2099</v>
      </c>
      <c r="B1330" s="35"/>
      <c r="C1330" s="35"/>
      <c r="D1330" s="35"/>
      <c r="E1330" s="35"/>
      <c r="F1330" s="43"/>
      <c r="K1330" s="3" t="s">
        <v>2099</v>
      </c>
    </row>
    <row r="1331" spans="1:11" ht="18.399999999999999" customHeight="1" x14ac:dyDescent="0.15">
      <c r="A1331" s="39" t="s">
        <v>1844</v>
      </c>
      <c r="B1331" s="35"/>
      <c r="C1331" s="35"/>
      <c r="D1331" s="35"/>
      <c r="E1331" s="35"/>
      <c r="F1331" s="43" t="s">
        <v>2108</v>
      </c>
      <c r="K1331" s="3" t="s">
        <v>1676</v>
      </c>
    </row>
    <row r="1332" spans="1:11" ht="18.399999999999999" customHeight="1" x14ac:dyDescent="0.15">
      <c r="A1332" s="39" t="s">
        <v>862</v>
      </c>
      <c r="B1332" s="35"/>
      <c r="C1332" s="35"/>
      <c r="D1332" s="35"/>
      <c r="E1332" s="35"/>
      <c r="F1332" s="43" t="s">
        <v>2169</v>
      </c>
      <c r="K1332" s="3" t="s">
        <v>1517</v>
      </c>
    </row>
    <row r="1333" spans="1:11" ht="18.399999999999999" customHeight="1" x14ac:dyDescent="0.15">
      <c r="A1333" s="39" t="s">
        <v>2323</v>
      </c>
      <c r="B1333" s="35"/>
      <c r="C1333" s="35"/>
      <c r="D1333" s="35"/>
      <c r="E1333" s="35"/>
      <c r="F1333" s="43"/>
      <c r="K1333" s="3" t="s">
        <v>2323</v>
      </c>
    </row>
    <row r="1334" spans="1:11" ht="18.399999999999999" customHeight="1" x14ac:dyDescent="0.15">
      <c r="A1334" s="39" t="s">
        <v>2314</v>
      </c>
      <c r="B1334" s="35"/>
      <c r="C1334" s="35"/>
      <c r="D1334" s="35"/>
      <c r="E1334" s="35"/>
      <c r="F1334" s="43"/>
      <c r="K1334" s="3" t="s">
        <v>1091</v>
      </c>
    </row>
    <row r="1335" spans="1:11" ht="18.399999999999999" customHeight="1" x14ac:dyDescent="0.15">
      <c r="A1335" s="39" t="s">
        <v>2323</v>
      </c>
      <c r="B1335" s="36"/>
      <c r="C1335" s="36"/>
      <c r="D1335" s="36"/>
      <c r="E1335" s="36"/>
      <c r="F1335" s="44"/>
      <c r="K1335" s="3" t="s">
        <v>298</v>
      </c>
    </row>
    <row r="1336" spans="1:11" ht="18.399999999999999" customHeight="1" x14ac:dyDescent="0.15">
      <c r="A1336" s="39" t="s">
        <v>2323</v>
      </c>
      <c r="B1336" s="35"/>
      <c r="C1336" s="35"/>
      <c r="D1336" s="35"/>
      <c r="E1336" s="35"/>
      <c r="F1336" s="43"/>
      <c r="K1336" s="3" t="s">
        <v>2046</v>
      </c>
    </row>
    <row r="1337" spans="1:11" ht="18.399999999999999" customHeight="1" x14ac:dyDescent="0.15">
      <c r="A1337" s="39" t="s">
        <v>563</v>
      </c>
      <c r="B1337" s="35"/>
      <c r="C1337" s="35"/>
      <c r="D1337" s="35"/>
      <c r="E1337" s="35"/>
      <c r="F1337" s="43"/>
      <c r="K1337" s="3" t="s">
        <v>563</v>
      </c>
    </row>
    <row r="1338" spans="1:11" ht="18.399999999999999" customHeight="1" x14ac:dyDescent="0.15">
      <c r="A1338" s="39" t="s">
        <v>1480</v>
      </c>
      <c r="B1338" s="35"/>
      <c r="C1338" s="35"/>
      <c r="D1338" s="35"/>
      <c r="E1338" s="35"/>
      <c r="F1338" s="43" t="s">
        <v>958</v>
      </c>
      <c r="K1338" s="3" t="s">
        <v>1443</v>
      </c>
    </row>
    <row r="1339" spans="1:11" ht="18.399999999999999" customHeight="1" x14ac:dyDescent="0.15">
      <c r="A1339" s="39" t="s">
        <v>469</v>
      </c>
      <c r="B1339" s="35"/>
      <c r="C1339" s="35"/>
      <c r="D1339" s="35"/>
      <c r="E1339" s="35"/>
      <c r="F1339" s="43" t="s">
        <v>962</v>
      </c>
      <c r="K1339" s="3" t="s">
        <v>1894</v>
      </c>
    </row>
    <row r="1340" spans="1:11" ht="18.399999999999999" customHeight="1" x14ac:dyDescent="0.15">
      <c r="A1340" s="39" t="s">
        <v>1636</v>
      </c>
      <c r="B1340" s="35"/>
      <c r="C1340" s="35"/>
      <c r="D1340" s="35"/>
      <c r="E1340" s="35"/>
      <c r="F1340" s="43" t="s">
        <v>840</v>
      </c>
      <c r="K1340" s="3" t="s">
        <v>1683</v>
      </c>
    </row>
    <row r="1341" spans="1:11" ht="18.399999999999999" customHeight="1" x14ac:dyDescent="0.15">
      <c r="A1341" s="39" t="s">
        <v>2323</v>
      </c>
      <c r="B1341" s="35"/>
      <c r="C1341" s="35"/>
      <c r="D1341" s="35"/>
      <c r="E1341" s="35"/>
      <c r="F1341" s="43"/>
      <c r="K1341" s="3" t="s">
        <v>2323</v>
      </c>
    </row>
    <row r="1342" spans="1:11" ht="18.399999999999999" customHeight="1" x14ac:dyDescent="0.15">
      <c r="A1342" s="39" t="s">
        <v>2314</v>
      </c>
      <c r="B1342" s="35"/>
      <c r="C1342" s="35"/>
      <c r="D1342" s="35"/>
      <c r="E1342" s="35"/>
      <c r="F1342" s="43"/>
      <c r="K1342" s="3" t="s">
        <v>867</v>
      </c>
    </row>
    <row r="1343" spans="1:11" ht="18.399999999999999" customHeight="1" x14ac:dyDescent="0.15">
      <c r="A1343" s="39" t="s">
        <v>2323</v>
      </c>
      <c r="B1343" s="36"/>
      <c r="C1343" s="36"/>
      <c r="D1343" s="36"/>
      <c r="E1343" s="36"/>
      <c r="F1343" s="44"/>
      <c r="K1343" s="3" t="s">
        <v>298</v>
      </c>
    </row>
    <row r="1344" spans="1:11" ht="18.399999999999999" customHeight="1" x14ac:dyDescent="0.15">
      <c r="A1344" s="39" t="s">
        <v>2323</v>
      </c>
      <c r="B1344" s="35"/>
      <c r="C1344" s="35"/>
      <c r="D1344" s="35"/>
      <c r="E1344" s="35"/>
      <c r="F1344" s="43"/>
      <c r="K1344" s="3" t="s">
        <v>1197</v>
      </c>
    </row>
    <row r="1345" spans="1:11" ht="18.399999999999999" customHeight="1" x14ac:dyDescent="0.15">
      <c r="A1345" s="39" t="s">
        <v>297</v>
      </c>
      <c r="B1345" s="35"/>
      <c r="C1345" s="35"/>
      <c r="D1345" s="35"/>
      <c r="E1345" s="35"/>
      <c r="F1345" s="43"/>
      <c r="K1345" s="3" t="s">
        <v>297</v>
      </c>
    </row>
    <row r="1346" spans="1:11" ht="18.399999999999999" customHeight="1" x14ac:dyDescent="0.15">
      <c r="A1346" s="39" t="s">
        <v>429</v>
      </c>
      <c r="B1346" s="35"/>
      <c r="C1346" s="35"/>
      <c r="D1346" s="35"/>
      <c r="E1346" s="35"/>
      <c r="F1346" s="43" t="s">
        <v>67</v>
      </c>
      <c r="K1346" s="3" t="s">
        <v>2089</v>
      </c>
    </row>
    <row r="1347" spans="1:11" ht="18.399999999999999" customHeight="1" x14ac:dyDescent="0.15">
      <c r="A1347" s="39" t="s">
        <v>2029</v>
      </c>
      <c r="B1347" s="35"/>
      <c r="C1347" s="35"/>
      <c r="D1347" s="35"/>
      <c r="E1347" s="35"/>
      <c r="F1347" s="43" t="s">
        <v>1461</v>
      </c>
      <c r="K1347" s="3" t="s">
        <v>729</v>
      </c>
    </row>
    <row r="1348" spans="1:11" ht="18.399999999999999" customHeight="1" x14ac:dyDescent="0.15">
      <c r="A1348" s="39" t="s">
        <v>1850</v>
      </c>
      <c r="B1348" s="35"/>
      <c r="C1348" s="35"/>
      <c r="D1348" s="35"/>
      <c r="E1348" s="35"/>
      <c r="F1348" s="43"/>
      <c r="K1348" s="3" t="s">
        <v>1246</v>
      </c>
    </row>
    <row r="1349" spans="1:11" ht="18.399999999999999" customHeight="1" x14ac:dyDescent="0.15">
      <c r="A1349" s="39" t="s">
        <v>2323</v>
      </c>
      <c r="B1349" s="35"/>
      <c r="C1349" s="35"/>
      <c r="D1349" s="35"/>
      <c r="E1349" s="35"/>
      <c r="F1349" s="43"/>
      <c r="K1349" s="3" t="s">
        <v>2323</v>
      </c>
    </row>
    <row r="1350" spans="1:11" ht="18.399999999999999" customHeight="1" x14ac:dyDescent="0.15">
      <c r="A1350" s="39" t="s">
        <v>2314</v>
      </c>
      <c r="B1350" s="35"/>
      <c r="C1350" s="35"/>
      <c r="D1350" s="35"/>
      <c r="E1350" s="35"/>
      <c r="F1350" s="43"/>
      <c r="K1350" s="3" t="s">
        <v>933</v>
      </c>
    </row>
    <row r="1351" spans="1:11" ht="18.399999999999999" customHeight="1" x14ac:dyDescent="0.15">
      <c r="A1351" s="39" t="s">
        <v>2323</v>
      </c>
      <c r="B1351" s="36"/>
      <c r="C1351" s="36"/>
      <c r="D1351" s="36"/>
      <c r="E1351" s="36"/>
      <c r="F1351" s="44"/>
      <c r="K1351" s="3" t="s">
        <v>298</v>
      </c>
    </row>
    <row r="1352" spans="1:11" ht="18.399999999999999" customHeight="1" x14ac:dyDescent="0.15">
      <c r="A1352" s="39"/>
      <c r="B1352" s="3"/>
      <c r="C1352" s="3"/>
      <c r="D1352" s="3"/>
      <c r="E1352" s="3"/>
      <c r="F1352" s="42"/>
    </row>
    <row r="1353" spans="1:11" ht="18.399999999999999" customHeight="1" x14ac:dyDescent="0.15">
      <c r="A1353" s="41" t="s">
        <v>1298</v>
      </c>
      <c r="B1353" s="37"/>
      <c r="C1353" s="37"/>
      <c r="D1353" s="37"/>
      <c r="E1353" s="37"/>
      <c r="F1353" s="45"/>
    </row>
    <row r="1354" spans="1:11" ht="18.399999999999999" customHeight="1" x14ac:dyDescent="0.15">
      <c r="A1354" s="39"/>
      <c r="B1354" s="3"/>
      <c r="C1354" s="3"/>
      <c r="D1354" s="3"/>
      <c r="E1354" s="3"/>
      <c r="F1354" s="42"/>
    </row>
    <row r="1355" spans="1:11" ht="18.399999999999999" customHeight="1" x14ac:dyDescent="0.15">
      <c r="A1355" s="39" t="s">
        <v>1826</v>
      </c>
      <c r="B1355" s="34"/>
      <c r="C1355" s="34"/>
      <c r="D1355" s="34"/>
      <c r="E1355" s="34"/>
      <c r="F1355" s="42" t="s">
        <v>2323</v>
      </c>
      <c r="G1355" t="s">
        <v>2323</v>
      </c>
      <c r="H1355" t="s">
        <v>31</v>
      </c>
      <c r="K1355">
        <v>1</v>
      </c>
    </row>
    <row r="1356" spans="1:11" ht="18.399999999999999" customHeight="1" x14ac:dyDescent="0.15">
      <c r="A1356" s="40"/>
      <c r="B1356" s="3"/>
      <c r="C1356" s="3"/>
      <c r="D1356" s="3"/>
      <c r="E1356" s="3"/>
      <c r="F1356" s="42"/>
    </row>
    <row r="1357" spans="1:11" ht="18.399999999999999" customHeight="1" x14ac:dyDescent="0.15">
      <c r="A1357" s="39" t="s">
        <v>2323</v>
      </c>
      <c r="B1357" s="3"/>
      <c r="C1357" s="3"/>
      <c r="D1357" s="3"/>
      <c r="E1357" s="3"/>
      <c r="F1357" s="42"/>
      <c r="G1357" t="s">
        <v>2323</v>
      </c>
      <c r="I1357" t="s">
        <v>282</v>
      </c>
      <c r="J1357" t="s">
        <v>2323</v>
      </c>
      <c r="K1357" t="s">
        <v>1931</v>
      </c>
    </row>
    <row r="1358" spans="1:11" ht="18.399999999999999" customHeight="1" x14ac:dyDescent="0.15">
      <c r="A1358" s="39" t="s">
        <v>473</v>
      </c>
      <c r="B1358" s="35"/>
      <c r="C1358" s="35"/>
      <c r="D1358" s="35"/>
      <c r="E1358" s="35"/>
      <c r="F1358" s="43"/>
      <c r="K1358" s="3" t="s">
        <v>850</v>
      </c>
    </row>
    <row r="1359" spans="1:11" ht="18.399999999999999" customHeight="1" x14ac:dyDescent="0.15">
      <c r="A1359" s="39" t="s">
        <v>2323</v>
      </c>
      <c r="B1359" s="35"/>
      <c r="C1359" s="35"/>
      <c r="D1359" s="35"/>
      <c r="E1359" s="35"/>
      <c r="F1359" s="43"/>
      <c r="K1359" s="3" t="s">
        <v>2323</v>
      </c>
    </row>
    <row r="1360" spans="1:11" ht="18.399999999999999" customHeight="1" x14ac:dyDescent="0.15">
      <c r="A1360" s="39" t="s">
        <v>1767</v>
      </c>
      <c r="B1360" s="35"/>
      <c r="C1360" s="35"/>
      <c r="D1360" s="35"/>
      <c r="E1360" s="35"/>
      <c r="F1360" s="43"/>
      <c r="K1360" s="3" t="s">
        <v>1709</v>
      </c>
    </row>
    <row r="1361" spans="1:11" ht="18.399999999999999" customHeight="1" x14ac:dyDescent="0.15">
      <c r="A1361" s="39" t="s">
        <v>2323</v>
      </c>
      <c r="B1361" s="35"/>
      <c r="C1361" s="35"/>
      <c r="D1361" s="35"/>
      <c r="E1361" s="35"/>
      <c r="F1361" s="43"/>
      <c r="K1361" s="3" t="s">
        <v>2323</v>
      </c>
    </row>
    <row r="1362" spans="1:11" ht="18.399999999999999" customHeight="1" x14ac:dyDescent="0.15">
      <c r="A1362" s="39" t="s">
        <v>1252</v>
      </c>
      <c r="B1362" s="35"/>
      <c r="C1362" s="35"/>
      <c r="D1362" s="35"/>
      <c r="E1362" s="35"/>
      <c r="F1362" s="43" t="s">
        <v>1233</v>
      </c>
      <c r="K1362" s="3" t="s">
        <v>150</v>
      </c>
    </row>
    <row r="1363" spans="1:11" ht="18.399999999999999" customHeight="1" x14ac:dyDescent="0.15">
      <c r="A1363" s="39" t="s">
        <v>2323</v>
      </c>
      <c r="B1363" s="35"/>
      <c r="C1363" s="35"/>
      <c r="D1363" s="35"/>
      <c r="E1363" s="35"/>
      <c r="F1363" s="43"/>
      <c r="K1363" s="3" t="s">
        <v>2323</v>
      </c>
    </row>
    <row r="1364" spans="1:11" ht="18.399999999999999" customHeight="1" x14ac:dyDescent="0.15">
      <c r="A1364" s="39" t="s">
        <v>2002</v>
      </c>
      <c r="B1364" s="35"/>
      <c r="C1364" s="35"/>
      <c r="D1364" s="35"/>
      <c r="E1364" s="35"/>
      <c r="F1364" s="43"/>
      <c r="K1364" s="3" t="s">
        <v>1292</v>
      </c>
    </row>
    <row r="1365" spans="1:11" ht="18.399999999999999" customHeight="1" x14ac:dyDescent="0.15">
      <c r="A1365" s="39" t="s">
        <v>2323</v>
      </c>
      <c r="B1365" s="35"/>
      <c r="C1365" s="35"/>
      <c r="D1365" s="35"/>
      <c r="E1365" s="35"/>
      <c r="F1365" s="43"/>
      <c r="K1365" s="3" t="s">
        <v>2323</v>
      </c>
    </row>
    <row r="1366" spans="1:11" ht="18.399999999999999" customHeight="1" x14ac:dyDescent="0.15">
      <c r="A1366" s="39" t="s">
        <v>1550</v>
      </c>
      <c r="B1366" s="35"/>
      <c r="C1366" s="35"/>
      <c r="D1366" s="35"/>
      <c r="E1366" s="35"/>
      <c r="F1366" s="43" t="s">
        <v>1593</v>
      </c>
      <c r="K1366" s="3" t="s">
        <v>663</v>
      </c>
    </row>
    <row r="1367" spans="1:11" ht="18.399999999999999" customHeight="1" x14ac:dyDescent="0.15">
      <c r="A1367" s="39"/>
      <c r="B1367" s="3"/>
      <c r="C1367" s="3"/>
      <c r="D1367" s="3"/>
      <c r="E1367" s="3"/>
      <c r="F1367" s="42"/>
    </row>
    <row r="1368" spans="1:11" ht="18.399999999999999" customHeight="1" x14ac:dyDescent="0.15">
      <c r="A1368" s="41" t="s">
        <v>1298</v>
      </c>
      <c r="B1368" s="37"/>
      <c r="C1368" s="37"/>
      <c r="D1368" s="37"/>
      <c r="E1368" s="37"/>
      <c r="F1368" s="45"/>
    </row>
    <row r="1369" spans="1:11" ht="18.399999999999999" customHeight="1" x14ac:dyDescent="0.15">
      <c r="A1369" s="39"/>
      <c r="B1369" s="3"/>
      <c r="C1369" s="3"/>
      <c r="D1369" s="3"/>
      <c r="E1369" s="3"/>
      <c r="F1369" s="42"/>
    </row>
    <row r="1370" spans="1:11" ht="18.399999999999999" customHeight="1" x14ac:dyDescent="0.15">
      <c r="A1370" s="39" t="s">
        <v>682</v>
      </c>
      <c r="B1370" s="34"/>
      <c r="C1370" s="34"/>
      <c r="D1370" s="34"/>
      <c r="E1370" s="34"/>
      <c r="F1370" s="42" t="s">
        <v>2323</v>
      </c>
      <c r="G1370" t="s">
        <v>2323</v>
      </c>
      <c r="H1370" t="s">
        <v>607</v>
      </c>
      <c r="K1370">
        <v>1</v>
      </c>
    </row>
    <row r="1371" spans="1:11" ht="18.399999999999999" customHeight="1" x14ac:dyDescent="0.15">
      <c r="A1371" s="40"/>
      <c r="B1371" s="3"/>
      <c r="C1371" s="3"/>
      <c r="D1371" s="3"/>
      <c r="E1371" s="3"/>
      <c r="F1371" s="42"/>
    </row>
    <row r="1372" spans="1:11" ht="18.399999999999999" customHeight="1" x14ac:dyDescent="0.15">
      <c r="A1372" s="39" t="s">
        <v>2323</v>
      </c>
      <c r="B1372" s="3"/>
      <c r="C1372" s="3"/>
      <c r="D1372" s="3"/>
      <c r="E1372" s="3"/>
      <c r="F1372" s="42"/>
      <c r="G1372" t="s">
        <v>2323</v>
      </c>
      <c r="I1372" t="s">
        <v>282</v>
      </c>
      <c r="J1372" t="s">
        <v>2323</v>
      </c>
      <c r="K1372" t="s">
        <v>1931</v>
      </c>
    </row>
    <row r="1373" spans="1:11" ht="18.399999999999999" customHeight="1" x14ac:dyDescent="0.15">
      <c r="A1373" s="39" t="s">
        <v>2323</v>
      </c>
      <c r="B1373" s="35"/>
      <c r="C1373" s="35"/>
      <c r="D1373" s="35"/>
      <c r="E1373" s="35"/>
      <c r="F1373" s="43"/>
      <c r="K1373" s="3" t="s">
        <v>2323</v>
      </c>
    </row>
    <row r="1374" spans="1:11" ht="18.399999999999999" customHeight="1" x14ac:dyDescent="0.15">
      <c r="A1374" s="39" t="s">
        <v>2119</v>
      </c>
      <c r="B1374" s="35"/>
      <c r="C1374" s="35"/>
      <c r="D1374" s="35"/>
      <c r="E1374" s="35"/>
      <c r="F1374" s="43"/>
      <c r="K1374" s="3" t="s">
        <v>926</v>
      </c>
    </row>
    <row r="1375" spans="1:11" ht="18.399999999999999" customHeight="1" x14ac:dyDescent="0.15">
      <c r="A1375" s="39" t="s">
        <v>2323</v>
      </c>
      <c r="B1375" s="35"/>
      <c r="C1375" s="35"/>
      <c r="D1375" s="35"/>
      <c r="E1375" s="35"/>
      <c r="F1375" s="43"/>
      <c r="K1375" s="3" t="s">
        <v>2323</v>
      </c>
    </row>
    <row r="1376" spans="1:11" ht="18.399999999999999" customHeight="1" x14ac:dyDescent="0.15">
      <c r="A1376" s="39" t="s">
        <v>2323</v>
      </c>
      <c r="B1376" s="35"/>
      <c r="C1376" s="35"/>
      <c r="D1376" s="35"/>
      <c r="E1376" s="35"/>
      <c r="F1376" s="43"/>
      <c r="K1376" s="3" t="s">
        <v>2323</v>
      </c>
    </row>
    <row r="1377" spans="1:11" ht="18.399999999999999" customHeight="1" x14ac:dyDescent="0.15">
      <c r="A1377" s="39" t="s">
        <v>1097</v>
      </c>
      <c r="B1377" s="35"/>
      <c r="C1377" s="35"/>
      <c r="D1377" s="35"/>
      <c r="E1377" s="35"/>
      <c r="F1377" s="43"/>
      <c r="K1377" s="3" t="s">
        <v>2028</v>
      </c>
    </row>
    <row r="1378" spans="1:11" ht="18.399999999999999" customHeight="1" x14ac:dyDescent="0.15">
      <c r="A1378" s="39" t="s">
        <v>2323</v>
      </c>
      <c r="B1378" s="35"/>
      <c r="C1378" s="35"/>
      <c r="D1378" s="35"/>
      <c r="E1378" s="35"/>
      <c r="F1378" s="43"/>
      <c r="K1378" s="3" t="s">
        <v>2323</v>
      </c>
    </row>
    <row r="1379" spans="1:11" ht="18.399999999999999" customHeight="1" x14ac:dyDescent="0.15">
      <c r="A1379" s="39" t="s">
        <v>1002</v>
      </c>
      <c r="B1379" s="35"/>
      <c r="C1379" s="35"/>
      <c r="D1379" s="35"/>
      <c r="E1379" s="35"/>
      <c r="F1379" s="43"/>
      <c r="K1379" s="3" t="s">
        <v>654</v>
      </c>
    </row>
    <row r="1380" spans="1:11" ht="18.399999999999999" customHeight="1" x14ac:dyDescent="0.15">
      <c r="A1380" s="39" t="s">
        <v>2323</v>
      </c>
      <c r="B1380" s="35"/>
      <c r="C1380" s="35"/>
      <c r="D1380" s="35"/>
      <c r="E1380" s="35"/>
      <c r="F1380" s="43"/>
      <c r="K1380" s="3" t="s">
        <v>2323</v>
      </c>
    </row>
    <row r="1381" spans="1:11" ht="18.399999999999999" customHeight="1" x14ac:dyDescent="0.15">
      <c r="A1381" s="39" t="s">
        <v>1436</v>
      </c>
      <c r="B1381" s="36"/>
      <c r="C1381" s="36"/>
      <c r="D1381" s="36"/>
      <c r="E1381" s="36"/>
      <c r="F1381" s="44"/>
      <c r="K1381" s="3" t="s">
        <v>319</v>
      </c>
    </row>
    <row r="1382" spans="1:11" ht="18.399999999999999" customHeight="1" x14ac:dyDescent="0.15">
      <c r="A1382" s="39"/>
      <c r="B1382" s="3"/>
      <c r="C1382" s="3"/>
      <c r="D1382" s="3"/>
      <c r="E1382" s="3"/>
      <c r="F1382" s="42"/>
    </row>
    <row r="1383" spans="1:11" ht="18.399999999999999" customHeight="1" x14ac:dyDescent="0.15">
      <c r="A1383" s="41" t="s">
        <v>1298</v>
      </c>
      <c r="B1383" s="37"/>
      <c r="C1383" s="37"/>
      <c r="D1383" s="37"/>
      <c r="E1383" s="37"/>
      <c r="F1383" s="45"/>
    </row>
    <row r="1384" spans="1:11" ht="18.399999999999999" customHeight="1" x14ac:dyDescent="0.15">
      <c r="A1384" s="39"/>
      <c r="B1384" s="3"/>
      <c r="C1384" s="3"/>
      <c r="D1384" s="3"/>
      <c r="E1384" s="3"/>
      <c r="F1384" s="42"/>
    </row>
    <row r="1385" spans="1:11" ht="18.399999999999999" customHeight="1" x14ac:dyDescent="0.15">
      <c r="A1385" s="39" t="s">
        <v>145</v>
      </c>
      <c r="B1385" s="34"/>
      <c r="C1385" s="34"/>
      <c r="D1385" s="34"/>
      <c r="E1385" s="34"/>
      <c r="F1385" s="42" t="s">
        <v>2323</v>
      </c>
      <c r="G1385" t="s">
        <v>2323</v>
      </c>
      <c r="H1385" t="s">
        <v>1876</v>
      </c>
      <c r="K1385">
        <v>1</v>
      </c>
    </row>
    <row r="1386" spans="1:11" ht="18.399999999999999" customHeight="1" x14ac:dyDescent="0.15">
      <c r="A1386" s="40"/>
      <c r="B1386" s="3"/>
      <c r="C1386" s="3"/>
      <c r="D1386" s="3"/>
      <c r="E1386" s="3"/>
      <c r="F1386" s="42"/>
    </row>
    <row r="1387" spans="1:11" ht="18.399999999999999" customHeight="1" x14ac:dyDescent="0.15">
      <c r="A1387" s="39" t="s">
        <v>2323</v>
      </c>
      <c r="B1387" s="3"/>
      <c r="C1387" s="3"/>
      <c r="D1387" s="3"/>
      <c r="E1387" s="3"/>
      <c r="F1387" s="42"/>
      <c r="G1387" t="s">
        <v>2323</v>
      </c>
      <c r="I1387" t="s">
        <v>282</v>
      </c>
      <c r="J1387" t="s">
        <v>2323</v>
      </c>
      <c r="K1387" t="s">
        <v>1931</v>
      </c>
    </row>
    <row r="1388" spans="1:11" ht="18.399999999999999" customHeight="1" x14ac:dyDescent="0.15">
      <c r="A1388" s="39" t="s">
        <v>2323</v>
      </c>
      <c r="B1388" s="35"/>
      <c r="C1388" s="35"/>
      <c r="D1388" s="35"/>
      <c r="E1388" s="35"/>
      <c r="F1388" s="43"/>
      <c r="K1388" s="3" t="s">
        <v>2323</v>
      </c>
    </row>
    <row r="1389" spans="1:11" ht="18.399999999999999" customHeight="1" x14ac:dyDescent="0.15">
      <c r="A1389" s="39" t="s">
        <v>2119</v>
      </c>
      <c r="B1389" s="35"/>
      <c r="C1389" s="35"/>
      <c r="D1389" s="35"/>
      <c r="E1389" s="35"/>
      <c r="F1389" s="43"/>
      <c r="K1389" s="3" t="s">
        <v>926</v>
      </c>
    </row>
    <row r="1390" spans="1:11" ht="18.399999999999999" customHeight="1" x14ac:dyDescent="0.15">
      <c r="A1390" s="39" t="s">
        <v>2323</v>
      </c>
      <c r="B1390" s="35"/>
      <c r="C1390" s="35"/>
      <c r="D1390" s="35"/>
      <c r="E1390" s="35"/>
      <c r="F1390" s="43"/>
      <c r="K1390" s="3" t="s">
        <v>2323</v>
      </c>
    </row>
    <row r="1391" spans="1:11" ht="18.399999999999999" customHeight="1" x14ac:dyDescent="0.15">
      <c r="A1391" s="39" t="s">
        <v>2323</v>
      </c>
      <c r="B1391" s="35"/>
      <c r="C1391" s="35"/>
      <c r="D1391" s="35"/>
      <c r="E1391" s="35"/>
      <c r="F1391" s="43"/>
      <c r="K1391" s="3" t="s">
        <v>2323</v>
      </c>
    </row>
    <row r="1392" spans="1:11" ht="18.399999999999999" customHeight="1" x14ac:dyDescent="0.15">
      <c r="A1392" s="39" t="s">
        <v>1097</v>
      </c>
      <c r="B1392" s="35"/>
      <c r="C1392" s="35"/>
      <c r="D1392" s="35"/>
      <c r="E1392" s="35"/>
      <c r="F1392" s="43"/>
      <c r="K1392" s="3" t="s">
        <v>2028</v>
      </c>
    </row>
    <row r="1393" spans="1:11" ht="18.399999999999999" customHeight="1" x14ac:dyDescent="0.15">
      <c r="A1393" s="39" t="s">
        <v>2323</v>
      </c>
      <c r="B1393" s="35"/>
      <c r="C1393" s="35"/>
      <c r="D1393" s="35"/>
      <c r="E1393" s="35"/>
      <c r="F1393" s="43"/>
      <c r="K1393" s="3" t="s">
        <v>2323</v>
      </c>
    </row>
    <row r="1394" spans="1:11" ht="18.399999999999999" customHeight="1" x14ac:dyDescent="0.15">
      <c r="A1394" s="39" t="s">
        <v>965</v>
      </c>
      <c r="B1394" s="35"/>
      <c r="C1394" s="35"/>
      <c r="D1394" s="35"/>
      <c r="E1394" s="35"/>
      <c r="F1394" s="43"/>
      <c r="K1394" s="3" t="s">
        <v>2199</v>
      </c>
    </row>
    <row r="1395" spans="1:11" ht="18.399999999999999" customHeight="1" x14ac:dyDescent="0.15">
      <c r="A1395" s="39" t="s">
        <v>2323</v>
      </c>
      <c r="B1395" s="35"/>
      <c r="C1395" s="35"/>
      <c r="D1395" s="35"/>
      <c r="E1395" s="35"/>
      <c r="F1395" s="43"/>
      <c r="K1395" s="3" t="s">
        <v>2323</v>
      </c>
    </row>
    <row r="1396" spans="1:11" ht="18.399999999999999" customHeight="1" x14ac:dyDescent="0.15">
      <c r="A1396" s="39" t="s">
        <v>1436</v>
      </c>
      <c r="B1396" s="36"/>
      <c r="C1396" s="36"/>
      <c r="D1396" s="36"/>
      <c r="E1396" s="36"/>
      <c r="F1396" s="44"/>
      <c r="K1396" s="3" t="s">
        <v>319</v>
      </c>
    </row>
    <row r="1397" spans="1:11" ht="18.399999999999999" customHeight="1" x14ac:dyDescent="0.15">
      <c r="A1397" s="39"/>
      <c r="B1397" s="3"/>
      <c r="C1397" s="3"/>
      <c r="D1397" s="3"/>
      <c r="E1397" s="3"/>
      <c r="F1397" s="42"/>
    </row>
    <row r="1398" spans="1:11" ht="18.399999999999999" customHeight="1" x14ac:dyDescent="0.15">
      <c r="A1398" s="41" t="s">
        <v>1298</v>
      </c>
      <c r="B1398" s="37"/>
      <c r="C1398" s="37"/>
      <c r="D1398" s="37"/>
      <c r="E1398" s="37"/>
      <c r="F1398" s="45"/>
    </row>
    <row r="1399" spans="1:11" ht="18.399999999999999" customHeight="1" x14ac:dyDescent="0.15">
      <c r="A1399" s="39"/>
      <c r="B1399" s="3"/>
      <c r="C1399" s="3"/>
      <c r="D1399" s="3"/>
      <c r="E1399" s="3"/>
      <c r="F1399" s="42"/>
    </row>
    <row r="1400" spans="1:11" ht="18.399999999999999" customHeight="1" x14ac:dyDescent="0.15">
      <c r="A1400" s="39" t="s">
        <v>1291</v>
      </c>
      <c r="B1400" s="34"/>
      <c r="C1400" s="34"/>
      <c r="D1400" s="34"/>
      <c r="E1400" s="34"/>
      <c r="F1400" s="42" t="s">
        <v>2323</v>
      </c>
      <c r="G1400" t="s">
        <v>2323</v>
      </c>
      <c r="H1400" t="s">
        <v>1006</v>
      </c>
      <c r="K1400">
        <v>1</v>
      </c>
    </row>
    <row r="1401" spans="1:11" ht="18.399999999999999" customHeight="1" x14ac:dyDescent="0.15">
      <c r="A1401" s="40"/>
      <c r="B1401" s="3"/>
      <c r="C1401" s="3"/>
      <c r="D1401" s="3"/>
      <c r="E1401" s="3"/>
      <c r="F1401" s="42"/>
    </row>
    <row r="1402" spans="1:11" ht="18.399999999999999" customHeight="1" x14ac:dyDescent="0.15">
      <c r="A1402" s="39" t="s">
        <v>2323</v>
      </c>
      <c r="B1402" s="3"/>
      <c r="C1402" s="3"/>
      <c r="D1402" s="3"/>
      <c r="E1402" s="3"/>
      <c r="F1402" s="42"/>
      <c r="G1402" t="s">
        <v>2323</v>
      </c>
      <c r="I1402" t="s">
        <v>282</v>
      </c>
      <c r="J1402" t="s">
        <v>2323</v>
      </c>
      <c r="K1402" t="s">
        <v>1931</v>
      </c>
    </row>
    <row r="1403" spans="1:11" ht="18.399999999999999" customHeight="1" x14ac:dyDescent="0.15">
      <c r="A1403" s="39" t="s">
        <v>2323</v>
      </c>
      <c r="B1403" s="35"/>
      <c r="C1403" s="35"/>
      <c r="D1403" s="35"/>
      <c r="E1403" s="35"/>
      <c r="F1403" s="43"/>
      <c r="K1403" s="3" t="s">
        <v>2323</v>
      </c>
    </row>
    <row r="1404" spans="1:11" ht="18.399999999999999" customHeight="1" x14ac:dyDescent="0.15">
      <c r="A1404" s="39" t="s">
        <v>2179</v>
      </c>
      <c r="B1404" s="35"/>
      <c r="C1404" s="35"/>
      <c r="D1404" s="35"/>
      <c r="E1404" s="35"/>
      <c r="F1404" s="43"/>
      <c r="K1404" s="3" t="s">
        <v>2179</v>
      </c>
    </row>
    <row r="1405" spans="1:11" ht="18.399999999999999" customHeight="1" x14ac:dyDescent="0.15">
      <c r="A1405" s="39" t="s">
        <v>2323</v>
      </c>
      <c r="B1405" s="35"/>
      <c r="C1405" s="35"/>
      <c r="D1405" s="35"/>
      <c r="E1405" s="35"/>
      <c r="F1405" s="43"/>
      <c r="K1405" s="3" t="s">
        <v>2323</v>
      </c>
    </row>
    <row r="1406" spans="1:11" ht="18.399999999999999" customHeight="1" x14ac:dyDescent="0.15">
      <c r="A1406" s="39" t="s">
        <v>1981</v>
      </c>
      <c r="B1406" s="35"/>
      <c r="C1406" s="35"/>
      <c r="D1406" s="35"/>
      <c r="E1406" s="35"/>
      <c r="F1406" s="43" t="s">
        <v>1302</v>
      </c>
      <c r="K1406" s="3" t="s">
        <v>117</v>
      </c>
    </row>
    <row r="1407" spans="1:11" ht="18.399999999999999" customHeight="1" x14ac:dyDescent="0.15">
      <c r="A1407" s="39" t="s">
        <v>2323</v>
      </c>
      <c r="B1407" s="35"/>
      <c r="C1407" s="35"/>
      <c r="D1407" s="35"/>
      <c r="E1407" s="35"/>
      <c r="F1407" s="43"/>
      <c r="K1407" s="3" t="s">
        <v>2323</v>
      </c>
    </row>
    <row r="1408" spans="1:11" ht="18.399999999999999" customHeight="1" x14ac:dyDescent="0.15">
      <c r="A1408" s="39" t="s">
        <v>2134</v>
      </c>
      <c r="B1408" s="35"/>
      <c r="C1408" s="35"/>
      <c r="D1408" s="35"/>
      <c r="E1408" s="35"/>
      <c r="F1408" s="43"/>
      <c r="K1408" s="3" t="s">
        <v>2134</v>
      </c>
    </row>
    <row r="1409" spans="1:11" ht="18.399999999999999" customHeight="1" x14ac:dyDescent="0.15">
      <c r="A1409" s="39" t="s">
        <v>2323</v>
      </c>
      <c r="B1409" s="35"/>
      <c r="C1409" s="35"/>
      <c r="D1409" s="35"/>
      <c r="E1409" s="35"/>
      <c r="F1409" s="43"/>
      <c r="K1409" s="3" t="s">
        <v>2323</v>
      </c>
    </row>
    <row r="1410" spans="1:11" ht="18.399999999999999" customHeight="1" x14ac:dyDescent="0.15">
      <c r="A1410" s="39" t="s">
        <v>2036</v>
      </c>
      <c r="B1410" s="35"/>
      <c r="C1410" s="35"/>
      <c r="D1410" s="35"/>
      <c r="E1410" s="35"/>
      <c r="F1410" s="43"/>
      <c r="K1410" s="3" t="s">
        <v>541</v>
      </c>
    </row>
    <row r="1411" spans="1:11" ht="18.399999999999999" customHeight="1" x14ac:dyDescent="0.15">
      <c r="A1411" s="39" t="s">
        <v>2323</v>
      </c>
      <c r="B1411" s="35"/>
      <c r="C1411" s="35"/>
      <c r="D1411" s="35"/>
      <c r="E1411" s="35"/>
      <c r="F1411" s="43"/>
      <c r="K1411" s="3" t="s">
        <v>2323</v>
      </c>
    </row>
    <row r="1412" spans="1:11" ht="18.399999999999999" customHeight="1" x14ac:dyDescent="0.15">
      <c r="A1412" s="39" t="s">
        <v>1256</v>
      </c>
      <c r="B1412" s="36"/>
      <c r="C1412" s="36"/>
      <c r="D1412" s="36"/>
      <c r="E1412" s="36"/>
      <c r="F1412" s="44"/>
      <c r="K1412" s="3" t="s">
        <v>1045</v>
      </c>
    </row>
    <row r="1413" spans="1:11" ht="18.399999999999999" customHeight="1" x14ac:dyDescent="0.15">
      <c r="A1413" s="39"/>
      <c r="B1413" s="3"/>
      <c r="C1413" s="3"/>
      <c r="D1413" s="3"/>
      <c r="E1413" s="3"/>
      <c r="F1413" s="42"/>
    </row>
    <row r="1414" spans="1:11" ht="18.399999999999999" customHeight="1" x14ac:dyDescent="0.15">
      <c r="A1414" s="41" t="s">
        <v>1301</v>
      </c>
      <c r="B1414" s="37"/>
      <c r="C1414" s="37"/>
      <c r="D1414" s="37"/>
      <c r="E1414" s="37"/>
      <c r="F1414" s="45"/>
    </row>
    <row r="1415" spans="1:11" ht="18.399999999999999" customHeight="1" x14ac:dyDescent="0.15">
      <c r="A1415" s="39"/>
      <c r="B1415" s="3"/>
      <c r="C1415" s="3"/>
      <c r="D1415" s="3"/>
      <c r="E1415" s="3"/>
      <c r="F1415" s="42"/>
    </row>
    <row r="1416" spans="1:11" ht="18.399999999999999" customHeight="1" x14ac:dyDescent="0.15">
      <c r="A1416" s="39" t="s">
        <v>2101</v>
      </c>
      <c r="B1416" s="34"/>
      <c r="C1416" s="34"/>
      <c r="D1416" s="34"/>
      <c r="E1416" s="34"/>
      <c r="F1416" s="42" t="s">
        <v>2323</v>
      </c>
      <c r="G1416" t="s">
        <v>2323</v>
      </c>
      <c r="H1416" t="s">
        <v>1629</v>
      </c>
      <c r="K1416">
        <v>1</v>
      </c>
    </row>
    <row r="1417" spans="1:11" ht="18.399999999999999" customHeight="1" x14ac:dyDescent="0.15">
      <c r="A1417" s="40"/>
      <c r="B1417" s="3"/>
      <c r="C1417" s="3"/>
      <c r="D1417" s="3"/>
      <c r="E1417" s="3"/>
      <c r="F1417" s="42"/>
    </row>
    <row r="1418" spans="1:11" ht="18.399999999999999" customHeight="1" x14ac:dyDescent="0.15">
      <c r="A1418" s="39" t="s">
        <v>2323</v>
      </c>
      <c r="B1418" s="3"/>
      <c r="C1418" s="3"/>
      <c r="D1418" s="3"/>
      <c r="E1418" s="3"/>
      <c r="F1418" s="42"/>
      <c r="G1418" t="s">
        <v>2323</v>
      </c>
      <c r="I1418" t="s">
        <v>282</v>
      </c>
      <c r="J1418" t="s">
        <v>2323</v>
      </c>
      <c r="K1418" t="s">
        <v>1931</v>
      </c>
    </row>
    <row r="1419" spans="1:11" ht="18.399999999999999" customHeight="1" x14ac:dyDescent="0.15">
      <c r="A1419" s="39" t="s">
        <v>2323</v>
      </c>
      <c r="B1419" s="35"/>
      <c r="C1419" s="35"/>
      <c r="D1419" s="35"/>
      <c r="E1419" s="35"/>
      <c r="F1419" s="43"/>
      <c r="K1419" s="3" t="s">
        <v>2323</v>
      </c>
    </row>
    <row r="1420" spans="1:11" ht="18.399999999999999" customHeight="1" x14ac:dyDescent="0.15">
      <c r="A1420" s="39" t="s">
        <v>2277</v>
      </c>
      <c r="B1420" s="35"/>
      <c r="C1420" s="35"/>
      <c r="D1420" s="35"/>
      <c r="E1420" s="35"/>
      <c r="F1420" s="43"/>
      <c r="K1420" s="3" t="s">
        <v>2277</v>
      </c>
    </row>
    <row r="1421" spans="1:11" ht="18.399999999999999" customHeight="1" x14ac:dyDescent="0.15">
      <c r="A1421" s="39" t="s">
        <v>2323</v>
      </c>
      <c r="B1421" s="35"/>
      <c r="C1421" s="35"/>
      <c r="D1421" s="35"/>
      <c r="E1421" s="35"/>
      <c r="F1421" s="43"/>
      <c r="K1421" s="3" t="s">
        <v>2323</v>
      </c>
    </row>
    <row r="1422" spans="1:11" ht="18.399999999999999" customHeight="1" x14ac:dyDescent="0.15">
      <c r="A1422" s="39" t="s">
        <v>423</v>
      </c>
      <c r="B1422" s="35"/>
      <c r="C1422" s="35"/>
      <c r="D1422" s="35"/>
      <c r="E1422" s="35"/>
      <c r="F1422" s="43" t="s">
        <v>1950</v>
      </c>
      <c r="K1422" s="3" t="s">
        <v>1329</v>
      </c>
    </row>
    <row r="1423" spans="1:11" ht="18.399999999999999" customHeight="1" x14ac:dyDescent="0.15">
      <c r="A1423" s="39" t="s">
        <v>2323</v>
      </c>
      <c r="B1423" s="35"/>
      <c r="C1423" s="35"/>
      <c r="D1423" s="35"/>
      <c r="E1423" s="35"/>
      <c r="F1423" s="43"/>
      <c r="K1423" s="3" t="s">
        <v>2323</v>
      </c>
    </row>
    <row r="1424" spans="1:11" ht="18.399999999999999" customHeight="1" x14ac:dyDescent="0.15">
      <c r="A1424" s="39" t="s">
        <v>2134</v>
      </c>
      <c r="B1424" s="35"/>
      <c r="C1424" s="35"/>
      <c r="D1424" s="35"/>
      <c r="E1424" s="35"/>
      <c r="F1424" s="43"/>
      <c r="K1424" s="3" t="s">
        <v>2134</v>
      </c>
    </row>
    <row r="1425" spans="1:11" ht="18.399999999999999" customHeight="1" x14ac:dyDescent="0.15">
      <c r="A1425" s="39" t="s">
        <v>2323</v>
      </c>
      <c r="B1425" s="35"/>
      <c r="C1425" s="35"/>
      <c r="D1425" s="35"/>
      <c r="E1425" s="35"/>
      <c r="F1425" s="43"/>
      <c r="K1425" s="3" t="s">
        <v>2323</v>
      </c>
    </row>
    <row r="1426" spans="1:11" ht="18.399999999999999" customHeight="1" x14ac:dyDescent="0.15">
      <c r="A1426" s="39" t="s">
        <v>2100</v>
      </c>
      <c r="B1426" s="35"/>
      <c r="C1426" s="35"/>
      <c r="D1426" s="35"/>
      <c r="E1426" s="35"/>
      <c r="F1426" s="43"/>
      <c r="K1426" s="3" t="s">
        <v>541</v>
      </c>
    </row>
    <row r="1427" spans="1:11" ht="18.399999999999999" customHeight="1" x14ac:dyDescent="0.15">
      <c r="A1427" s="39" t="s">
        <v>2323</v>
      </c>
      <c r="B1427" s="35"/>
      <c r="C1427" s="35"/>
      <c r="D1427" s="35"/>
      <c r="E1427" s="35"/>
      <c r="F1427" s="43"/>
      <c r="K1427" s="3" t="s">
        <v>2323</v>
      </c>
    </row>
    <row r="1428" spans="1:11" ht="18.399999999999999" customHeight="1" x14ac:dyDescent="0.15">
      <c r="A1428" s="39" t="s">
        <v>1256</v>
      </c>
      <c r="B1428" s="36"/>
      <c r="C1428" s="36"/>
      <c r="D1428" s="36"/>
      <c r="E1428" s="36"/>
      <c r="F1428" s="44"/>
      <c r="K1428" s="3" t="s">
        <v>1045</v>
      </c>
    </row>
    <row r="1429" spans="1:11" ht="18.399999999999999" customHeight="1" x14ac:dyDescent="0.15">
      <c r="A1429" s="39"/>
      <c r="B1429" s="3"/>
      <c r="C1429" s="3"/>
      <c r="D1429" s="3"/>
      <c r="E1429" s="3"/>
      <c r="F1429" s="42"/>
    </row>
    <row r="1430" spans="1:11" ht="18.399999999999999" customHeight="1" x14ac:dyDescent="0.15">
      <c r="A1430" s="41" t="s">
        <v>1301</v>
      </c>
      <c r="B1430" s="37"/>
      <c r="C1430" s="37"/>
      <c r="D1430" s="37"/>
      <c r="E1430" s="37"/>
      <c r="F1430" s="45"/>
    </row>
    <row r="1431" spans="1:11" ht="18.399999999999999" customHeight="1" x14ac:dyDescent="0.15">
      <c r="A1431" s="39"/>
      <c r="B1431" s="3"/>
      <c r="C1431" s="3"/>
      <c r="D1431" s="3"/>
      <c r="E1431" s="3"/>
      <c r="F1431" s="42"/>
    </row>
    <row r="1432" spans="1:11" ht="18.399999999999999" customHeight="1" x14ac:dyDescent="0.15">
      <c r="A1432" s="39" t="s">
        <v>1061</v>
      </c>
      <c r="B1432" s="34"/>
      <c r="C1432" s="34"/>
      <c r="D1432" s="34"/>
      <c r="E1432" s="34"/>
      <c r="F1432" s="42" t="s">
        <v>2323</v>
      </c>
      <c r="G1432" t="s">
        <v>2323</v>
      </c>
      <c r="H1432" t="s">
        <v>1142</v>
      </c>
      <c r="K1432">
        <v>1</v>
      </c>
    </row>
    <row r="1433" spans="1:11" ht="18.399999999999999" customHeight="1" x14ac:dyDescent="0.15">
      <c r="A1433" s="40"/>
      <c r="B1433" s="3"/>
      <c r="C1433" s="3"/>
      <c r="D1433" s="3"/>
      <c r="E1433" s="3"/>
      <c r="F1433" s="42"/>
    </row>
    <row r="1434" spans="1:11" ht="18.399999999999999" customHeight="1" x14ac:dyDescent="0.15">
      <c r="A1434" s="39" t="s">
        <v>2323</v>
      </c>
      <c r="B1434" s="3"/>
      <c r="C1434" s="3"/>
      <c r="D1434" s="3"/>
      <c r="E1434" s="3"/>
      <c r="F1434" s="42"/>
      <c r="G1434" t="s">
        <v>2323</v>
      </c>
      <c r="I1434" t="s">
        <v>282</v>
      </c>
      <c r="J1434" t="s">
        <v>2323</v>
      </c>
      <c r="K1434" t="s">
        <v>1931</v>
      </c>
    </row>
    <row r="1435" spans="1:11" ht="18.399999999999999" customHeight="1" x14ac:dyDescent="0.15">
      <c r="A1435" s="39" t="s">
        <v>2323</v>
      </c>
      <c r="B1435" s="35"/>
      <c r="C1435" s="35"/>
      <c r="D1435" s="35"/>
      <c r="E1435" s="35"/>
      <c r="F1435" s="43"/>
      <c r="K1435" s="3" t="s">
        <v>2323</v>
      </c>
    </row>
    <row r="1436" spans="1:11" ht="18.399999999999999" customHeight="1" x14ac:dyDescent="0.15">
      <c r="A1436" s="39" t="s">
        <v>2323</v>
      </c>
      <c r="B1436" s="35"/>
      <c r="C1436" s="35"/>
      <c r="D1436" s="35"/>
      <c r="E1436" s="35"/>
      <c r="F1436" s="43"/>
      <c r="K1436" s="3" t="s">
        <v>2323</v>
      </c>
    </row>
    <row r="1437" spans="1:11" ht="18.399999999999999" customHeight="1" x14ac:dyDescent="0.15">
      <c r="A1437" s="39" t="s">
        <v>428</v>
      </c>
      <c r="B1437" s="35"/>
      <c r="C1437" s="35"/>
      <c r="D1437" s="35"/>
      <c r="E1437" s="35"/>
      <c r="F1437" s="43"/>
      <c r="K1437" s="3" t="s">
        <v>428</v>
      </c>
    </row>
    <row r="1438" spans="1:11" ht="18.399999999999999" customHeight="1" x14ac:dyDescent="0.15">
      <c r="A1438" s="39" t="s">
        <v>2323</v>
      </c>
      <c r="B1438" s="35"/>
      <c r="C1438" s="35"/>
      <c r="D1438" s="35"/>
      <c r="E1438" s="35"/>
      <c r="F1438" s="43"/>
      <c r="K1438" s="3" t="s">
        <v>2323</v>
      </c>
    </row>
    <row r="1439" spans="1:11" ht="18.399999999999999" customHeight="1" x14ac:dyDescent="0.15">
      <c r="A1439" s="39" t="s">
        <v>2160</v>
      </c>
      <c r="B1439" s="35"/>
      <c r="C1439" s="35"/>
      <c r="D1439" s="35"/>
      <c r="E1439" s="35"/>
      <c r="F1439" s="43" t="s">
        <v>1658</v>
      </c>
      <c r="K1439" s="3" t="s">
        <v>1911</v>
      </c>
    </row>
    <row r="1440" spans="1:11" ht="18.399999999999999" customHeight="1" x14ac:dyDescent="0.15">
      <c r="A1440" s="39" t="s">
        <v>2323</v>
      </c>
      <c r="B1440" s="35"/>
      <c r="C1440" s="35"/>
      <c r="D1440" s="35"/>
      <c r="E1440" s="35"/>
      <c r="F1440" s="43"/>
      <c r="K1440" s="3" t="s">
        <v>2323</v>
      </c>
    </row>
    <row r="1441" spans="1:11" ht="18.399999999999999" customHeight="1" x14ac:dyDescent="0.15">
      <c r="A1441" s="39" t="s">
        <v>2134</v>
      </c>
      <c r="B1441" s="35"/>
      <c r="C1441" s="35"/>
      <c r="D1441" s="35"/>
      <c r="E1441" s="35"/>
      <c r="F1441" s="43"/>
      <c r="K1441" s="3" t="s">
        <v>2134</v>
      </c>
    </row>
    <row r="1442" spans="1:11" ht="18.399999999999999" customHeight="1" x14ac:dyDescent="0.15">
      <c r="A1442" s="39" t="s">
        <v>2323</v>
      </c>
      <c r="B1442" s="35"/>
      <c r="C1442" s="35"/>
      <c r="D1442" s="35"/>
      <c r="E1442" s="35"/>
      <c r="F1442" s="43"/>
      <c r="K1442" s="3" t="s">
        <v>2323</v>
      </c>
    </row>
    <row r="1443" spans="1:11" ht="18.399999999999999" customHeight="1" x14ac:dyDescent="0.15">
      <c r="A1443" s="39" t="s">
        <v>290</v>
      </c>
      <c r="B1443" s="35"/>
      <c r="C1443" s="35"/>
      <c r="D1443" s="35"/>
      <c r="E1443" s="35"/>
      <c r="F1443" s="43"/>
      <c r="K1443" s="3" t="s">
        <v>541</v>
      </c>
    </row>
    <row r="1444" spans="1:11" ht="18.399999999999999" customHeight="1" x14ac:dyDescent="0.15">
      <c r="A1444" s="39" t="s">
        <v>2323</v>
      </c>
      <c r="B1444" s="35"/>
      <c r="C1444" s="35"/>
      <c r="D1444" s="35"/>
      <c r="E1444" s="35"/>
      <c r="F1444" s="43"/>
      <c r="K1444" s="3" t="s">
        <v>2323</v>
      </c>
    </row>
    <row r="1445" spans="1:11" ht="18.399999999999999" customHeight="1" x14ac:dyDescent="0.15">
      <c r="A1445" s="39" t="s">
        <v>1256</v>
      </c>
      <c r="B1445" s="36"/>
      <c r="C1445" s="36"/>
      <c r="D1445" s="36"/>
      <c r="E1445" s="36"/>
      <c r="F1445" s="44"/>
      <c r="K1445" s="3" t="s">
        <v>1045</v>
      </c>
    </row>
    <row r="1446" spans="1:11" ht="18.399999999999999" customHeight="1" x14ac:dyDescent="0.15">
      <c r="A1446" s="39"/>
      <c r="B1446" s="3"/>
      <c r="C1446" s="3"/>
      <c r="D1446" s="3"/>
      <c r="E1446" s="3"/>
      <c r="F1446" s="42"/>
    </row>
    <row r="1447" spans="1:11" ht="18.399999999999999" customHeight="1" x14ac:dyDescent="0.15">
      <c r="A1447" s="41" t="s">
        <v>1301</v>
      </c>
      <c r="B1447" s="37"/>
      <c r="C1447" s="37"/>
      <c r="D1447" s="37"/>
      <c r="E1447" s="37"/>
      <c r="F1447" s="45"/>
    </row>
    <row r="1448" spans="1:11" ht="18.399999999999999" customHeight="1" x14ac:dyDescent="0.15">
      <c r="A1448" s="39"/>
      <c r="B1448" s="3"/>
      <c r="C1448" s="3"/>
      <c r="D1448" s="3"/>
      <c r="E1448" s="3"/>
      <c r="F1448" s="42"/>
    </row>
    <row r="1449" spans="1:11" ht="18.399999999999999" customHeight="1" x14ac:dyDescent="0.15">
      <c r="A1449" s="39" t="s">
        <v>2201</v>
      </c>
      <c r="B1449" s="34"/>
      <c r="C1449" s="34"/>
      <c r="D1449" s="34"/>
      <c r="E1449" s="34"/>
      <c r="F1449" s="42" t="s">
        <v>2323</v>
      </c>
      <c r="G1449" t="s">
        <v>2323</v>
      </c>
      <c r="H1449" t="s">
        <v>546</v>
      </c>
      <c r="K1449">
        <v>1</v>
      </c>
    </row>
    <row r="1450" spans="1:11" ht="18.399999999999999" customHeight="1" x14ac:dyDescent="0.15">
      <c r="A1450" s="40"/>
      <c r="B1450" s="3"/>
      <c r="C1450" s="3"/>
      <c r="D1450" s="3"/>
      <c r="E1450" s="3"/>
      <c r="F1450" s="42"/>
    </row>
    <row r="1451" spans="1:11" ht="18.399999999999999" customHeight="1" x14ac:dyDescent="0.15">
      <c r="A1451" s="39" t="s">
        <v>2323</v>
      </c>
      <c r="B1451" s="3"/>
      <c r="C1451" s="3"/>
      <c r="D1451" s="3"/>
      <c r="E1451" s="3"/>
      <c r="F1451" s="42"/>
      <c r="G1451" t="s">
        <v>2323</v>
      </c>
      <c r="I1451" t="s">
        <v>282</v>
      </c>
      <c r="J1451" t="s">
        <v>2323</v>
      </c>
      <c r="K1451" t="s">
        <v>1931</v>
      </c>
    </row>
    <row r="1452" spans="1:11" ht="18.399999999999999" customHeight="1" x14ac:dyDescent="0.15">
      <c r="A1452" s="39" t="s">
        <v>2323</v>
      </c>
      <c r="B1452" s="35"/>
      <c r="C1452" s="35"/>
      <c r="D1452" s="35"/>
      <c r="E1452" s="35"/>
      <c r="F1452" s="43"/>
      <c r="K1452" s="3" t="s">
        <v>2323</v>
      </c>
    </row>
    <row r="1453" spans="1:11" ht="18.399999999999999" customHeight="1" x14ac:dyDescent="0.15">
      <c r="A1453" s="39" t="s">
        <v>1174</v>
      </c>
      <c r="B1453" s="35"/>
      <c r="C1453" s="35"/>
      <c r="D1453" s="35"/>
      <c r="E1453" s="35"/>
      <c r="F1453" s="43"/>
      <c r="K1453" s="3" t="s">
        <v>1174</v>
      </c>
    </row>
    <row r="1454" spans="1:11" ht="18.399999999999999" customHeight="1" x14ac:dyDescent="0.15">
      <c r="A1454" s="39" t="s">
        <v>2323</v>
      </c>
      <c r="B1454" s="35"/>
      <c r="C1454" s="35"/>
      <c r="D1454" s="35"/>
      <c r="E1454" s="35"/>
      <c r="F1454" s="43"/>
      <c r="K1454" s="3" t="s">
        <v>2323</v>
      </c>
    </row>
    <row r="1455" spans="1:11" ht="18.399999999999999" customHeight="1" x14ac:dyDescent="0.15">
      <c r="A1455" s="39" t="s">
        <v>2009</v>
      </c>
      <c r="B1455" s="35"/>
      <c r="C1455" s="35"/>
      <c r="D1455" s="35"/>
      <c r="E1455" s="35"/>
      <c r="F1455" s="43" t="s">
        <v>743</v>
      </c>
      <c r="K1455" s="3" t="s">
        <v>138</v>
      </c>
    </row>
    <row r="1456" spans="1:11" ht="18.399999999999999" customHeight="1" x14ac:dyDescent="0.15">
      <c r="A1456" s="39" t="s">
        <v>2323</v>
      </c>
      <c r="B1456" s="35"/>
      <c r="C1456" s="35"/>
      <c r="D1456" s="35"/>
      <c r="E1456" s="35"/>
      <c r="F1456" s="43"/>
      <c r="K1456" s="3" t="s">
        <v>2323</v>
      </c>
    </row>
    <row r="1457" spans="1:11" ht="18.399999999999999" customHeight="1" x14ac:dyDescent="0.15">
      <c r="A1457" s="39" t="s">
        <v>2134</v>
      </c>
      <c r="B1457" s="35"/>
      <c r="C1457" s="35"/>
      <c r="D1457" s="35"/>
      <c r="E1457" s="35"/>
      <c r="F1457" s="43"/>
      <c r="K1457" s="3" t="s">
        <v>2134</v>
      </c>
    </row>
    <row r="1458" spans="1:11" ht="18.399999999999999" customHeight="1" x14ac:dyDescent="0.15">
      <c r="A1458" s="39" t="s">
        <v>2323</v>
      </c>
      <c r="B1458" s="35"/>
      <c r="C1458" s="35"/>
      <c r="D1458" s="35"/>
      <c r="E1458" s="35"/>
      <c r="F1458" s="43"/>
      <c r="K1458" s="3" t="s">
        <v>2323</v>
      </c>
    </row>
    <row r="1459" spans="1:11" ht="18.399999999999999" customHeight="1" x14ac:dyDescent="0.15">
      <c r="A1459" s="39" t="s">
        <v>2110</v>
      </c>
      <c r="B1459" s="35"/>
      <c r="C1459" s="35"/>
      <c r="D1459" s="35"/>
      <c r="E1459" s="35"/>
      <c r="F1459" s="43"/>
      <c r="K1459" s="3" t="s">
        <v>541</v>
      </c>
    </row>
    <row r="1460" spans="1:11" ht="18.399999999999999" customHeight="1" x14ac:dyDescent="0.15">
      <c r="A1460" s="39" t="s">
        <v>2323</v>
      </c>
      <c r="B1460" s="35"/>
      <c r="C1460" s="35"/>
      <c r="D1460" s="35"/>
      <c r="E1460" s="35"/>
      <c r="F1460" s="43"/>
      <c r="K1460" s="3" t="s">
        <v>2323</v>
      </c>
    </row>
    <row r="1461" spans="1:11" ht="18.399999999999999" customHeight="1" x14ac:dyDescent="0.15">
      <c r="A1461" s="39" t="s">
        <v>1256</v>
      </c>
      <c r="B1461" s="36"/>
      <c r="C1461" s="36"/>
      <c r="D1461" s="36"/>
      <c r="E1461" s="36"/>
      <c r="F1461" s="44"/>
      <c r="K1461" s="3" t="s">
        <v>1045</v>
      </c>
    </row>
    <row r="1462" spans="1:11" ht="18.399999999999999" customHeight="1" x14ac:dyDescent="0.15">
      <c r="A1462" s="39"/>
      <c r="B1462" s="3"/>
      <c r="C1462" s="3"/>
      <c r="D1462" s="3"/>
      <c r="E1462" s="3"/>
      <c r="F1462" s="42"/>
    </row>
    <row r="1463" spans="1:11" ht="18.399999999999999" customHeight="1" x14ac:dyDescent="0.15">
      <c r="A1463" s="41" t="s">
        <v>1301</v>
      </c>
      <c r="B1463" s="37"/>
      <c r="C1463" s="37"/>
      <c r="D1463" s="37"/>
      <c r="E1463" s="37"/>
      <c r="F1463" s="45"/>
    </row>
    <row r="1464" spans="1:11" ht="18.399999999999999" customHeight="1" x14ac:dyDescent="0.15">
      <c r="A1464" s="39"/>
      <c r="B1464" s="3"/>
      <c r="C1464" s="3"/>
      <c r="D1464" s="3"/>
      <c r="E1464" s="3"/>
      <c r="F1464" s="42"/>
    </row>
    <row r="1465" spans="1:11" ht="18.399999999999999" customHeight="1" x14ac:dyDescent="0.15">
      <c r="A1465" s="39" t="s">
        <v>822</v>
      </c>
      <c r="B1465" s="34"/>
      <c r="C1465" s="34"/>
      <c r="D1465" s="34"/>
      <c r="E1465" s="34"/>
      <c r="F1465" s="42" t="s">
        <v>2323</v>
      </c>
      <c r="G1465" t="s">
        <v>2323</v>
      </c>
      <c r="H1465" t="s">
        <v>1326</v>
      </c>
      <c r="K1465">
        <v>1</v>
      </c>
    </row>
    <row r="1466" spans="1:11" ht="18.399999999999999" customHeight="1" x14ac:dyDescent="0.15">
      <c r="A1466" s="40"/>
      <c r="B1466" s="3"/>
      <c r="C1466" s="3"/>
      <c r="D1466" s="3"/>
      <c r="E1466" s="3"/>
      <c r="F1466" s="42"/>
    </row>
    <row r="1467" spans="1:11" ht="18.399999999999999" customHeight="1" x14ac:dyDescent="0.15">
      <c r="A1467" s="39" t="s">
        <v>2323</v>
      </c>
      <c r="B1467" s="3"/>
      <c r="C1467" s="3"/>
      <c r="D1467" s="3"/>
      <c r="E1467" s="3"/>
      <c r="F1467" s="42"/>
      <c r="G1467" t="s">
        <v>2323</v>
      </c>
      <c r="I1467" t="s">
        <v>282</v>
      </c>
      <c r="J1467" t="s">
        <v>2323</v>
      </c>
      <c r="K1467" t="s">
        <v>1931</v>
      </c>
    </row>
    <row r="1468" spans="1:11" ht="18.399999999999999" customHeight="1" x14ac:dyDescent="0.15">
      <c r="A1468" s="39" t="s">
        <v>1633</v>
      </c>
      <c r="B1468" s="35"/>
      <c r="C1468" s="35"/>
      <c r="D1468" s="35"/>
      <c r="E1468" s="35"/>
      <c r="F1468" s="43"/>
      <c r="K1468" s="3" t="s">
        <v>1633</v>
      </c>
    </row>
    <row r="1469" spans="1:11" ht="18.399999999999999" customHeight="1" x14ac:dyDescent="0.15">
      <c r="A1469" s="39" t="s">
        <v>932</v>
      </c>
      <c r="B1469" s="35"/>
      <c r="C1469" s="35"/>
      <c r="D1469" s="35"/>
      <c r="E1469" s="35"/>
      <c r="F1469" s="43"/>
      <c r="K1469" s="3" t="s">
        <v>1582</v>
      </c>
    </row>
    <row r="1470" spans="1:11" ht="18.399999999999999" customHeight="1" x14ac:dyDescent="0.15">
      <c r="A1470" s="39" t="s">
        <v>785</v>
      </c>
      <c r="B1470" s="35"/>
      <c r="C1470" s="35"/>
      <c r="D1470" s="35"/>
      <c r="E1470" s="35"/>
      <c r="F1470" s="43"/>
      <c r="K1470" s="3" t="s">
        <v>1516</v>
      </c>
    </row>
    <row r="1471" spans="1:11" ht="18.399999999999999" customHeight="1" x14ac:dyDescent="0.15">
      <c r="A1471" s="39" t="s">
        <v>2323</v>
      </c>
      <c r="B1471" s="35"/>
      <c r="C1471" s="35"/>
      <c r="D1471" s="35"/>
      <c r="E1471" s="35"/>
      <c r="F1471" s="43"/>
      <c r="K1471" s="3" t="s">
        <v>2323</v>
      </c>
    </row>
    <row r="1472" spans="1:11" ht="18.399999999999999" customHeight="1" x14ac:dyDescent="0.15">
      <c r="A1472" s="39" t="s">
        <v>1682</v>
      </c>
      <c r="B1472" s="35"/>
      <c r="C1472" s="35"/>
      <c r="D1472" s="35"/>
      <c r="E1472" s="35"/>
      <c r="F1472" s="43"/>
      <c r="K1472" s="3" t="s">
        <v>1063</v>
      </c>
    </row>
    <row r="1473" spans="1:11" ht="18.399999999999999" customHeight="1" x14ac:dyDescent="0.15">
      <c r="A1473" s="39" t="s">
        <v>2323</v>
      </c>
      <c r="B1473" s="35"/>
      <c r="C1473" s="35"/>
      <c r="D1473" s="35"/>
      <c r="E1473" s="35"/>
      <c r="F1473" s="43"/>
      <c r="K1473" s="3" t="s">
        <v>2323</v>
      </c>
    </row>
    <row r="1474" spans="1:11" ht="18.399999999999999" customHeight="1" x14ac:dyDescent="0.15">
      <c r="A1474" s="39" t="s">
        <v>199</v>
      </c>
      <c r="B1474" s="35"/>
      <c r="C1474" s="35"/>
      <c r="D1474" s="35"/>
      <c r="E1474" s="35"/>
      <c r="F1474" s="43"/>
      <c r="K1474" s="3" t="s">
        <v>199</v>
      </c>
    </row>
    <row r="1475" spans="1:11" ht="18.399999999999999" customHeight="1" x14ac:dyDescent="0.15">
      <c r="A1475" s="39" t="s">
        <v>2323</v>
      </c>
      <c r="B1475" s="35"/>
      <c r="C1475" s="35"/>
      <c r="D1475" s="35"/>
      <c r="E1475" s="35"/>
      <c r="F1475" s="43"/>
      <c r="K1475" s="3" t="s">
        <v>2323</v>
      </c>
    </row>
    <row r="1476" spans="1:11" ht="18.399999999999999" customHeight="1" x14ac:dyDescent="0.15">
      <c r="A1476" s="39" t="s">
        <v>213</v>
      </c>
      <c r="B1476" s="35"/>
      <c r="C1476" s="35"/>
      <c r="D1476" s="35"/>
      <c r="E1476" s="35"/>
      <c r="F1476" s="43"/>
      <c r="K1476" s="3" t="s">
        <v>213</v>
      </c>
    </row>
    <row r="1477" spans="1:11" ht="18.399999999999999" customHeight="1" x14ac:dyDescent="0.15">
      <c r="A1477" s="39" t="s">
        <v>2323</v>
      </c>
      <c r="B1477" s="35"/>
      <c r="C1477" s="35"/>
      <c r="D1477" s="35"/>
      <c r="E1477" s="35"/>
      <c r="F1477" s="43"/>
      <c r="K1477" s="3" t="s">
        <v>2323</v>
      </c>
    </row>
    <row r="1478" spans="1:11" ht="18.399999999999999" customHeight="1" x14ac:dyDescent="0.15">
      <c r="A1478" s="39" t="s">
        <v>2177</v>
      </c>
      <c r="B1478" s="35"/>
      <c r="C1478" s="35"/>
      <c r="D1478" s="35"/>
      <c r="E1478" s="35"/>
      <c r="F1478" s="43"/>
      <c r="K1478" s="3" t="s">
        <v>632</v>
      </c>
    </row>
    <row r="1479" spans="1:11" ht="18.399999999999999" customHeight="1" x14ac:dyDescent="0.15">
      <c r="A1479" s="39" t="s">
        <v>1012</v>
      </c>
      <c r="B1479" s="35"/>
      <c r="C1479" s="35"/>
      <c r="D1479" s="35"/>
      <c r="E1479" s="35"/>
      <c r="F1479" s="43"/>
      <c r="K1479" s="3" t="s">
        <v>1362</v>
      </c>
    </row>
    <row r="1480" spans="1:11" ht="18.399999999999999" customHeight="1" x14ac:dyDescent="0.15">
      <c r="A1480" s="39" t="s">
        <v>289</v>
      </c>
      <c r="B1480" s="35"/>
      <c r="C1480" s="35"/>
      <c r="D1480" s="35"/>
      <c r="E1480" s="35"/>
      <c r="F1480" s="43"/>
      <c r="K1480" s="3" t="s">
        <v>289</v>
      </c>
    </row>
    <row r="1481" spans="1:11" ht="18.399999999999999" customHeight="1" x14ac:dyDescent="0.15">
      <c r="A1481" s="39" t="s">
        <v>1034</v>
      </c>
      <c r="B1481" s="35"/>
      <c r="C1481" s="35"/>
      <c r="D1481" s="35"/>
      <c r="E1481" s="35"/>
      <c r="F1481" s="43"/>
      <c r="K1481" s="3" t="s">
        <v>1505</v>
      </c>
    </row>
    <row r="1482" spans="1:11" ht="18.399999999999999" customHeight="1" x14ac:dyDescent="0.15">
      <c r="A1482" s="39" t="s">
        <v>2323</v>
      </c>
      <c r="B1482" s="35"/>
      <c r="C1482" s="35"/>
      <c r="D1482" s="35"/>
      <c r="E1482" s="35"/>
      <c r="F1482" s="43"/>
      <c r="K1482" s="3" t="s">
        <v>2323</v>
      </c>
    </row>
    <row r="1483" spans="1:11" ht="18.399999999999999" customHeight="1" x14ac:dyDescent="0.15">
      <c r="A1483" s="39" t="s">
        <v>1502</v>
      </c>
      <c r="B1483" s="35"/>
      <c r="C1483" s="35"/>
      <c r="D1483" s="35"/>
      <c r="E1483" s="35"/>
      <c r="F1483" s="43"/>
      <c r="K1483" s="3" t="s">
        <v>504</v>
      </c>
    </row>
    <row r="1484" spans="1:11" ht="18.399999999999999" customHeight="1" x14ac:dyDescent="0.15">
      <c r="A1484" s="39" t="s">
        <v>2323</v>
      </c>
      <c r="B1484" s="35"/>
      <c r="C1484" s="35"/>
      <c r="D1484" s="35"/>
      <c r="E1484" s="35"/>
      <c r="F1484" s="43"/>
      <c r="K1484" s="3" t="s">
        <v>2323</v>
      </c>
    </row>
    <row r="1485" spans="1:11" ht="18.399999999999999" customHeight="1" x14ac:dyDescent="0.15">
      <c r="A1485" s="39" t="s">
        <v>1312</v>
      </c>
      <c r="B1485" s="35"/>
      <c r="C1485" s="35"/>
      <c r="D1485" s="35"/>
      <c r="E1485" s="35"/>
      <c r="F1485" s="43"/>
      <c r="K1485" s="3" t="s">
        <v>1312</v>
      </c>
    </row>
    <row r="1486" spans="1:11" ht="18.399999999999999" customHeight="1" x14ac:dyDescent="0.15">
      <c r="A1486" s="39" t="s">
        <v>2323</v>
      </c>
      <c r="B1486" s="35"/>
      <c r="C1486" s="35"/>
      <c r="D1486" s="35"/>
      <c r="E1486" s="35"/>
      <c r="F1486" s="43"/>
      <c r="K1486" s="3" t="s">
        <v>2323</v>
      </c>
    </row>
    <row r="1487" spans="1:11" ht="18.399999999999999" customHeight="1" x14ac:dyDescent="0.15">
      <c r="A1487" s="39" t="s">
        <v>33</v>
      </c>
      <c r="B1487" s="35"/>
      <c r="C1487" s="35"/>
      <c r="D1487" s="35"/>
      <c r="E1487" s="35"/>
      <c r="F1487" s="43" t="s">
        <v>1833</v>
      </c>
      <c r="K1487" s="3" t="s">
        <v>136</v>
      </c>
    </row>
    <row r="1488" spans="1:11" ht="18.399999999999999" customHeight="1" x14ac:dyDescent="0.15">
      <c r="A1488" s="39" t="s">
        <v>2323</v>
      </c>
      <c r="B1488" s="35"/>
      <c r="C1488" s="35"/>
      <c r="D1488" s="35"/>
      <c r="E1488" s="35"/>
      <c r="F1488" s="43"/>
      <c r="K1488" s="3" t="s">
        <v>2323</v>
      </c>
    </row>
    <row r="1489" spans="1:11" ht="18.399999999999999" customHeight="1" x14ac:dyDescent="0.15">
      <c r="A1489" s="39" t="s">
        <v>780</v>
      </c>
      <c r="B1489" s="35"/>
      <c r="C1489" s="35"/>
      <c r="D1489" s="35"/>
      <c r="E1489" s="35"/>
      <c r="F1489" s="43" t="s">
        <v>1241</v>
      </c>
      <c r="K1489" s="3" t="s">
        <v>818</v>
      </c>
    </row>
    <row r="1490" spans="1:11" ht="18.399999999999999" customHeight="1" x14ac:dyDescent="0.15">
      <c r="A1490" s="39" t="s">
        <v>2323</v>
      </c>
      <c r="B1490" s="35"/>
      <c r="C1490" s="35"/>
      <c r="D1490" s="35"/>
      <c r="E1490" s="35"/>
      <c r="F1490" s="43"/>
      <c r="K1490" s="3" t="s">
        <v>2323</v>
      </c>
    </row>
    <row r="1491" spans="1:11" ht="18.399999999999999" customHeight="1" x14ac:dyDescent="0.15">
      <c r="A1491" s="39" t="s">
        <v>1815</v>
      </c>
      <c r="B1491" s="35"/>
      <c r="C1491" s="35"/>
      <c r="D1491" s="35"/>
      <c r="E1491" s="35"/>
      <c r="F1491" s="43" t="s">
        <v>1838</v>
      </c>
      <c r="K1491" s="3" t="s">
        <v>177</v>
      </c>
    </row>
    <row r="1492" spans="1:11" ht="18.399999999999999" customHeight="1" x14ac:dyDescent="0.15">
      <c r="A1492" s="39" t="s">
        <v>2323</v>
      </c>
      <c r="B1492" s="35"/>
      <c r="C1492" s="35"/>
      <c r="D1492" s="35"/>
      <c r="E1492" s="35"/>
      <c r="F1492" s="43"/>
      <c r="K1492" s="3" t="s">
        <v>2323</v>
      </c>
    </row>
    <row r="1493" spans="1:11" ht="18.399999999999999" customHeight="1" x14ac:dyDescent="0.15">
      <c r="A1493" s="39" t="s">
        <v>545</v>
      </c>
      <c r="B1493" s="35"/>
      <c r="C1493" s="35"/>
      <c r="D1493" s="35"/>
      <c r="E1493" s="35"/>
      <c r="F1493" s="43"/>
      <c r="K1493" s="3" t="s">
        <v>545</v>
      </c>
    </row>
    <row r="1494" spans="1:11" ht="18.399999999999999" customHeight="1" x14ac:dyDescent="0.15">
      <c r="A1494" s="39" t="s">
        <v>2323</v>
      </c>
      <c r="B1494" s="35"/>
      <c r="C1494" s="35"/>
      <c r="D1494" s="35"/>
      <c r="E1494" s="35"/>
      <c r="F1494" s="43"/>
      <c r="K1494" s="3" t="s">
        <v>2323</v>
      </c>
    </row>
    <row r="1495" spans="1:11" ht="18.399999999999999" customHeight="1" x14ac:dyDescent="0.15">
      <c r="A1495" s="39" t="s">
        <v>2052</v>
      </c>
      <c r="B1495" s="35"/>
      <c r="C1495" s="35"/>
      <c r="D1495" s="35"/>
      <c r="E1495" s="35"/>
      <c r="F1495" s="43" t="s">
        <v>553</v>
      </c>
      <c r="K1495" s="3" t="s">
        <v>2176</v>
      </c>
    </row>
    <row r="1496" spans="1:11" ht="18.399999999999999" customHeight="1" x14ac:dyDescent="0.15">
      <c r="A1496" s="39" t="s">
        <v>2323</v>
      </c>
      <c r="B1496" s="35"/>
      <c r="C1496" s="35"/>
      <c r="D1496" s="35"/>
      <c r="E1496" s="35"/>
      <c r="F1496" s="43"/>
      <c r="K1496" s="3" t="s">
        <v>2323</v>
      </c>
    </row>
    <row r="1497" spans="1:11" ht="18.399999999999999" customHeight="1" x14ac:dyDescent="0.15">
      <c r="A1497" s="39" t="s">
        <v>1531</v>
      </c>
      <c r="B1497" s="35"/>
      <c r="C1497" s="35"/>
      <c r="D1497" s="35"/>
      <c r="E1497" s="35"/>
      <c r="F1497" s="43" t="s">
        <v>1125</v>
      </c>
      <c r="K1497" s="3" t="s">
        <v>1966</v>
      </c>
    </row>
    <row r="1498" spans="1:11" ht="18.399999999999999" customHeight="1" x14ac:dyDescent="0.15">
      <c r="A1498" s="39" t="s">
        <v>2323</v>
      </c>
      <c r="B1498" s="35"/>
      <c r="C1498" s="35"/>
      <c r="D1498" s="35"/>
      <c r="E1498" s="35"/>
      <c r="F1498" s="43"/>
      <c r="K1498" s="3" t="s">
        <v>2323</v>
      </c>
    </row>
    <row r="1499" spans="1:11" ht="18.399999999999999" customHeight="1" x14ac:dyDescent="0.15">
      <c r="A1499" s="39" t="s">
        <v>1775</v>
      </c>
      <c r="B1499" s="35"/>
      <c r="C1499" s="35"/>
      <c r="D1499" s="35"/>
      <c r="E1499" s="35"/>
      <c r="F1499" s="43" t="s">
        <v>552</v>
      </c>
      <c r="K1499" s="3" t="s">
        <v>2158</v>
      </c>
    </row>
    <row r="1500" spans="1:11" ht="18.399999999999999" customHeight="1" x14ac:dyDescent="0.15">
      <c r="A1500" s="39" t="s">
        <v>2323</v>
      </c>
      <c r="B1500" s="35"/>
      <c r="C1500" s="35"/>
      <c r="D1500" s="35"/>
      <c r="E1500" s="35"/>
      <c r="F1500" s="43"/>
      <c r="K1500" s="3" t="s">
        <v>2323</v>
      </c>
    </row>
    <row r="1501" spans="1:11" ht="18.399999999999999" customHeight="1" x14ac:dyDescent="0.15">
      <c r="A1501" s="39" t="s">
        <v>379</v>
      </c>
      <c r="B1501" s="36"/>
      <c r="C1501" s="36"/>
      <c r="D1501" s="36"/>
      <c r="E1501" s="36"/>
      <c r="F1501" s="44"/>
      <c r="K1501" s="3" t="s">
        <v>1182</v>
      </c>
    </row>
    <row r="1502" spans="1:11" ht="18.399999999999999" customHeight="1" x14ac:dyDescent="0.15">
      <c r="A1502" s="39" t="s">
        <v>2323</v>
      </c>
      <c r="B1502" s="35"/>
      <c r="C1502" s="35"/>
      <c r="D1502" s="35"/>
      <c r="E1502" s="35"/>
      <c r="F1502" s="43"/>
      <c r="K1502" s="3" t="s">
        <v>2323</v>
      </c>
    </row>
    <row r="1503" spans="1:11" ht="18.399999999999999" customHeight="1" x14ac:dyDescent="0.15">
      <c r="A1503" s="39" t="s">
        <v>786</v>
      </c>
      <c r="B1503" s="35"/>
      <c r="C1503" s="35"/>
      <c r="D1503" s="35"/>
      <c r="E1503" s="35"/>
      <c r="F1503" s="43"/>
      <c r="K1503" s="3" t="s">
        <v>1379</v>
      </c>
    </row>
    <row r="1504" spans="1:11" ht="18.399999999999999" customHeight="1" x14ac:dyDescent="0.15">
      <c r="A1504" s="39" t="s">
        <v>2323</v>
      </c>
      <c r="B1504" s="35"/>
      <c r="C1504" s="35"/>
      <c r="D1504" s="35"/>
      <c r="E1504" s="35"/>
      <c r="F1504" s="43"/>
      <c r="K1504" s="3" t="s">
        <v>2323</v>
      </c>
    </row>
    <row r="1505" spans="1:11" ht="18.399999999999999" customHeight="1" x14ac:dyDescent="0.15">
      <c r="A1505" s="39" t="s">
        <v>826</v>
      </c>
      <c r="B1505" s="35"/>
      <c r="C1505" s="35"/>
      <c r="D1505" s="35"/>
      <c r="E1505" s="35"/>
      <c r="F1505" s="43" t="s">
        <v>962</v>
      </c>
      <c r="K1505" s="3" t="s">
        <v>1309</v>
      </c>
    </row>
    <row r="1506" spans="1:11" ht="18.399999999999999" customHeight="1" x14ac:dyDescent="0.15">
      <c r="A1506" s="39" t="s">
        <v>2323</v>
      </c>
      <c r="B1506" s="35"/>
      <c r="C1506" s="35"/>
      <c r="D1506" s="35"/>
      <c r="E1506" s="35"/>
      <c r="F1506" s="43"/>
      <c r="K1506" s="3" t="s">
        <v>2323</v>
      </c>
    </row>
    <row r="1507" spans="1:11" ht="18.399999999999999" customHeight="1" x14ac:dyDescent="0.15">
      <c r="A1507" s="39" t="s">
        <v>939</v>
      </c>
      <c r="B1507" s="35"/>
      <c r="C1507" s="35"/>
      <c r="D1507" s="35"/>
      <c r="E1507" s="35"/>
      <c r="F1507" s="43" t="s">
        <v>840</v>
      </c>
      <c r="K1507" s="3" t="s">
        <v>1479</v>
      </c>
    </row>
    <row r="1508" spans="1:11" ht="18.399999999999999" customHeight="1" x14ac:dyDescent="0.15">
      <c r="A1508" s="39" t="s">
        <v>2323</v>
      </c>
      <c r="B1508" s="35"/>
      <c r="C1508" s="35"/>
      <c r="D1508" s="35"/>
      <c r="E1508" s="35"/>
      <c r="F1508" s="43"/>
      <c r="K1508" s="3" t="s">
        <v>2323</v>
      </c>
    </row>
    <row r="1509" spans="1:11" ht="18.399999999999999" customHeight="1" x14ac:dyDescent="0.15">
      <c r="A1509" s="39" t="s">
        <v>503</v>
      </c>
      <c r="B1509" s="35"/>
      <c r="C1509" s="35"/>
      <c r="D1509" s="35"/>
      <c r="E1509" s="35"/>
      <c r="F1509" s="43" t="s">
        <v>726</v>
      </c>
      <c r="K1509" s="3" t="s">
        <v>1835</v>
      </c>
    </row>
    <row r="1510" spans="1:11" ht="18.399999999999999" customHeight="1" x14ac:dyDescent="0.15">
      <c r="A1510" s="39" t="s">
        <v>2323</v>
      </c>
      <c r="B1510" s="35"/>
      <c r="C1510" s="35"/>
      <c r="D1510" s="35"/>
      <c r="E1510" s="35"/>
      <c r="F1510" s="43"/>
      <c r="K1510" s="3" t="s">
        <v>2323</v>
      </c>
    </row>
    <row r="1511" spans="1:11" ht="18.399999999999999" customHeight="1" x14ac:dyDescent="0.15">
      <c r="A1511" s="39" t="s">
        <v>641</v>
      </c>
      <c r="B1511" s="35"/>
      <c r="C1511" s="35"/>
      <c r="D1511" s="35"/>
      <c r="E1511" s="35"/>
      <c r="F1511" s="43"/>
      <c r="K1511" s="3" t="s">
        <v>102</v>
      </c>
    </row>
    <row r="1512" spans="1:11" ht="18.399999999999999" customHeight="1" x14ac:dyDescent="0.15">
      <c r="A1512" s="39" t="s">
        <v>2323</v>
      </c>
      <c r="B1512" s="35"/>
      <c r="C1512" s="35"/>
      <c r="D1512" s="35"/>
      <c r="E1512" s="35"/>
      <c r="F1512" s="43"/>
      <c r="K1512" s="3" t="s">
        <v>2323</v>
      </c>
    </row>
    <row r="1513" spans="1:11" ht="18.399999999999999" customHeight="1" x14ac:dyDescent="0.15">
      <c r="A1513" s="39" t="s">
        <v>379</v>
      </c>
      <c r="B1513" s="36"/>
      <c r="C1513" s="36"/>
      <c r="D1513" s="36"/>
      <c r="E1513" s="36"/>
      <c r="F1513" s="44"/>
      <c r="K1513" s="3" t="s">
        <v>1182</v>
      </c>
    </row>
    <row r="1514" spans="1:11" ht="18.399999999999999" customHeight="1" x14ac:dyDescent="0.15">
      <c r="A1514" s="39"/>
      <c r="B1514" s="3"/>
      <c r="C1514" s="3"/>
      <c r="D1514" s="3"/>
      <c r="E1514" s="3"/>
      <c r="F1514" s="42"/>
    </row>
    <row r="1515" spans="1:11" ht="18.399999999999999" customHeight="1" x14ac:dyDescent="0.15">
      <c r="A1515" s="41" t="s">
        <v>1301</v>
      </c>
      <c r="B1515" s="37"/>
      <c r="C1515" s="37"/>
      <c r="D1515" s="37"/>
      <c r="E1515" s="37"/>
      <c r="F1515" s="45"/>
    </row>
    <row r="1516" spans="1:11" ht="18.399999999999999" customHeight="1" x14ac:dyDescent="0.15">
      <c r="A1516" s="39"/>
      <c r="B1516" s="3"/>
      <c r="C1516" s="3"/>
      <c r="D1516" s="3"/>
      <c r="E1516" s="3"/>
      <c r="F1516" s="42"/>
    </row>
    <row r="1517" spans="1:11" ht="18.399999999999999" customHeight="1" x14ac:dyDescent="0.15">
      <c r="A1517" s="39" t="s">
        <v>699</v>
      </c>
      <c r="B1517" s="34"/>
      <c r="C1517" s="34"/>
      <c r="D1517" s="34"/>
      <c r="E1517" s="34"/>
      <c r="F1517" s="42" t="s">
        <v>2323</v>
      </c>
      <c r="G1517" t="s">
        <v>2323</v>
      </c>
      <c r="H1517" t="s">
        <v>416</v>
      </c>
      <c r="K1517">
        <v>1</v>
      </c>
    </row>
    <row r="1518" spans="1:11" ht="18.399999999999999" customHeight="1" x14ac:dyDescent="0.15">
      <c r="A1518" s="40"/>
      <c r="B1518" s="3"/>
      <c r="C1518" s="3"/>
      <c r="D1518" s="3"/>
      <c r="E1518" s="3"/>
      <c r="F1518" s="42"/>
    </row>
    <row r="1519" spans="1:11" ht="18.399999999999999" customHeight="1" x14ac:dyDescent="0.15">
      <c r="A1519" s="39" t="s">
        <v>2323</v>
      </c>
      <c r="B1519" s="3"/>
      <c r="C1519" s="3"/>
      <c r="D1519" s="3"/>
      <c r="E1519" s="3"/>
      <c r="F1519" s="42"/>
      <c r="G1519" t="s">
        <v>2323</v>
      </c>
      <c r="I1519" t="s">
        <v>282</v>
      </c>
      <c r="J1519" t="s">
        <v>2323</v>
      </c>
      <c r="K1519" t="s">
        <v>1931</v>
      </c>
    </row>
    <row r="1520" spans="1:11" ht="18.399999999999999" customHeight="1" x14ac:dyDescent="0.15">
      <c r="A1520" s="39" t="s">
        <v>1875</v>
      </c>
      <c r="B1520" s="35"/>
      <c r="C1520" s="35"/>
      <c r="D1520" s="35"/>
      <c r="E1520" s="35"/>
      <c r="F1520" s="43"/>
      <c r="K1520" s="3" t="s">
        <v>1875</v>
      </c>
    </row>
    <row r="1521" spans="1:11" ht="18.399999999999999" customHeight="1" x14ac:dyDescent="0.15">
      <c r="A1521" s="39" t="s">
        <v>2188</v>
      </c>
      <c r="B1521" s="35"/>
      <c r="C1521" s="35"/>
      <c r="D1521" s="35"/>
      <c r="E1521" s="35"/>
      <c r="F1521" s="43"/>
      <c r="K1521" s="3" t="s">
        <v>838</v>
      </c>
    </row>
    <row r="1522" spans="1:11" ht="18.399999999999999" customHeight="1" x14ac:dyDescent="0.15">
      <c r="A1522" s="39" t="s">
        <v>2323</v>
      </c>
      <c r="B1522" s="35"/>
      <c r="C1522" s="35"/>
      <c r="D1522" s="35"/>
      <c r="E1522" s="35"/>
      <c r="F1522" s="43"/>
      <c r="K1522" s="3" t="s">
        <v>2323</v>
      </c>
    </row>
    <row r="1523" spans="1:11" ht="18.399999999999999" customHeight="1" x14ac:dyDescent="0.15">
      <c r="A1523" s="39" t="s">
        <v>213</v>
      </c>
      <c r="B1523" s="35"/>
      <c r="C1523" s="35"/>
      <c r="D1523" s="35"/>
      <c r="E1523" s="35"/>
      <c r="F1523" s="43"/>
      <c r="K1523" s="3" t="s">
        <v>213</v>
      </c>
    </row>
    <row r="1524" spans="1:11" ht="18.399999999999999" customHeight="1" x14ac:dyDescent="0.15">
      <c r="A1524" s="39" t="s">
        <v>2323</v>
      </c>
      <c r="B1524" s="35"/>
      <c r="C1524" s="35"/>
      <c r="D1524" s="35"/>
      <c r="E1524" s="35"/>
      <c r="F1524" s="43"/>
      <c r="K1524" s="3" t="s">
        <v>2323</v>
      </c>
    </row>
    <row r="1525" spans="1:11" ht="18.399999999999999" customHeight="1" x14ac:dyDescent="0.15">
      <c r="A1525" s="39" t="s">
        <v>2143</v>
      </c>
      <c r="B1525" s="35"/>
      <c r="C1525" s="35"/>
      <c r="D1525" s="35"/>
      <c r="E1525" s="35"/>
      <c r="F1525" s="43"/>
      <c r="K1525" s="3" t="s">
        <v>1645</v>
      </c>
    </row>
    <row r="1526" spans="1:11" ht="18.399999999999999" customHeight="1" x14ac:dyDescent="0.15">
      <c r="A1526" s="39" t="s">
        <v>1012</v>
      </c>
      <c r="B1526" s="35"/>
      <c r="C1526" s="35"/>
      <c r="D1526" s="35"/>
      <c r="E1526" s="35"/>
      <c r="F1526" s="43"/>
      <c r="K1526" s="3" t="s">
        <v>828</v>
      </c>
    </row>
    <row r="1527" spans="1:11" ht="18.399999999999999" customHeight="1" x14ac:dyDescent="0.15">
      <c r="A1527" s="39" t="s">
        <v>289</v>
      </c>
      <c r="B1527" s="35"/>
      <c r="C1527" s="35"/>
      <c r="D1527" s="35"/>
      <c r="E1527" s="35"/>
      <c r="F1527" s="43"/>
      <c r="K1527" s="3" t="s">
        <v>289</v>
      </c>
    </row>
    <row r="1528" spans="1:11" ht="18.399999999999999" customHeight="1" x14ac:dyDescent="0.15">
      <c r="A1528" s="39" t="s">
        <v>773</v>
      </c>
      <c r="B1528" s="35"/>
      <c r="C1528" s="35"/>
      <c r="D1528" s="35"/>
      <c r="E1528" s="35"/>
      <c r="F1528" s="43"/>
      <c r="K1528" s="3" t="s">
        <v>2236</v>
      </c>
    </row>
    <row r="1529" spans="1:11" ht="18.399999999999999" customHeight="1" x14ac:dyDescent="0.15">
      <c r="A1529" s="39" t="s">
        <v>2323</v>
      </c>
      <c r="B1529" s="35"/>
      <c r="C1529" s="35"/>
      <c r="D1529" s="35"/>
      <c r="E1529" s="35"/>
      <c r="F1529" s="43"/>
      <c r="K1529" s="3" t="s">
        <v>2323</v>
      </c>
    </row>
    <row r="1530" spans="1:11" ht="18.399999999999999" customHeight="1" x14ac:dyDescent="0.15">
      <c r="A1530" s="39" t="s">
        <v>1312</v>
      </c>
      <c r="B1530" s="35"/>
      <c r="C1530" s="35"/>
      <c r="D1530" s="35"/>
      <c r="E1530" s="35"/>
      <c r="F1530" s="43"/>
      <c r="K1530" s="3" t="s">
        <v>1312</v>
      </c>
    </row>
    <row r="1531" spans="1:11" ht="18.399999999999999" customHeight="1" x14ac:dyDescent="0.15">
      <c r="A1531" s="39" t="s">
        <v>2323</v>
      </c>
      <c r="B1531" s="35"/>
      <c r="C1531" s="35"/>
      <c r="D1531" s="35"/>
      <c r="E1531" s="35"/>
      <c r="F1531" s="43"/>
      <c r="K1531" s="3" t="s">
        <v>2323</v>
      </c>
    </row>
    <row r="1532" spans="1:11" ht="18.399999999999999" customHeight="1" x14ac:dyDescent="0.15">
      <c r="A1532" s="39" t="s">
        <v>1403</v>
      </c>
      <c r="B1532" s="35"/>
      <c r="C1532" s="35"/>
      <c r="D1532" s="35"/>
      <c r="E1532" s="35"/>
      <c r="F1532" s="43" t="s">
        <v>1833</v>
      </c>
      <c r="K1532" s="3" t="s">
        <v>805</v>
      </c>
    </row>
    <row r="1533" spans="1:11" ht="18.399999999999999" customHeight="1" x14ac:dyDescent="0.15">
      <c r="A1533" s="39" t="s">
        <v>2323</v>
      </c>
      <c r="B1533" s="35"/>
      <c r="C1533" s="35"/>
      <c r="D1533" s="35"/>
      <c r="E1533" s="35"/>
      <c r="F1533" s="43"/>
      <c r="K1533" s="3" t="s">
        <v>2323</v>
      </c>
    </row>
    <row r="1534" spans="1:11" ht="18.399999999999999" customHeight="1" x14ac:dyDescent="0.15">
      <c r="A1534" s="39" t="s">
        <v>1047</v>
      </c>
      <c r="B1534" s="35"/>
      <c r="C1534" s="35"/>
      <c r="D1534" s="35"/>
      <c r="E1534" s="35"/>
      <c r="F1534" s="43" t="s">
        <v>1241</v>
      </c>
      <c r="K1534" s="3" t="s">
        <v>1830</v>
      </c>
    </row>
    <row r="1535" spans="1:11" ht="18.399999999999999" customHeight="1" x14ac:dyDescent="0.15">
      <c r="A1535" s="39" t="s">
        <v>2323</v>
      </c>
      <c r="B1535" s="35"/>
      <c r="C1535" s="35"/>
      <c r="D1535" s="35"/>
      <c r="E1535" s="35"/>
      <c r="F1535" s="43"/>
      <c r="K1535" s="3" t="s">
        <v>2323</v>
      </c>
    </row>
    <row r="1536" spans="1:11" ht="18.399999999999999" customHeight="1" x14ac:dyDescent="0.15">
      <c r="A1536" s="39" t="s">
        <v>1386</v>
      </c>
      <c r="B1536" s="35"/>
      <c r="C1536" s="35"/>
      <c r="D1536" s="35"/>
      <c r="E1536" s="35"/>
      <c r="F1536" s="43" t="s">
        <v>1838</v>
      </c>
      <c r="K1536" s="3" t="s">
        <v>1486</v>
      </c>
    </row>
    <row r="1537" spans="1:11" ht="18.399999999999999" customHeight="1" x14ac:dyDescent="0.15">
      <c r="A1537" s="39" t="s">
        <v>2323</v>
      </c>
      <c r="B1537" s="35"/>
      <c r="C1537" s="35"/>
      <c r="D1537" s="35"/>
      <c r="E1537" s="35"/>
      <c r="F1537" s="43"/>
      <c r="K1537" s="3" t="s">
        <v>2323</v>
      </c>
    </row>
    <row r="1538" spans="1:11" ht="18.399999999999999" customHeight="1" x14ac:dyDescent="0.15">
      <c r="A1538" s="39" t="s">
        <v>545</v>
      </c>
      <c r="B1538" s="35"/>
      <c r="C1538" s="35"/>
      <c r="D1538" s="35"/>
      <c r="E1538" s="35"/>
      <c r="F1538" s="43"/>
      <c r="K1538" s="3" t="s">
        <v>545</v>
      </c>
    </row>
    <row r="1539" spans="1:11" ht="18.399999999999999" customHeight="1" x14ac:dyDescent="0.15">
      <c r="A1539" s="39" t="s">
        <v>2323</v>
      </c>
      <c r="B1539" s="35"/>
      <c r="C1539" s="35"/>
      <c r="D1539" s="35"/>
      <c r="E1539" s="35"/>
      <c r="F1539" s="43"/>
      <c r="K1539" s="3" t="s">
        <v>2323</v>
      </c>
    </row>
    <row r="1540" spans="1:11" ht="18.399999999999999" customHeight="1" x14ac:dyDescent="0.15">
      <c r="A1540" s="39" t="s">
        <v>1727</v>
      </c>
      <c r="B1540" s="35"/>
      <c r="C1540" s="35"/>
      <c r="D1540" s="35"/>
      <c r="E1540" s="35"/>
      <c r="F1540" s="43" t="s">
        <v>553</v>
      </c>
      <c r="K1540" s="3" t="s">
        <v>1681</v>
      </c>
    </row>
    <row r="1541" spans="1:11" ht="18.399999999999999" customHeight="1" x14ac:dyDescent="0.15">
      <c r="A1541" s="39" t="s">
        <v>2323</v>
      </c>
      <c r="B1541" s="35"/>
      <c r="C1541" s="35"/>
      <c r="D1541" s="35"/>
      <c r="E1541" s="35"/>
      <c r="F1541" s="43"/>
      <c r="K1541" s="3" t="s">
        <v>2323</v>
      </c>
    </row>
    <row r="1542" spans="1:11" ht="18.399999999999999" customHeight="1" x14ac:dyDescent="0.15">
      <c r="A1542" s="39" t="s">
        <v>814</v>
      </c>
      <c r="B1542" s="35"/>
      <c r="C1542" s="35"/>
      <c r="D1542" s="35"/>
      <c r="E1542" s="35"/>
      <c r="F1542" s="43" t="s">
        <v>1125</v>
      </c>
      <c r="K1542" s="3" t="s">
        <v>370</v>
      </c>
    </row>
    <row r="1543" spans="1:11" ht="18.399999999999999" customHeight="1" x14ac:dyDescent="0.15">
      <c r="A1543" s="39" t="s">
        <v>2323</v>
      </c>
      <c r="B1543" s="35"/>
      <c r="C1543" s="35"/>
      <c r="D1543" s="35"/>
      <c r="E1543" s="35"/>
      <c r="F1543" s="43"/>
      <c r="K1543" s="3" t="s">
        <v>2323</v>
      </c>
    </row>
    <row r="1544" spans="1:11" ht="18.399999999999999" customHeight="1" x14ac:dyDescent="0.15">
      <c r="A1544" s="39" t="s">
        <v>1704</v>
      </c>
      <c r="B1544" s="35"/>
      <c r="C1544" s="35"/>
      <c r="D1544" s="35"/>
      <c r="E1544" s="35"/>
      <c r="F1544" s="43" t="s">
        <v>552</v>
      </c>
      <c r="K1544" s="3" t="s">
        <v>559</v>
      </c>
    </row>
    <row r="1545" spans="1:11" ht="18.399999999999999" customHeight="1" x14ac:dyDescent="0.15">
      <c r="A1545" s="39" t="s">
        <v>2323</v>
      </c>
      <c r="B1545" s="35"/>
      <c r="C1545" s="35"/>
      <c r="D1545" s="35"/>
      <c r="E1545" s="35"/>
      <c r="F1545" s="43"/>
      <c r="K1545" s="3" t="s">
        <v>2323</v>
      </c>
    </row>
    <row r="1546" spans="1:11" ht="18.399999999999999" customHeight="1" x14ac:dyDescent="0.15">
      <c r="A1546" s="39" t="s">
        <v>379</v>
      </c>
      <c r="B1546" s="36"/>
      <c r="C1546" s="36"/>
      <c r="D1546" s="36"/>
      <c r="E1546" s="36"/>
      <c r="F1546" s="44"/>
      <c r="K1546" s="3" t="s">
        <v>1182</v>
      </c>
    </row>
    <row r="1547" spans="1:11" ht="18.399999999999999" customHeight="1" x14ac:dyDescent="0.15">
      <c r="A1547" s="39" t="s">
        <v>2323</v>
      </c>
      <c r="B1547" s="35"/>
      <c r="C1547" s="35"/>
      <c r="D1547" s="35"/>
      <c r="E1547" s="35"/>
      <c r="F1547" s="43"/>
      <c r="K1547" s="3" t="s">
        <v>2323</v>
      </c>
    </row>
    <row r="1548" spans="1:11" ht="18.399999999999999" customHeight="1" x14ac:dyDescent="0.15">
      <c r="A1548" s="39" t="s">
        <v>2075</v>
      </c>
      <c r="B1548" s="35"/>
      <c r="C1548" s="35"/>
      <c r="D1548" s="35"/>
      <c r="E1548" s="35"/>
      <c r="F1548" s="43"/>
      <c r="K1548" s="3" t="s">
        <v>2075</v>
      </c>
    </row>
    <row r="1549" spans="1:11" ht="18.399999999999999" customHeight="1" x14ac:dyDescent="0.15">
      <c r="A1549" s="39" t="s">
        <v>2323</v>
      </c>
      <c r="B1549" s="35"/>
      <c r="C1549" s="35"/>
      <c r="D1549" s="35"/>
      <c r="E1549" s="35"/>
      <c r="F1549" s="43"/>
      <c r="K1549" s="3" t="s">
        <v>2323</v>
      </c>
    </row>
    <row r="1550" spans="1:11" ht="18.399999999999999" customHeight="1" x14ac:dyDescent="0.15">
      <c r="A1550" s="39" t="s">
        <v>2074</v>
      </c>
      <c r="B1550" s="35"/>
      <c r="C1550" s="35"/>
      <c r="D1550" s="35"/>
      <c r="E1550" s="35"/>
      <c r="F1550" s="43" t="s">
        <v>1987</v>
      </c>
      <c r="K1550" s="3" t="s">
        <v>1607</v>
      </c>
    </row>
    <row r="1551" spans="1:11" ht="18.399999999999999" customHeight="1" x14ac:dyDescent="0.15">
      <c r="A1551" s="39" t="s">
        <v>2323</v>
      </c>
      <c r="B1551" s="35"/>
      <c r="C1551" s="35"/>
      <c r="D1551" s="35"/>
      <c r="E1551" s="35"/>
      <c r="F1551" s="43"/>
      <c r="K1551" s="3" t="s">
        <v>2323</v>
      </c>
    </row>
    <row r="1552" spans="1:11" ht="18.399999999999999" customHeight="1" x14ac:dyDescent="0.15">
      <c r="A1552" s="39" t="s">
        <v>38</v>
      </c>
      <c r="B1552" s="35"/>
      <c r="C1552" s="35"/>
      <c r="D1552" s="35"/>
      <c r="E1552" s="35"/>
      <c r="F1552" s="43" t="s">
        <v>962</v>
      </c>
      <c r="K1552" s="3" t="s">
        <v>1628</v>
      </c>
    </row>
    <row r="1553" spans="1:11" ht="18.399999999999999" customHeight="1" x14ac:dyDescent="0.15">
      <c r="A1553" s="39" t="s">
        <v>2323</v>
      </c>
      <c r="B1553" s="35"/>
      <c r="C1553" s="35"/>
      <c r="D1553" s="35"/>
      <c r="E1553" s="35"/>
      <c r="F1553" s="43"/>
      <c r="K1553" s="3" t="s">
        <v>2323</v>
      </c>
    </row>
    <row r="1554" spans="1:11" ht="18.399999999999999" customHeight="1" x14ac:dyDescent="0.15">
      <c r="A1554" s="39" t="s">
        <v>254</v>
      </c>
      <c r="B1554" s="35"/>
      <c r="C1554" s="35"/>
      <c r="D1554" s="35"/>
      <c r="E1554" s="35"/>
      <c r="F1554" s="43" t="s">
        <v>840</v>
      </c>
      <c r="K1554" s="3" t="s">
        <v>1240</v>
      </c>
    </row>
    <row r="1555" spans="1:11" ht="18.399999999999999" customHeight="1" x14ac:dyDescent="0.15">
      <c r="A1555" s="39" t="s">
        <v>2323</v>
      </c>
      <c r="B1555" s="35"/>
      <c r="C1555" s="35"/>
      <c r="D1555" s="35"/>
      <c r="E1555" s="35"/>
      <c r="F1555" s="43"/>
      <c r="K1555" s="3" t="s">
        <v>2323</v>
      </c>
    </row>
    <row r="1556" spans="1:11" ht="18.399999999999999" customHeight="1" x14ac:dyDescent="0.15">
      <c r="A1556" s="39" t="s">
        <v>1910</v>
      </c>
      <c r="B1556" s="35"/>
      <c r="C1556" s="35"/>
      <c r="D1556" s="35"/>
      <c r="E1556" s="35"/>
      <c r="F1556" s="43" t="s">
        <v>840</v>
      </c>
      <c r="K1556" s="3" t="s">
        <v>829</v>
      </c>
    </row>
    <row r="1557" spans="1:11" ht="18.399999999999999" customHeight="1" x14ac:dyDescent="0.15">
      <c r="A1557" s="39" t="s">
        <v>2323</v>
      </c>
      <c r="B1557" s="35"/>
      <c r="C1557" s="35"/>
      <c r="D1557" s="35"/>
      <c r="E1557" s="35"/>
      <c r="F1557" s="43"/>
      <c r="K1557" s="3" t="s">
        <v>2323</v>
      </c>
    </row>
    <row r="1558" spans="1:11" ht="18.399999999999999" customHeight="1" x14ac:dyDescent="0.15">
      <c r="A1558" s="39" t="s">
        <v>702</v>
      </c>
      <c r="B1558" s="35"/>
      <c r="C1558" s="35"/>
      <c r="D1558" s="35"/>
      <c r="E1558" s="35"/>
      <c r="F1558" s="43"/>
      <c r="K1558" s="3" t="s">
        <v>2111</v>
      </c>
    </row>
    <row r="1559" spans="1:11" ht="18.399999999999999" customHeight="1" x14ac:dyDescent="0.15">
      <c r="A1559" s="39" t="s">
        <v>2323</v>
      </c>
      <c r="B1559" s="35"/>
      <c r="C1559" s="35"/>
      <c r="D1559" s="35"/>
      <c r="E1559" s="35"/>
      <c r="F1559" s="43"/>
      <c r="K1559" s="3" t="s">
        <v>2323</v>
      </c>
    </row>
    <row r="1560" spans="1:11" ht="18.399999999999999" customHeight="1" x14ac:dyDescent="0.15">
      <c r="A1560" s="39" t="s">
        <v>18</v>
      </c>
      <c r="B1560" s="36"/>
      <c r="C1560" s="36"/>
      <c r="D1560" s="36"/>
      <c r="E1560" s="36"/>
      <c r="F1560" s="44"/>
      <c r="K1560" s="3" t="s">
        <v>1249</v>
      </c>
    </row>
    <row r="1561" spans="1:11" ht="18.399999999999999" customHeight="1" x14ac:dyDescent="0.15">
      <c r="A1561" s="39"/>
      <c r="B1561" s="3"/>
      <c r="C1561" s="3"/>
      <c r="D1561" s="3"/>
      <c r="E1561" s="3"/>
      <c r="F1561" s="42"/>
    </row>
    <row r="1562" spans="1:11" ht="18.399999999999999" customHeight="1" x14ac:dyDescent="0.15">
      <c r="A1562" s="41" t="s">
        <v>1301</v>
      </c>
      <c r="B1562" s="37"/>
      <c r="C1562" s="37"/>
      <c r="D1562" s="37"/>
      <c r="E1562" s="37"/>
      <c r="F1562" s="45"/>
    </row>
    <row r="1563" spans="1:11" ht="18.399999999999999" customHeight="1" x14ac:dyDescent="0.15">
      <c r="A1563" s="39"/>
      <c r="B1563" s="3"/>
      <c r="C1563" s="3"/>
      <c r="D1563" s="3"/>
      <c r="E1563" s="3"/>
      <c r="F1563" s="42"/>
    </row>
    <row r="1564" spans="1:11" ht="18.399999999999999" customHeight="1" x14ac:dyDescent="0.15">
      <c r="A1564" s="39" t="s">
        <v>279</v>
      </c>
      <c r="B1564" s="34"/>
      <c r="C1564" s="34"/>
      <c r="D1564" s="34"/>
      <c r="E1564" s="34"/>
      <c r="F1564" s="42" t="s">
        <v>2323</v>
      </c>
      <c r="G1564" t="s">
        <v>2323</v>
      </c>
      <c r="H1564" t="s">
        <v>1416</v>
      </c>
      <c r="K1564">
        <v>1</v>
      </c>
    </row>
    <row r="1565" spans="1:11" ht="18.399999999999999" customHeight="1" x14ac:dyDescent="0.15">
      <c r="A1565" s="40"/>
      <c r="B1565" s="3"/>
      <c r="C1565" s="3"/>
      <c r="D1565" s="3"/>
      <c r="E1565" s="3"/>
      <c r="F1565" s="42"/>
    </row>
    <row r="1566" spans="1:11" ht="18.399999999999999" customHeight="1" x14ac:dyDescent="0.15">
      <c r="A1566" s="39" t="s">
        <v>2323</v>
      </c>
      <c r="B1566" s="3"/>
      <c r="C1566" s="3"/>
      <c r="D1566" s="3"/>
      <c r="E1566" s="3"/>
      <c r="F1566" s="42"/>
      <c r="G1566" t="s">
        <v>2323</v>
      </c>
      <c r="I1566" t="s">
        <v>282</v>
      </c>
      <c r="J1566" t="s">
        <v>2323</v>
      </c>
      <c r="K1566" t="s">
        <v>1931</v>
      </c>
    </row>
    <row r="1567" spans="1:11" ht="18.399999999999999" customHeight="1" x14ac:dyDescent="0.15">
      <c r="A1567" s="39" t="s">
        <v>2323</v>
      </c>
      <c r="B1567" s="35"/>
      <c r="C1567" s="35"/>
      <c r="D1567" s="35"/>
      <c r="E1567" s="35"/>
      <c r="F1567" s="43"/>
      <c r="K1567" s="3" t="s">
        <v>2323</v>
      </c>
    </row>
    <row r="1568" spans="1:11" ht="18.399999999999999" customHeight="1" x14ac:dyDescent="0.15">
      <c r="A1568" s="39" t="s">
        <v>1734</v>
      </c>
      <c r="B1568" s="35"/>
      <c r="C1568" s="35"/>
      <c r="D1568" s="35"/>
      <c r="E1568" s="35"/>
      <c r="F1568" s="43"/>
      <c r="K1568" s="3" t="s">
        <v>2112</v>
      </c>
    </row>
    <row r="1569" spans="1:11" ht="18.399999999999999" customHeight="1" x14ac:dyDescent="0.15">
      <c r="A1569" s="39" t="s">
        <v>2323</v>
      </c>
      <c r="B1569" s="35"/>
      <c r="C1569" s="35"/>
      <c r="D1569" s="35"/>
      <c r="E1569" s="35"/>
      <c r="F1569" s="43"/>
      <c r="K1569" s="3" t="s">
        <v>2323</v>
      </c>
    </row>
    <row r="1570" spans="1:11" ht="18.399999999999999" customHeight="1" x14ac:dyDescent="0.15">
      <c r="A1570" s="39" t="s">
        <v>1592</v>
      </c>
      <c r="B1570" s="35"/>
      <c r="C1570" s="35"/>
      <c r="D1570" s="35"/>
      <c r="E1570" s="35"/>
      <c r="F1570" s="43"/>
      <c r="K1570" s="3" t="s">
        <v>1891</v>
      </c>
    </row>
    <row r="1571" spans="1:11" ht="18.399999999999999" customHeight="1" x14ac:dyDescent="0.15">
      <c r="A1571" s="39" t="s">
        <v>2323</v>
      </c>
      <c r="B1571" s="35"/>
      <c r="C1571" s="35"/>
      <c r="D1571" s="35"/>
      <c r="E1571" s="35"/>
      <c r="F1571" s="43"/>
      <c r="K1571" s="3" t="s">
        <v>2323</v>
      </c>
    </row>
    <row r="1572" spans="1:11" ht="18.399999999999999" customHeight="1" x14ac:dyDescent="0.15">
      <c r="A1572" s="39" t="s">
        <v>562</v>
      </c>
      <c r="B1572" s="35"/>
      <c r="C1572" s="35"/>
      <c r="D1572" s="35"/>
      <c r="E1572" s="35"/>
      <c r="F1572" s="43" t="s">
        <v>2120</v>
      </c>
      <c r="K1572" s="3" t="s">
        <v>2190</v>
      </c>
    </row>
    <row r="1573" spans="1:11" ht="18.399999999999999" customHeight="1" x14ac:dyDescent="0.15">
      <c r="A1573" s="39" t="s">
        <v>2323</v>
      </c>
      <c r="B1573" s="35"/>
      <c r="C1573" s="35"/>
      <c r="D1573" s="35"/>
      <c r="E1573" s="35"/>
      <c r="F1573" s="43"/>
      <c r="K1573" s="3" t="s">
        <v>2323</v>
      </c>
    </row>
    <row r="1574" spans="1:11" ht="18.399999999999999" customHeight="1" x14ac:dyDescent="0.15">
      <c r="A1574" s="39" t="s">
        <v>1204</v>
      </c>
      <c r="B1574" s="35"/>
      <c r="C1574" s="35"/>
      <c r="D1574" s="35"/>
      <c r="E1574" s="35"/>
      <c r="F1574" s="43"/>
      <c r="K1574" s="3" t="s">
        <v>592</v>
      </c>
    </row>
    <row r="1575" spans="1:11" ht="18.399999999999999" customHeight="1" x14ac:dyDescent="0.15">
      <c r="A1575" s="39" t="s">
        <v>2323</v>
      </c>
      <c r="B1575" s="35"/>
      <c r="C1575" s="35"/>
      <c r="D1575" s="35"/>
      <c r="E1575" s="35"/>
      <c r="F1575" s="43"/>
      <c r="K1575" s="3" t="s">
        <v>2323</v>
      </c>
    </row>
    <row r="1576" spans="1:11" ht="18.399999999999999" customHeight="1" x14ac:dyDescent="0.15">
      <c r="A1576" s="39" t="s">
        <v>681</v>
      </c>
      <c r="B1576" s="35"/>
      <c r="C1576" s="35"/>
      <c r="D1576" s="35"/>
      <c r="E1576" s="35"/>
      <c r="F1576" s="43"/>
      <c r="K1576" s="3" t="s">
        <v>2319</v>
      </c>
    </row>
    <row r="1577" spans="1:11" ht="18.399999999999999" customHeight="1" x14ac:dyDescent="0.15">
      <c r="A1577" s="39" t="s">
        <v>2323</v>
      </c>
      <c r="B1577" s="35"/>
      <c r="C1577" s="35"/>
      <c r="D1577" s="35"/>
      <c r="E1577" s="35"/>
      <c r="F1577" s="43"/>
      <c r="K1577" s="3" t="s">
        <v>2323</v>
      </c>
    </row>
    <row r="1578" spans="1:11" ht="18.399999999999999" customHeight="1" x14ac:dyDescent="0.15">
      <c r="A1578" s="39" t="s">
        <v>1196</v>
      </c>
      <c r="B1578" s="35"/>
      <c r="C1578" s="35"/>
      <c r="D1578" s="35"/>
      <c r="E1578" s="35"/>
      <c r="F1578" s="43"/>
      <c r="K1578" s="3" t="s">
        <v>361</v>
      </c>
    </row>
    <row r="1579" spans="1:11" ht="18.399999999999999" customHeight="1" x14ac:dyDescent="0.15">
      <c r="A1579" s="39" t="s">
        <v>2323</v>
      </c>
      <c r="B1579" s="35"/>
      <c r="C1579" s="35"/>
      <c r="D1579" s="35"/>
      <c r="E1579" s="35"/>
      <c r="F1579" s="43"/>
      <c r="K1579" s="3" t="s">
        <v>2323</v>
      </c>
    </row>
    <row r="1580" spans="1:11" ht="18.399999999999999" customHeight="1" x14ac:dyDescent="0.15">
      <c r="A1580" s="39" t="s">
        <v>1890</v>
      </c>
      <c r="B1580" s="35"/>
      <c r="C1580" s="35"/>
      <c r="D1580" s="35"/>
      <c r="E1580" s="35"/>
      <c r="F1580" s="43"/>
      <c r="K1580" s="3" t="s">
        <v>931</v>
      </c>
    </row>
    <row r="1581" spans="1:11" ht="18.399999999999999" customHeight="1" x14ac:dyDescent="0.15">
      <c r="A1581" s="39" t="s">
        <v>2323</v>
      </c>
      <c r="B1581" s="35"/>
      <c r="C1581" s="35"/>
      <c r="D1581" s="35"/>
      <c r="E1581" s="35"/>
      <c r="F1581" s="43"/>
      <c r="K1581" s="3" t="s">
        <v>2323</v>
      </c>
    </row>
    <row r="1582" spans="1:11" ht="18.399999999999999" customHeight="1" x14ac:dyDescent="0.15">
      <c r="A1582" s="39" t="s">
        <v>2316</v>
      </c>
      <c r="B1582" s="35"/>
      <c r="C1582" s="35"/>
      <c r="D1582" s="35"/>
      <c r="E1582" s="35"/>
      <c r="F1582" s="43" t="s">
        <v>923</v>
      </c>
      <c r="K1582" s="3" t="s">
        <v>366</v>
      </c>
    </row>
    <row r="1583" spans="1:11" ht="18.399999999999999" customHeight="1" x14ac:dyDescent="0.15">
      <c r="A1583" s="39" t="s">
        <v>2323</v>
      </c>
      <c r="B1583" s="35"/>
      <c r="C1583" s="35"/>
      <c r="D1583" s="35"/>
      <c r="E1583" s="35"/>
      <c r="F1583" s="43"/>
      <c r="K1583" s="3" t="s">
        <v>2323</v>
      </c>
    </row>
    <row r="1584" spans="1:11" ht="18.399999999999999" customHeight="1" x14ac:dyDescent="0.15">
      <c r="A1584" s="39" t="s">
        <v>1903</v>
      </c>
      <c r="B1584" s="35"/>
      <c r="C1584" s="35"/>
      <c r="D1584" s="35"/>
      <c r="E1584" s="35"/>
      <c r="F1584" s="43" t="s">
        <v>840</v>
      </c>
      <c r="K1584" s="3" t="s">
        <v>2044</v>
      </c>
    </row>
    <row r="1585" spans="1:11" ht="18.399999999999999" customHeight="1" x14ac:dyDescent="0.15">
      <c r="A1585" s="39" t="s">
        <v>2323</v>
      </c>
      <c r="B1585" s="35"/>
      <c r="C1585" s="35"/>
      <c r="D1585" s="35"/>
      <c r="E1585" s="35"/>
      <c r="F1585" s="43"/>
      <c r="K1585" s="3" t="s">
        <v>2323</v>
      </c>
    </row>
    <row r="1586" spans="1:11" ht="18.399999999999999" customHeight="1" x14ac:dyDescent="0.15">
      <c r="A1586" s="39" t="s">
        <v>1153</v>
      </c>
      <c r="B1586" s="35"/>
      <c r="C1586" s="35"/>
      <c r="D1586" s="35"/>
      <c r="E1586" s="35"/>
      <c r="F1586" s="43"/>
      <c r="K1586" s="3" t="s">
        <v>1897</v>
      </c>
    </row>
    <row r="1587" spans="1:11" ht="18.399999999999999" customHeight="1" x14ac:dyDescent="0.15">
      <c r="A1587" s="39" t="s">
        <v>2323</v>
      </c>
      <c r="B1587" s="35"/>
      <c r="C1587" s="35"/>
      <c r="D1587" s="35"/>
      <c r="E1587" s="35"/>
      <c r="F1587" s="43"/>
      <c r="K1587" s="3" t="s">
        <v>2323</v>
      </c>
    </row>
    <row r="1588" spans="1:11" ht="18.399999999999999" customHeight="1" x14ac:dyDescent="0.15">
      <c r="A1588" s="39" t="s">
        <v>2224</v>
      </c>
      <c r="B1588" s="35"/>
      <c r="C1588" s="35"/>
      <c r="D1588" s="35"/>
      <c r="E1588" s="35"/>
      <c r="F1588" s="43"/>
      <c r="K1588" s="3" t="s">
        <v>155</v>
      </c>
    </row>
    <row r="1589" spans="1:11" ht="18.399999999999999" customHeight="1" x14ac:dyDescent="0.15">
      <c r="A1589" s="39" t="s">
        <v>2323</v>
      </c>
      <c r="B1589" s="35"/>
      <c r="C1589" s="35"/>
      <c r="D1589" s="35"/>
      <c r="E1589" s="35"/>
      <c r="F1589" s="43"/>
      <c r="K1589" s="3" t="s">
        <v>2323</v>
      </c>
    </row>
    <row r="1590" spans="1:11" ht="18.399999999999999" customHeight="1" x14ac:dyDescent="0.15">
      <c r="A1590" s="39" t="s">
        <v>2313</v>
      </c>
      <c r="B1590" s="35"/>
      <c r="C1590" s="35"/>
      <c r="D1590" s="35"/>
      <c r="E1590" s="35"/>
      <c r="F1590" s="43"/>
      <c r="K1590" s="3" t="s">
        <v>1054</v>
      </c>
    </row>
    <row r="1591" spans="1:11" ht="18.399999999999999" customHeight="1" x14ac:dyDescent="0.15">
      <c r="A1591" s="39" t="s">
        <v>2323</v>
      </c>
      <c r="B1591" s="35"/>
      <c r="C1591" s="35"/>
      <c r="D1591" s="35"/>
      <c r="E1591" s="35"/>
      <c r="F1591" s="43"/>
      <c r="K1591" s="3" t="s">
        <v>2323</v>
      </c>
    </row>
    <row r="1592" spans="1:11" ht="18.399999999999999" customHeight="1" x14ac:dyDescent="0.15">
      <c r="A1592" s="39" t="s">
        <v>640</v>
      </c>
      <c r="B1592" s="35"/>
      <c r="C1592" s="35"/>
      <c r="D1592" s="35"/>
      <c r="E1592" s="35"/>
      <c r="F1592" s="43" t="s">
        <v>1779</v>
      </c>
      <c r="K1592" s="3" t="s">
        <v>1453</v>
      </c>
    </row>
    <row r="1593" spans="1:11" ht="18.399999999999999" customHeight="1" x14ac:dyDescent="0.15">
      <c r="A1593" s="39" t="s">
        <v>2323</v>
      </c>
      <c r="B1593" s="35"/>
      <c r="C1593" s="35"/>
      <c r="D1593" s="35"/>
      <c r="E1593" s="35"/>
      <c r="F1593" s="43"/>
      <c r="K1593" s="3" t="s">
        <v>2323</v>
      </c>
    </row>
    <row r="1594" spans="1:11" ht="18.399999999999999" customHeight="1" x14ac:dyDescent="0.15">
      <c r="A1594" s="39" t="s">
        <v>914</v>
      </c>
      <c r="B1594" s="35"/>
      <c r="C1594" s="35"/>
      <c r="D1594" s="35"/>
      <c r="E1594" s="35"/>
      <c r="F1594" s="43"/>
      <c r="K1594" s="3" t="s">
        <v>2018</v>
      </c>
    </row>
    <row r="1595" spans="1:11" ht="18.399999999999999" customHeight="1" x14ac:dyDescent="0.15">
      <c r="A1595" s="39" t="s">
        <v>2323</v>
      </c>
      <c r="B1595" s="35"/>
      <c r="C1595" s="35"/>
      <c r="D1595" s="35"/>
      <c r="E1595" s="35"/>
      <c r="F1595" s="43"/>
      <c r="K1595" s="3" t="s">
        <v>2323</v>
      </c>
    </row>
    <row r="1596" spans="1:11" ht="18.399999999999999" customHeight="1" x14ac:dyDescent="0.15">
      <c r="A1596" s="39" t="s">
        <v>1077</v>
      </c>
      <c r="B1596" s="35"/>
      <c r="C1596" s="35"/>
      <c r="D1596" s="35"/>
      <c r="E1596" s="35"/>
      <c r="F1596" s="43"/>
      <c r="K1596" s="3" t="s">
        <v>2095</v>
      </c>
    </row>
    <row r="1597" spans="1:11" ht="18.399999999999999" customHeight="1" x14ac:dyDescent="0.15">
      <c r="A1597" s="39" t="s">
        <v>2323</v>
      </c>
      <c r="B1597" s="35"/>
      <c r="C1597" s="35"/>
      <c r="D1597" s="35"/>
      <c r="E1597" s="35"/>
      <c r="F1597" s="43"/>
      <c r="K1597" s="3" t="s">
        <v>2323</v>
      </c>
    </row>
    <row r="1598" spans="1:11" ht="18.399999999999999" customHeight="1" x14ac:dyDescent="0.15">
      <c r="A1598" s="39" t="s">
        <v>619</v>
      </c>
      <c r="B1598" s="35"/>
      <c r="C1598" s="35"/>
      <c r="D1598" s="35"/>
      <c r="E1598" s="35"/>
      <c r="F1598" s="43"/>
      <c r="K1598" s="3" t="s">
        <v>360</v>
      </c>
    </row>
    <row r="1599" spans="1:11" ht="18.399999999999999" customHeight="1" x14ac:dyDescent="0.15">
      <c r="A1599" s="39" t="s">
        <v>2323</v>
      </c>
      <c r="B1599" s="35"/>
      <c r="C1599" s="35"/>
      <c r="D1599" s="35"/>
      <c r="E1599" s="35"/>
      <c r="F1599" s="43"/>
      <c r="K1599" s="3" t="s">
        <v>2323</v>
      </c>
    </row>
    <row r="1600" spans="1:11" ht="18.399999999999999" customHeight="1" x14ac:dyDescent="0.15">
      <c r="A1600" s="39" t="s">
        <v>2239</v>
      </c>
      <c r="B1600" s="35"/>
      <c r="C1600" s="35"/>
      <c r="D1600" s="35"/>
      <c r="E1600" s="35"/>
      <c r="F1600" s="43" t="s">
        <v>1117</v>
      </c>
      <c r="K1600" s="3" t="s">
        <v>2084</v>
      </c>
    </row>
    <row r="1601" spans="1:11" ht="18.399999999999999" customHeight="1" x14ac:dyDescent="0.15">
      <c r="A1601" s="39" t="s">
        <v>2323</v>
      </c>
      <c r="B1601" s="35"/>
      <c r="C1601" s="35"/>
      <c r="D1601" s="35"/>
      <c r="E1601" s="35"/>
      <c r="F1601" s="43"/>
      <c r="K1601" s="3" t="s">
        <v>2323</v>
      </c>
    </row>
    <row r="1602" spans="1:11" ht="18.399999999999999" customHeight="1" x14ac:dyDescent="0.15">
      <c r="A1602" s="39" t="s">
        <v>2308</v>
      </c>
      <c r="B1602" s="35"/>
      <c r="C1602" s="35"/>
      <c r="D1602" s="35"/>
      <c r="E1602" s="35"/>
      <c r="F1602" s="43" t="s">
        <v>496</v>
      </c>
      <c r="K1602" s="3" t="s">
        <v>735</v>
      </c>
    </row>
    <row r="1603" spans="1:11" ht="18.399999999999999" customHeight="1" x14ac:dyDescent="0.15">
      <c r="A1603" s="39" t="s">
        <v>2323</v>
      </c>
      <c r="B1603" s="35"/>
      <c r="C1603" s="35"/>
      <c r="D1603" s="35"/>
      <c r="E1603" s="35"/>
      <c r="F1603" s="43"/>
      <c r="K1603" s="3" t="s">
        <v>2323</v>
      </c>
    </row>
    <row r="1604" spans="1:11" ht="18.399999999999999" customHeight="1" x14ac:dyDescent="0.15">
      <c r="A1604" s="39" t="s">
        <v>59</v>
      </c>
      <c r="B1604" s="35"/>
      <c r="C1604" s="35"/>
      <c r="D1604" s="35"/>
      <c r="E1604" s="35"/>
      <c r="F1604" s="43" t="s">
        <v>1116</v>
      </c>
      <c r="K1604" s="3" t="s">
        <v>799</v>
      </c>
    </row>
    <row r="1605" spans="1:11" ht="18.399999999999999" customHeight="1" x14ac:dyDescent="0.15">
      <c r="A1605" s="39" t="s">
        <v>2323</v>
      </c>
      <c r="B1605" s="35"/>
      <c r="C1605" s="35"/>
      <c r="D1605" s="35"/>
      <c r="E1605" s="35"/>
      <c r="F1605" s="43"/>
      <c r="K1605" s="3" t="s">
        <v>2323</v>
      </c>
    </row>
    <row r="1606" spans="1:11" ht="18.399999999999999" customHeight="1" x14ac:dyDescent="0.15">
      <c r="A1606" s="39" t="s">
        <v>379</v>
      </c>
      <c r="B1606" s="36"/>
      <c r="C1606" s="36"/>
      <c r="D1606" s="36"/>
      <c r="E1606" s="36"/>
      <c r="F1606" s="44"/>
      <c r="K1606" s="3" t="s">
        <v>1182</v>
      </c>
    </row>
    <row r="1607" spans="1:11" ht="18.399999999999999" customHeight="1" x14ac:dyDescent="0.15">
      <c r="A1607" s="39"/>
      <c r="B1607" s="3"/>
      <c r="C1607" s="3"/>
      <c r="D1607" s="3"/>
      <c r="E1607" s="3"/>
      <c r="F1607" s="42"/>
    </row>
    <row r="1608" spans="1:11" ht="18.399999999999999" customHeight="1" x14ac:dyDescent="0.15">
      <c r="A1608" s="41" t="s">
        <v>1301</v>
      </c>
      <c r="B1608" s="37"/>
      <c r="C1608" s="37"/>
      <c r="D1608" s="37"/>
      <c r="E1608" s="37"/>
      <c r="F1608" s="45"/>
    </row>
    <row r="1609" spans="1:11" ht="18.399999999999999" customHeight="1" x14ac:dyDescent="0.15">
      <c r="A1609" s="39"/>
      <c r="B1609" s="3"/>
      <c r="C1609" s="3"/>
      <c r="D1609" s="3"/>
      <c r="E1609" s="3"/>
      <c r="F1609" s="42"/>
    </row>
    <row r="1610" spans="1:11" ht="18.399999999999999" customHeight="1" x14ac:dyDescent="0.15">
      <c r="A1610" s="39" t="s">
        <v>424</v>
      </c>
      <c r="B1610" s="34"/>
      <c r="C1610" s="34"/>
      <c r="D1610" s="34"/>
      <c r="E1610" s="34"/>
      <c r="F1610" s="42" t="s">
        <v>2323</v>
      </c>
      <c r="G1610" t="s">
        <v>2323</v>
      </c>
      <c r="H1610" t="s">
        <v>340</v>
      </c>
      <c r="K1610">
        <v>1</v>
      </c>
    </row>
    <row r="1611" spans="1:11" ht="18.399999999999999" customHeight="1" x14ac:dyDescent="0.15">
      <c r="A1611" s="40"/>
      <c r="B1611" s="3"/>
      <c r="C1611" s="3"/>
      <c r="D1611" s="3"/>
      <c r="E1611" s="3"/>
      <c r="F1611" s="42"/>
    </row>
    <row r="1612" spans="1:11" ht="18.399999999999999" customHeight="1" x14ac:dyDescent="0.15">
      <c r="A1612" s="39" t="s">
        <v>2323</v>
      </c>
      <c r="B1612" s="3"/>
      <c r="C1612" s="3"/>
      <c r="D1612" s="3"/>
      <c r="E1612" s="3"/>
      <c r="F1612" s="42"/>
      <c r="G1612" t="s">
        <v>2323</v>
      </c>
      <c r="I1612" t="s">
        <v>282</v>
      </c>
      <c r="J1612" t="s">
        <v>2323</v>
      </c>
      <c r="K1612" t="s">
        <v>1931</v>
      </c>
    </row>
    <row r="1613" spans="1:11" ht="18.399999999999999" customHeight="1" x14ac:dyDescent="0.15">
      <c r="A1613" s="39" t="s">
        <v>2323</v>
      </c>
      <c r="B1613" s="35"/>
      <c r="C1613" s="35"/>
      <c r="D1613" s="35"/>
      <c r="E1613" s="35"/>
      <c r="F1613" s="43"/>
      <c r="K1613" s="3" t="s">
        <v>2323</v>
      </c>
    </row>
    <row r="1614" spans="1:11" ht="18.399999999999999" customHeight="1" x14ac:dyDescent="0.15">
      <c r="A1614" s="39" t="s">
        <v>1734</v>
      </c>
      <c r="B1614" s="35"/>
      <c r="C1614" s="35"/>
      <c r="D1614" s="35"/>
      <c r="E1614" s="35"/>
      <c r="F1614" s="43"/>
      <c r="K1614" s="3" t="s">
        <v>2112</v>
      </c>
    </row>
    <row r="1615" spans="1:11" ht="18.399999999999999" customHeight="1" x14ac:dyDescent="0.15">
      <c r="A1615" s="39" t="s">
        <v>2323</v>
      </c>
      <c r="B1615" s="35"/>
      <c r="C1615" s="35"/>
      <c r="D1615" s="35"/>
      <c r="E1615" s="35"/>
      <c r="F1615" s="43"/>
      <c r="K1615" s="3" t="s">
        <v>2323</v>
      </c>
    </row>
    <row r="1616" spans="1:11" ht="18.399999999999999" customHeight="1" x14ac:dyDescent="0.15">
      <c r="A1616" s="39" t="s">
        <v>2223</v>
      </c>
      <c r="B1616" s="35"/>
      <c r="C1616" s="35"/>
      <c r="D1616" s="35"/>
      <c r="E1616" s="35"/>
      <c r="F1616" s="43"/>
      <c r="K1616" s="3" t="s">
        <v>500</v>
      </c>
    </row>
    <row r="1617" spans="1:11" ht="18.399999999999999" customHeight="1" x14ac:dyDescent="0.15">
      <c r="A1617" s="39" t="s">
        <v>2323</v>
      </c>
      <c r="B1617" s="35"/>
      <c r="C1617" s="35"/>
      <c r="D1617" s="35"/>
      <c r="E1617" s="35"/>
      <c r="F1617" s="43"/>
      <c r="K1617" s="3" t="s">
        <v>2323</v>
      </c>
    </row>
    <row r="1618" spans="1:11" ht="18.399999999999999" customHeight="1" x14ac:dyDescent="0.15">
      <c r="A1618" s="39" t="s">
        <v>2109</v>
      </c>
      <c r="B1618" s="35"/>
      <c r="C1618" s="35"/>
      <c r="D1618" s="35"/>
      <c r="E1618" s="35"/>
      <c r="F1618" s="43" t="s">
        <v>1003</v>
      </c>
      <c r="K1618" s="3" t="s">
        <v>986</v>
      </c>
    </row>
    <row r="1619" spans="1:11" ht="18.399999999999999" customHeight="1" x14ac:dyDescent="0.15">
      <c r="A1619" s="39" t="s">
        <v>2323</v>
      </c>
      <c r="B1619" s="35"/>
      <c r="C1619" s="35"/>
      <c r="D1619" s="35"/>
      <c r="E1619" s="35"/>
      <c r="F1619" s="43"/>
      <c r="K1619" s="3" t="s">
        <v>2323</v>
      </c>
    </row>
    <row r="1620" spans="1:11" ht="18.399999999999999" customHeight="1" x14ac:dyDescent="0.15">
      <c r="A1620" s="39" t="s">
        <v>1204</v>
      </c>
      <c r="B1620" s="35"/>
      <c r="C1620" s="35"/>
      <c r="D1620" s="35"/>
      <c r="E1620" s="35"/>
      <c r="F1620" s="43"/>
      <c r="K1620" s="3" t="s">
        <v>592</v>
      </c>
    </row>
    <row r="1621" spans="1:11" ht="18.399999999999999" customHeight="1" x14ac:dyDescent="0.15">
      <c r="A1621" s="39" t="s">
        <v>2323</v>
      </c>
      <c r="B1621" s="35"/>
      <c r="C1621" s="35"/>
      <c r="D1621" s="35"/>
      <c r="E1621" s="35"/>
      <c r="F1621" s="43"/>
      <c r="K1621" s="3" t="s">
        <v>2323</v>
      </c>
    </row>
    <row r="1622" spans="1:11" ht="18.399999999999999" customHeight="1" x14ac:dyDescent="0.15">
      <c r="A1622" s="39" t="s">
        <v>681</v>
      </c>
      <c r="B1622" s="35"/>
      <c r="C1622" s="35"/>
      <c r="D1622" s="35"/>
      <c r="E1622" s="35"/>
      <c r="F1622" s="43"/>
      <c r="K1622" s="3" t="s">
        <v>2322</v>
      </c>
    </row>
    <row r="1623" spans="1:11" ht="18.399999999999999" customHeight="1" x14ac:dyDescent="0.15">
      <c r="A1623" s="39" t="s">
        <v>2323</v>
      </c>
      <c r="B1623" s="35"/>
      <c r="C1623" s="35"/>
      <c r="D1623" s="35"/>
      <c r="E1623" s="35"/>
      <c r="F1623" s="43"/>
      <c r="K1623" s="3" t="s">
        <v>2323</v>
      </c>
    </row>
    <row r="1624" spans="1:11" ht="18.399999999999999" customHeight="1" x14ac:dyDescent="0.15">
      <c r="A1624" s="39" t="s">
        <v>1196</v>
      </c>
      <c r="B1624" s="35"/>
      <c r="C1624" s="35"/>
      <c r="D1624" s="35"/>
      <c r="E1624" s="35"/>
      <c r="F1624" s="43"/>
      <c r="K1624" s="3" t="s">
        <v>361</v>
      </c>
    </row>
    <row r="1625" spans="1:11" ht="18.399999999999999" customHeight="1" x14ac:dyDescent="0.15">
      <c r="A1625" s="39" t="s">
        <v>2323</v>
      </c>
      <c r="B1625" s="35"/>
      <c r="C1625" s="35"/>
      <c r="D1625" s="35"/>
      <c r="E1625" s="35"/>
      <c r="F1625" s="43"/>
      <c r="K1625" s="3" t="s">
        <v>2323</v>
      </c>
    </row>
    <row r="1626" spans="1:11" ht="18.399999999999999" customHeight="1" x14ac:dyDescent="0.15">
      <c r="A1626" s="39" t="s">
        <v>1890</v>
      </c>
      <c r="B1626" s="35"/>
      <c r="C1626" s="35"/>
      <c r="D1626" s="35"/>
      <c r="E1626" s="35"/>
      <c r="F1626" s="43"/>
      <c r="K1626" s="3" t="s">
        <v>931</v>
      </c>
    </row>
    <row r="1627" spans="1:11" ht="18.399999999999999" customHeight="1" x14ac:dyDescent="0.15">
      <c r="A1627" s="39" t="s">
        <v>2323</v>
      </c>
      <c r="B1627" s="35"/>
      <c r="C1627" s="35"/>
      <c r="D1627" s="35"/>
      <c r="E1627" s="35"/>
      <c r="F1627" s="43"/>
      <c r="K1627" s="3" t="s">
        <v>2323</v>
      </c>
    </row>
    <row r="1628" spans="1:11" ht="18.399999999999999" customHeight="1" x14ac:dyDescent="0.15">
      <c r="A1628" s="39" t="s">
        <v>2318</v>
      </c>
      <c r="B1628" s="35"/>
      <c r="C1628" s="35"/>
      <c r="D1628" s="35"/>
      <c r="E1628" s="35"/>
      <c r="F1628" s="43" t="s">
        <v>923</v>
      </c>
      <c r="K1628" s="3" t="s">
        <v>366</v>
      </c>
    </row>
    <row r="1629" spans="1:11" ht="18.399999999999999" customHeight="1" x14ac:dyDescent="0.15">
      <c r="A1629" s="39" t="s">
        <v>2323</v>
      </c>
      <c r="B1629" s="35"/>
      <c r="C1629" s="35"/>
      <c r="D1629" s="35"/>
      <c r="E1629" s="35"/>
      <c r="F1629" s="43"/>
      <c r="K1629" s="3" t="s">
        <v>2323</v>
      </c>
    </row>
    <row r="1630" spans="1:11" ht="18.399999999999999" customHeight="1" x14ac:dyDescent="0.15">
      <c r="A1630" s="39" t="s">
        <v>1903</v>
      </c>
      <c r="B1630" s="35"/>
      <c r="C1630" s="35"/>
      <c r="D1630" s="35"/>
      <c r="E1630" s="35"/>
      <c r="F1630" s="43" t="s">
        <v>840</v>
      </c>
      <c r="K1630" s="3" t="s">
        <v>2044</v>
      </c>
    </row>
    <row r="1631" spans="1:11" ht="18.399999999999999" customHeight="1" x14ac:dyDescent="0.15">
      <c r="A1631" s="39" t="s">
        <v>2323</v>
      </c>
      <c r="B1631" s="35"/>
      <c r="C1631" s="35"/>
      <c r="D1631" s="35"/>
      <c r="E1631" s="35"/>
      <c r="F1631" s="43"/>
      <c r="K1631" s="3" t="s">
        <v>2323</v>
      </c>
    </row>
    <row r="1632" spans="1:11" ht="18.399999999999999" customHeight="1" x14ac:dyDescent="0.15">
      <c r="A1632" s="39" t="s">
        <v>1153</v>
      </c>
      <c r="B1632" s="35"/>
      <c r="C1632" s="35"/>
      <c r="D1632" s="35"/>
      <c r="E1632" s="35"/>
      <c r="F1632" s="43"/>
      <c r="K1632" s="3" t="s">
        <v>1897</v>
      </c>
    </row>
    <row r="1633" spans="1:11" ht="18.399999999999999" customHeight="1" x14ac:dyDescent="0.15">
      <c r="A1633" s="39" t="s">
        <v>2323</v>
      </c>
      <c r="B1633" s="35"/>
      <c r="C1633" s="35"/>
      <c r="D1633" s="35"/>
      <c r="E1633" s="35"/>
      <c r="F1633" s="43"/>
      <c r="K1633" s="3" t="s">
        <v>2323</v>
      </c>
    </row>
    <row r="1634" spans="1:11" ht="18.399999999999999" customHeight="1" x14ac:dyDescent="0.15">
      <c r="A1634" s="39" t="s">
        <v>2224</v>
      </c>
      <c r="B1634" s="35"/>
      <c r="C1634" s="35"/>
      <c r="D1634" s="35"/>
      <c r="E1634" s="35"/>
      <c r="F1634" s="43"/>
      <c r="K1634" s="3" t="s">
        <v>155</v>
      </c>
    </row>
    <row r="1635" spans="1:11" ht="18.399999999999999" customHeight="1" x14ac:dyDescent="0.15">
      <c r="A1635" s="39" t="s">
        <v>2323</v>
      </c>
      <c r="B1635" s="35"/>
      <c r="C1635" s="35"/>
      <c r="D1635" s="35"/>
      <c r="E1635" s="35"/>
      <c r="F1635" s="43"/>
      <c r="K1635" s="3" t="s">
        <v>2323</v>
      </c>
    </row>
    <row r="1636" spans="1:11" ht="18.399999999999999" customHeight="1" x14ac:dyDescent="0.15">
      <c r="A1636" s="39" t="s">
        <v>2313</v>
      </c>
      <c r="B1636" s="35"/>
      <c r="C1636" s="35"/>
      <c r="D1636" s="35"/>
      <c r="E1636" s="35"/>
      <c r="F1636" s="43"/>
      <c r="K1636" s="3" t="s">
        <v>1054</v>
      </c>
    </row>
    <row r="1637" spans="1:11" ht="18.399999999999999" customHeight="1" x14ac:dyDescent="0.15">
      <c r="A1637" s="39" t="s">
        <v>2323</v>
      </c>
      <c r="B1637" s="35"/>
      <c r="C1637" s="35"/>
      <c r="D1637" s="35"/>
      <c r="E1637" s="35"/>
      <c r="F1637" s="43"/>
      <c r="K1637" s="3" t="s">
        <v>2323</v>
      </c>
    </row>
    <row r="1638" spans="1:11" ht="18.399999999999999" customHeight="1" x14ac:dyDescent="0.15">
      <c r="A1638" s="39" t="s">
        <v>640</v>
      </c>
      <c r="B1638" s="35"/>
      <c r="C1638" s="35"/>
      <c r="D1638" s="35"/>
      <c r="E1638" s="35"/>
      <c r="F1638" s="43" t="s">
        <v>1779</v>
      </c>
      <c r="K1638" s="3" t="s">
        <v>1453</v>
      </c>
    </row>
    <row r="1639" spans="1:11" ht="18.399999999999999" customHeight="1" x14ac:dyDescent="0.15">
      <c r="A1639" s="39" t="s">
        <v>2323</v>
      </c>
      <c r="B1639" s="35"/>
      <c r="C1639" s="35"/>
      <c r="D1639" s="35"/>
      <c r="E1639" s="35"/>
      <c r="F1639" s="43"/>
      <c r="K1639" s="3" t="s">
        <v>2323</v>
      </c>
    </row>
    <row r="1640" spans="1:11" ht="18.399999999999999" customHeight="1" x14ac:dyDescent="0.15">
      <c r="A1640" s="39" t="s">
        <v>914</v>
      </c>
      <c r="B1640" s="35"/>
      <c r="C1640" s="35"/>
      <c r="D1640" s="35"/>
      <c r="E1640" s="35"/>
      <c r="F1640" s="43"/>
      <c r="K1640" s="3" t="s">
        <v>2018</v>
      </c>
    </row>
    <row r="1641" spans="1:11" ht="18.399999999999999" customHeight="1" x14ac:dyDescent="0.15">
      <c r="A1641" s="39" t="s">
        <v>2323</v>
      </c>
      <c r="B1641" s="35"/>
      <c r="C1641" s="35"/>
      <c r="D1641" s="35"/>
      <c r="E1641" s="35"/>
      <c r="F1641" s="43"/>
      <c r="K1641" s="3" t="s">
        <v>2323</v>
      </c>
    </row>
    <row r="1642" spans="1:11" ht="18.399999999999999" customHeight="1" x14ac:dyDescent="0.15">
      <c r="A1642" s="39" t="s">
        <v>1077</v>
      </c>
      <c r="B1642" s="35"/>
      <c r="C1642" s="35"/>
      <c r="D1642" s="35"/>
      <c r="E1642" s="35"/>
      <c r="F1642" s="43"/>
      <c r="K1642" s="3" t="s">
        <v>2095</v>
      </c>
    </row>
    <row r="1643" spans="1:11" ht="18.399999999999999" customHeight="1" x14ac:dyDescent="0.15">
      <c r="A1643" s="39" t="s">
        <v>2323</v>
      </c>
      <c r="B1643" s="35"/>
      <c r="C1643" s="35"/>
      <c r="D1643" s="35"/>
      <c r="E1643" s="35"/>
      <c r="F1643" s="43"/>
      <c r="K1643" s="3" t="s">
        <v>2323</v>
      </c>
    </row>
    <row r="1644" spans="1:11" ht="18.399999999999999" customHeight="1" x14ac:dyDescent="0.15">
      <c r="A1644" s="39" t="s">
        <v>619</v>
      </c>
      <c r="B1644" s="35"/>
      <c r="C1644" s="35"/>
      <c r="D1644" s="35"/>
      <c r="E1644" s="35"/>
      <c r="F1644" s="43"/>
      <c r="K1644" s="3" t="s">
        <v>360</v>
      </c>
    </row>
    <row r="1645" spans="1:11" ht="18.399999999999999" customHeight="1" x14ac:dyDescent="0.15">
      <c r="A1645" s="39" t="s">
        <v>2323</v>
      </c>
      <c r="B1645" s="35"/>
      <c r="C1645" s="35"/>
      <c r="D1645" s="35"/>
      <c r="E1645" s="35"/>
      <c r="F1645" s="43"/>
      <c r="K1645" s="3" t="s">
        <v>2323</v>
      </c>
    </row>
    <row r="1646" spans="1:11" ht="18.399999999999999" customHeight="1" x14ac:dyDescent="0.15">
      <c r="A1646" s="39" t="s">
        <v>2239</v>
      </c>
      <c r="B1646" s="35"/>
      <c r="C1646" s="35"/>
      <c r="D1646" s="35"/>
      <c r="E1646" s="35"/>
      <c r="F1646" s="43" t="s">
        <v>1117</v>
      </c>
      <c r="K1646" s="3" t="s">
        <v>2084</v>
      </c>
    </row>
    <row r="1647" spans="1:11" ht="18.399999999999999" customHeight="1" x14ac:dyDescent="0.15">
      <c r="A1647" s="39" t="s">
        <v>2323</v>
      </c>
      <c r="B1647" s="35"/>
      <c r="C1647" s="35"/>
      <c r="D1647" s="35"/>
      <c r="E1647" s="35"/>
      <c r="F1647" s="43"/>
      <c r="K1647" s="3" t="s">
        <v>2323</v>
      </c>
    </row>
    <row r="1648" spans="1:11" ht="18.399999999999999" customHeight="1" x14ac:dyDescent="0.15">
      <c r="A1648" s="39" t="s">
        <v>2308</v>
      </c>
      <c r="B1648" s="35"/>
      <c r="C1648" s="35"/>
      <c r="D1648" s="35"/>
      <c r="E1648" s="35"/>
      <c r="F1648" s="43" t="s">
        <v>496</v>
      </c>
      <c r="K1648" s="3" t="s">
        <v>735</v>
      </c>
    </row>
    <row r="1649" spans="1:11" ht="18.399999999999999" customHeight="1" x14ac:dyDescent="0.15">
      <c r="A1649" s="39" t="s">
        <v>2323</v>
      </c>
      <c r="B1649" s="35"/>
      <c r="C1649" s="35"/>
      <c r="D1649" s="35"/>
      <c r="E1649" s="35"/>
      <c r="F1649" s="43"/>
      <c r="K1649" s="3" t="s">
        <v>2323</v>
      </c>
    </row>
    <row r="1650" spans="1:11" ht="18.399999999999999" customHeight="1" x14ac:dyDescent="0.15">
      <c r="A1650" s="39" t="s">
        <v>59</v>
      </c>
      <c r="B1650" s="35"/>
      <c r="C1650" s="35"/>
      <c r="D1650" s="35"/>
      <c r="E1650" s="35"/>
      <c r="F1650" s="43" t="s">
        <v>1116</v>
      </c>
      <c r="K1650" s="3" t="s">
        <v>799</v>
      </c>
    </row>
    <row r="1651" spans="1:11" ht="18.399999999999999" customHeight="1" x14ac:dyDescent="0.15">
      <c r="A1651" s="39" t="s">
        <v>2323</v>
      </c>
      <c r="B1651" s="35"/>
      <c r="C1651" s="35"/>
      <c r="D1651" s="35"/>
      <c r="E1651" s="35"/>
      <c r="F1651" s="43"/>
      <c r="K1651" s="3" t="s">
        <v>2323</v>
      </c>
    </row>
    <row r="1652" spans="1:11" ht="18.399999999999999" customHeight="1" x14ac:dyDescent="0.15">
      <c r="A1652" s="39" t="s">
        <v>379</v>
      </c>
      <c r="B1652" s="36"/>
      <c r="C1652" s="36"/>
      <c r="D1652" s="36"/>
      <c r="E1652" s="36"/>
      <c r="F1652" s="44"/>
      <c r="K1652" s="3" t="s">
        <v>1182</v>
      </c>
    </row>
    <row r="1653" spans="1:11" ht="18.399999999999999" customHeight="1" x14ac:dyDescent="0.15">
      <c r="A1653" s="39"/>
      <c r="B1653" s="3"/>
      <c r="C1653" s="3"/>
      <c r="D1653" s="3"/>
      <c r="E1653" s="3"/>
      <c r="F1653" s="42"/>
    </row>
    <row r="1654" spans="1:11" ht="18.399999999999999" customHeight="1" x14ac:dyDescent="0.15">
      <c r="A1654" s="41" t="s">
        <v>1301</v>
      </c>
      <c r="B1654" s="37"/>
      <c r="C1654" s="37"/>
      <c r="D1654" s="37"/>
      <c r="E1654" s="37"/>
      <c r="F1654" s="45"/>
    </row>
    <row r="1655" spans="1:11" ht="18.399999999999999" customHeight="1" x14ac:dyDescent="0.15">
      <c r="A1655" s="39"/>
      <c r="B1655" s="3"/>
      <c r="C1655" s="3"/>
      <c r="D1655" s="3"/>
      <c r="E1655" s="3"/>
      <c r="F1655" s="42"/>
    </row>
    <row r="1656" spans="1:11" ht="18.399999999999999" customHeight="1" x14ac:dyDescent="0.15">
      <c r="A1656" s="39" t="s">
        <v>1163</v>
      </c>
      <c r="B1656" s="34"/>
      <c r="C1656" s="34"/>
      <c r="D1656" s="34"/>
      <c r="E1656" s="34"/>
      <c r="F1656" s="42" t="s">
        <v>2323</v>
      </c>
      <c r="G1656" t="s">
        <v>2323</v>
      </c>
      <c r="H1656" t="s">
        <v>1591</v>
      </c>
      <c r="K1656">
        <v>1</v>
      </c>
    </row>
    <row r="1657" spans="1:11" ht="18.399999999999999" customHeight="1" x14ac:dyDescent="0.15">
      <c r="A1657" s="40"/>
      <c r="B1657" s="3"/>
      <c r="C1657" s="3"/>
      <c r="D1657" s="3"/>
      <c r="E1657" s="3"/>
      <c r="F1657" s="42"/>
    </row>
    <row r="1658" spans="1:11" ht="18.399999999999999" customHeight="1" x14ac:dyDescent="0.15">
      <c r="A1658" s="39" t="s">
        <v>2323</v>
      </c>
      <c r="B1658" s="3"/>
      <c r="C1658" s="3"/>
      <c r="D1658" s="3"/>
      <c r="E1658" s="3"/>
      <c r="F1658" s="42"/>
      <c r="G1658" t="s">
        <v>2323</v>
      </c>
      <c r="I1658" t="s">
        <v>1990</v>
      </c>
      <c r="J1658" t="s">
        <v>2323</v>
      </c>
      <c r="K1658" t="s">
        <v>1931</v>
      </c>
    </row>
    <row r="1659" spans="1:11" ht="18.399999999999999" customHeight="1" x14ac:dyDescent="0.15">
      <c r="A1659" s="39" t="s">
        <v>2323</v>
      </c>
      <c r="B1659" s="35"/>
      <c r="C1659" s="35"/>
      <c r="D1659" s="35"/>
      <c r="E1659" s="35"/>
      <c r="F1659" s="43"/>
      <c r="K1659" s="3" t="s">
        <v>2323</v>
      </c>
    </row>
    <row r="1660" spans="1:11" ht="18.399999999999999" customHeight="1" x14ac:dyDescent="0.15">
      <c r="A1660" s="39" t="s">
        <v>1734</v>
      </c>
      <c r="B1660" s="35"/>
      <c r="C1660" s="35"/>
      <c r="D1660" s="35"/>
      <c r="E1660" s="35"/>
      <c r="F1660" s="43"/>
      <c r="K1660" s="3" t="s">
        <v>2112</v>
      </c>
    </row>
    <row r="1661" spans="1:11" ht="18.399999999999999" customHeight="1" x14ac:dyDescent="0.15">
      <c r="A1661" s="39" t="s">
        <v>2323</v>
      </c>
      <c r="B1661" s="35"/>
      <c r="C1661" s="35"/>
      <c r="D1661" s="35"/>
      <c r="E1661" s="35"/>
      <c r="F1661" s="43"/>
      <c r="K1661" s="3" t="s">
        <v>2323</v>
      </c>
    </row>
    <row r="1662" spans="1:11" ht="18.399999999999999" customHeight="1" x14ac:dyDescent="0.15">
      <c r="A1662" s="39" t="s">
        <v>1352</v>
      </c>
      <c r="B1662" s="35"/>
      <c r="C1662" s="35"/>
      <c r="D1662" s="35"/>
      <c r="E1662" s="35"/>
      <c r="F1662" s="43"/>
      <c r="K1662" s="3" t="s">
        <v>1590</v>
      </c>
    </row>
    <row r="1663" spans="1:11" ht="18.399999999999999" customHeight="1" x14ac:dyDescent="0.15">
      <c r="A1663" s="39" t="s">
        <v>2323</v>
      </c>
      <c r="B1663" s="35"/>
      <c r="C1663" s="35"/>
      <c r="D1663" s="35"/>
      <c r="E1663" s="35"/>
      <c r="F1663" s="43"/>
      <c r="K1663" s="3" t="s">
        <v>2323</v>
      </c>
    </row>
    <row r="1664" spans="1:11" ht="18.399999999999999" customHeight="1" x14ac:dyDescent="0.15">
      <c r="A1664" s="39" t="s">
        <v>595</v>
      </c>
      <c r="B1664" s="35"/>
      <c r="C1664" s="35"/>
      <c r="D1664" s="35"/>
      <c r="E1664" s="35"/>
      <c r="F1664" s="43" t="s">
        <v>795</v>
      </c>
      <c r="K1664" s="3" t="s">
        <v>2103</v>
      </c>
    </row>
    <row r="1665" spans="1:11" ht="18.399999999999999" customHeight="1" x14ac:dyDescent="0.15">
      <c r="A1665" s="39" t="s">
        <v>2323</v>
      </c>
      <c r="B1665" s="35"/>
      <c r="C1665" s="35"/>
      <c r="D1665" s="35"/>
      <c r="E1665" s="35"/>
      <c r="F1665" s="43"/>
      <c r="K1665" s="3" t="s">
        <v>2323</v>
      </c>
    </row>
    <row r="1666" spans="1:11" ht="18.399999999999999" customHeight="1" x14ac:dyDescent="0.15">
      <c r="A1666" s="39" t="s">
        <v>1204</v>
      </c>
      <c r="B1666" s="35"/>
      <c r="C1666" s="35"/>
      <c r="D1666" s="35"/>
      <c r="E1666" s="35"/>
      <c r="F1666" s="43"/>
      <c r="K1666" s="3" t="s">
        <v>592</v>
      </c>
    </row>
    <row r="1667" spans="1:11" ht="18.399999999999999" customHeight="1" x14ac:dyDescent="0.15">
      <c r="A1667" s="39" t="s">
        <v>2323</v>
      </c>
      <c r="B1667" s="35"/>
      <c r="C1667" s="35"/>
      <c r="D1667" s="35"/>
      <c r="E1667" s="35"/>
      <c r="F1667" s="43"/>
      <c r="K1667" s="3" t="s">
        <v>2323</v>
      </c>
    </row>
    <row r="1668" spans="1:11" ht="18.399999999999999" customHeight="1" x14ac:dyDescent="0.15">
      <c r="A1668" s="39" t="s">
        <v>681</v>
      </c>
      <c r="B1668" s="35"/>
      <c r="C1668" s="35"/>
      <c r="D1668" s="35"/>
      <c r="E1668" s="35"/>
      <c r="F1668" s="43"/>
      <c r="K1668" s="3" t="s">
        <v>2322</v>
      </c>
    </row>
    <row r="1669" spans="1:11" ht="18.399999999999999" customHeight="1" x14ac:dyDescent="0.15">
      <c r="A1669" s="39" t="s">
        <v>2323</v>
      </c>
      <c r="B1669" s="35"/>
      <c r="C1669" s="35"/>
      <c r="D1669" s="35"/>
      <c r="E1669" s="35"/>
      <c r="F1669" s="43"/>
      <c r="K1669" s="3" t="s">
        <v>2323</v>
      </c>
    </row>
    <row r="1670" spans="1:11" ht="18.399999999999999" customHeight="1" x14ac:dyDescent="0.15">
      <c r="A1670" s="39" t="s">
        <v>1196</v>
      </c>
      <c r="B1670" s="35"/>
      <c r="C1670" s="35"/>
      <c r="D1670" s="35"/>
      <c r="E1670" s="35"/>
      <c r="F1670" s="43"/>
      <c r="K1670" s="3" t="s">
        <v>361</v>
      </c>
    </row>
    <row r="1671" spans="1:11" ht="18.399999999999999" customHeight="1" x14ac:dyDescent="0.15">
      <c r="A1671" s="39" t="s">
        <v>2323</v>
      </c>
      <c r="B1671" s="35"/>
      <c r="C1671" s="35"/>
      <c r="D1671" s="35"/>
      <c r="E1671" s="35"/>
      <c r="F1671" s="43"/>
      <c r="K1671" s="3" t="s">
        <v>2323</v>
      </c>
    </row>
    <row r="1672" spans="1:11" ht="18.399999999999999" customHeight="1" x14ac:dyDescent="0.15">
      <c r="A1672" s="39" t="s">
        <v>1890</v>
      </c>
      <c r="B1672" s="35"/>
      <c r="C1672" s="35"/>
      <c r="D1672" s="35"/>
      <c r="E1672" s="35"/>
      <c r="F1672" s="43"/>
      <c r="K1672" s="3" t="s">
        <v>931</v>
      </c>
    </row>
    <row r="1673" spans="1:11" ht="18.399999999999999" customHeight="1" x14ac:dyDescent="0.15">
      <c r="A1673" s="39" t="s">
        <v>2323</v>
      </c>
      <c r="B1673" s="35"/>
      <c r="C1673" s="35"/>
      <c r="D1673" s="35"/>
      <c r="E1673" s="35"/>
      <c r="F1673" s="43"/>
      <c r="K1673" s="3" t="s">
        <v>2323</v>
      </c>
    </row>
    <row r="1674" spans="1:11" ht="18.399999999999999" customHeight="1" x14ac:dyDescent="0.15">
      <c r="A1674" s="39" t="s">
        <v>2318</v>
      </c>
      <c r="B1674" s="35"/>
      <c r="C1674" s="35"/>
      <c r="D1674" s="35"/>
      <c r="E1674" s="35"/>
      <c r="F1674" s="43" t="s">
        <v>923</v>
      </c>
      <c r="K1674" s="3" t="s">
        <v>366</v>
      </c>
    </row>
    <row r="1675" spans="1:11" ht="18.399999999999999" customHeight="1" x14ac:dyDescent="0.15">
      <c r="A1675" s="39" t="s">
        <v>2323</v>
      </c>
      <c r="B1675" s="35"/>
      <c r="C1675" s="35"/>
      <c r="D1675" s="35"/>
      <c r="E1675" s="35"/>
      <c r="F1675" s="43"/>
      <c r="K1675" s="3" t="s">
        <v>2323</v>
      </c>
    </row>
    <row r="1676" spans="1:11" ht="18.399999999999999" customHeight="1" x14ac:dyDescent="0.15">
      <c r="A1676" s="39" t="s">
        <v>1903</v>
      </c>
      <c r="B1676" s="35"/>
      <c r="C1676" s="35"/>
      <c r="D1676" s="35"/>
      <c r="E1676" s="35"/>
      <c r="F1676" s="43" t="s">
        <v>840</v>
      </c>
      <c r="K1676" s="3" t="s">
        <v>2044</v>
      </c>
    </row>
    <row r="1677" spans="1:11" ht="18.399999999999999" customHeight="1" x14ac:dyDescent="0.15">
      <c r="A1677" s="39" t="s">
        <v>2323</v>
      </c>
      <c r="B1677" s="35"/>
      <c r="C1677" s="35"/>
      <c r="D1677" s="35"/>
      <c r="E1677" s="35"/>
      <c r="F1677" s="43"/>
      <c r="K1677" s="3" t="s">
        <v>2323</v>
      </c>
    </row>
    <row r="1678" spans="1:11" ht="18.399999999999999" customHeight="1" x14ac:dyDescent="0.15">
      <c r="A1678" s="39" t="s">
        <v>1153</v>
      </c>
      <c r="B1678" s="35"/>
      <c r="C1678" s="35"/>
      <c r="D1678" s="35"/>
      <c r="E1678" s="35"/>
      <c r="F1678" s="43"/>
      <c r="K1678" s="3" t="s">
        <v>1897</v>
      </c>
    </row>
    <row r="1679" spans="1:11" ht="18.399999999999999" customHeight="1" x14ac:dyDescent="0.15">
      <c r="A1679" s="39" t="s">
        <v>2323</v>
      </c>
      <c r="B1679" s="35"/>
      <c r="C1679" s="35"/>
      <c r="D1679" s="35"/>
      <c r="E1679" s="35"/>
      <c r="F1679" s="43"/>
      <c r="K1679" s="3" t="s">
        <v>2323</v>
      </c>
    </row>
    <row r="1680" spans="1:11" ht="18.399999999999999" customHeight="1" x14ac:dyDescent="0.15">
      <c r="A1680" s="39" t="s">
        <v>2224</v>
      </c>
      <c r="B1680" s="35"/>
      <c r="C1680" s="35"/>
      <c r="D1680" s="35"/>
      <c r="E1680" s="35"/>
      <c r="F1680" s="43"/>
      <c r="K1680" s="3" t="s">
        <v>155</v>
      </c>
    </row>
    <row r="1681" spans="1:11" ht="18.399999999999999" customHeight="1" x14ac:dyDescent="0.15">
      <c r="A1681" s="39" t="s">
        <v>2323</v>
      </c>
      <c r="B1681" s="35"/>
      <c r="C1681" s="35"/>
      <c r="D1681" s="35"/>
      <c r="E1681" s="35"/>
      <c r="F1681" s="43"/>
      <c r="K1681" s="3" t="s">
        <v>2323</v>
      </c>
    </row>
    <row r="1682" spans="1:11" ht="18.399999999999999" customHeight="1" x14ac:dyDescent="0.15">
      <c r="A1682" s="39" t="s">
        <v>2313</v>
      </c>
      <c r="B1682" s="35"/>
      <c r="C1682" s="35"/>
      <c r="D1682" s="35"/>
      <c r="E1682" s="35"/>
      <c r="F1682" s="43"/>
      <c r="K1682" s="3" t="s">
        <v>1054</v>
      </c>
    </row>
    <row r="1683" spans="1:11" ht="18.399999999999999" customHeight="1" x14ac:dyDescent="0.15">
      <c r="A1683" s="39" t="s">
        <v>2323</v>
      </c>
      <c r="B1683" s="35"/>
      <c r="C1683" s="35"/>
      <c r="D1683" s="35"/>
      <c r="E1683" s="35"/>
      <c r="F1683" s="43"/>
      <c r="K1683" s="3" t="s">
        <v>2323</v>
      </c>
    </row>
    <row r="1684" spans="1:11" ht="18.399999999999999" customHeight="1" x14ac:dyDescent="0.15">
      <c r="A1684" s="39" t="s">
        <v>640</v>
      </c>
      <c r="B1684" s="35"/>
      <c r="C1684" s="35"/>
      <c r="D1684" s="35"/>
      <c r="E1684" s="35"/>
      <c r="F1684" s="43" t="s">
        <v>1779</v>
      </c>
      <c r="K1684" s="3" t="s">
        <v>1453</v>
      </c>
    </row>
    <row r="1685" spans="1:11" ht="18.399999999999999" customHeight="1" x14ac:dyDescent="0.15">
      <c r="A1685" s="39" t="s">
        <v>2323</v>
      </c>
      <c r="B1685" s="35"/>
      <c r="C1685" s="35"/>
      <c r="D1685" s="35"/>
      <c r="E1685" s="35"/>
      <c r="F1685" s="43"/>
      <c r="K1685" s="3" t="s">
        <v>2323</v>
      </c>
    </row>
    <row r="1686" spans="1:11" ht="18.399999999999999" customHeight="1" x14ac:dyDescent="0.15">
      <c r="A1686" s="39" t="s">
        <v>914</v>
      </c>
      <c r="B1686" s="35"/>
      <c r="C1686" s="35"/>
      <c r="D1686" s="35"/>
      <c r="E1686" s="35"/>
      <c r="F1686" s="43"/>
      <c r="K1686" s="3" t="s">
        <v>2018</v>
      </c>
    </row>
    <row r="1687" spans="1:11" ht="18.399999999999999" customHeight="1" x14ac:dyDescent="0.15">
      <c r="A1687" s="39" t="s">
        <v>2323</v>
      </c>
      <c r="B1687" s="35"/>
      <c r="C1687" s="35"/>
      <c r="D1687" s="35"/>
      <c r="E1687" s="35"/>
      <c r="F1687" s="43"/>
      <c r="K1687" s="3" t="s">
        <v>2323</v>
      </c>
    </row>
    <row r="1688" spans="1:11" ht="18.399999999999999" customHeight="1" x14ac:dyDescent="0.15">
      <c r="A1688" s="39" t="s">
        <v>1077</v>
      </c>
      <c r="B1688" s="35"/>
      <c r="C1688" s="35"/>
      <c r="D1688" s="35"/>
      <c r="E1688" s="35"/>
      <c r="F1688" s="43"/>
      <c r="K1688" s="3" t="s">
        <v>2095</v>
      </c>
    </row>
    <row r="1689" spans="1:11" ht="18.399999999999999" customHeight="1" x14ac:dyDescent="0.15">
      <c r="A1689" s="39" t="s">
        <v>2323</v>
      </c>
      <c r="B1689" s="35"/>
      <c r="C1689" s="35"/>
      <c r="D1689" s="35"/>
      <c r="E1689" s="35"/>
      <c r="F1689" s="43"/>
      <c r="K1689" s="3" t="s">
        <v>2323</v>
      </c>
    </row>
    <row r="1690" spans="1:11" ht="18.399999999999999" customHeight="1" x14ac:dyDescent="0.15">
      <c r="A1690" s="39" t="s">
        <v>619</v>
      </c>
      <c r="B1690" s="35"/>
      <c r="C1690" s="35"/>
      <c r="D1690" s="35"/>
      <c r="E1690" s="35"/>
      <c r="F1690" s="43"/>
      <c r="K1690" s="3" t="s">
        <v>360</v>
      </c>
    </row>
    <row r="1691" spans="1:11" ht="18.399999999999999" customHeight="1" x14ac:dyDescent="0.15">
      <c r="A1691" s="39" t="s">
        <v>2323</v>
      </c>
      <c r="B1691" s="35"/>
      <c r="C1691" s="35"/>
      <c r="D1691" s="35"/>
      <c r="E1691" s="35"/>
      <c r="F1691" s="43"/>
      <c r="K1691" s="3" t="s">
        <v>2323</v>
      </c>
    </row>
    <row r="1692" spans="1:11" ht="18.399999999999999" customHeight="1" x14ac:dyDescent="0.15">
      <c r="A1692" s="39" t="s">
        <v>2239</v>
      </c>
      <c r="B1692" s="35"/>
      <c r="C1692" s="35"/>
      <c r="D1692" s="35"/>
      <c r="E1692" s="35"/>
      <c r="F1692" s="43" t="s">
        <v>1117</v>
      </c>
      <c r="K1692" s="3" t="s">
        <v>2084</v>
      </c>
    </row>
    <row r="1693" spans="1:11" ht="18.399999999999999" customHeight="1" x14ac:dyDescent="0.15">
      <c r="A1693" s="39" t="s">
        <v>2323</v>
      </c>
      <c r="B1693" s="35"/>
      <c r="C1693" s="35"/>
      <c r="D1693" s="35"/>
      <c r="E1693" s="35"/>
      <c r="F1693" s="43"/>
      <c r="K1693" s="3" t="s">
        <v>2323</v>
      </c>
    </row>
    <row r="1694" spans="1:11" ht="18.399999999999999" customHeight="1" x14ac:dyDescent="0.15">
      <c r="A1694" s="39" t="s">
        <v>2308</v>
      </c>
      <c r="B1694" s="35"/>
      <c r="C1694" s="35"/>
      <c r="D1694" s="35"/>
      <c r="E1694" s="35"/>
      <c r="F1694" s="43" t="s">
        <v>496</v>
      </c>
      <c r="K1694" s="3" t="s">
        <v>735</v>
      </c>
    </row>
    <row r="1695" spans="1:11" ht="18.399999999999999" customHeight="1" x14ac:dyDescent="0.15">
      <c r="A1695" s="39" t="s">
        <v>2323</v>
      </c>
      <c r="B1695" s="35"/>
      <c r="C1695" s="35"/>
      <c r="D1695" s="35"/>
      <c r="E1695" s="35"/>
      <c r="F1695" s="43"/>
      <c r="K1695" s="3" t="s">
        <v>2323</v>
      </c>
    </row>
    <row r="1696" spans="1:11" ht="18.399999999999999" customHeight="1" x14ac:dyDescent="0.15">
      <c r="A1696" s="39" t="s">
        <v>59</v>
      </c>
      <c r="B1696" s="35"/>
      <c r="C1696" s="35"/>
      <c r="D1696" s="35"/>
      <c r="E1696" s="35"/>
      <c r="F1696" s="43" t="s">
        <v>1116</v>
      </c>
      <c r="K1696" s="3" t="s">
        <v>799</v>
      </c>
    </row>
    <row r="1697" spans="1:11" ht="18.399999999999999" customHeight="1" x14ac:dyDescent="0.15">
      <c r="A1697" s="39" t="s">
        <v>2323</v>
      </c>
      <c r="B1697" s="35"/>
      <c r="C1697" s="35"/>
      <c r="D1697" s="35"/>
      <c r="E1697" s="35"/>
      <c r="F1697" s="43"/>
      <c r="K1697" s="3" t="s">
        <v>2323</v>
      </c>
    </row>
    <row r="1698" spans="1:11" ht="18.399999999999999" customHeight="1" x14ac:dyDescent="0.15">
      <c r="A1698" s="39" t="s">
        <v>379</v>
      </c>
      <c r="B1698" s="36"/>
      <c r="C1698" s="36"/>
      <c r="D1698" s="36"/>
      <c r="E1698" s="36"/>
      <c r="F1698" s="44"/>
      <c r="K1698" s="3" t="s">
        <v>1182</v>
      </c>
    </row>
    <row r="1699" spans="1:11" ht="18.399999999999999" customHeight="1" x14ac:dyDescent="0.15">
      <c r="A1699" s="39"/>
      <c r="B1699" s="3"/>
      <c r="C1699" s="3"/>
      <c r="D1699" s="3"/>
      <c r="E1699" s="3"/>
      <c r="F1699" s="42"/>
    </row>
    <row r="1700" spans="1:11" ht="18.399999999999999" customHeight="1" x14ac:dyDescent="0.15">
      <c r="A1700" s="41" t="s">
        <v>1301</v>
      </c>
      <c r="B1700" s="37"/>
      <c r="C1700" s="37"/>
      <c r="D1700" s="37"/>
      <c r="E1700" s="37"/>
      <c r="F1700" s="45"/>
    </row>
    <row r="1701" spans="1:11" ht="18.399999999999999" customHeight="1" x14ac:dyDescent="0.15">
      <c r="A1701" s="39"/>
      <c r="B1701" s="3"/>
      <c r="C1701" s="3"/>
      <c r="D1701" s="3"/>
      <c r="E1701" s="3"/>
      <c r="F1701" s="42"/>
    </row>
    <row r="1702" spans="1:11" ht="18.399999999999999" customHeight="1" x14ac:dyDescent="0.15">
      <c r="A1702" s="39" t="s">
        <v>288</v>
      </c>
      <c r="B1702" s="34"/>
      <c r="C1702" s="34"/>
      <c r="D1702" s="34"/>
      <c r="E1702" s="34"/>
      <c r="F1702" s="42" t="s">
        <v>2323</v>
      </c>
      <c r="G1702" t="s">
        <v>2323</v>
      </c>
      <c r="H1702" t="s">
        <v>1332</v>
      </c>
      <c r="K1702">
        <v>1</v>
      </c>
    </row>
    <row r="1703" spans="1:11" ht="18.399999999999999" customHeight="1" x14ac:dyDescent="0.15">
      <c r="A1703" s="40"/>
      <c r="B1703" s="3"/>
      <c r="C1703" s="3"/>
      <c r="D1703" s="3"/>
      <c r="E1703" s="3"/>
      <c r="F1703" s="42"/>
    </row>
    <row r="1704" spans="1:11" ht="18.399999999999999" customHeight="1" x14ac:dyDescent="0.15">
      <c r="A1704" s="39" t="s">
        <v>2323</v>
      </c>
      <c r="B1704" s="3"/>
      <c r="C1704" s="3"/>
      <c r="D1704" s="3"/>
      <c r="E1704" s="3"/>
      <c r="F1704" s="42"/>
      <c r="G1704" t="s">
        <v>2323</v>
      </c>
      <c r="I1704" t="s">
        <v>282</v>
      </c>
      <c r="J1704" t="s">
        <v>2323</v>
      </c>
      <c r="K1704" t="s">
        <v>1931</v>
      </c>
    </row>
    <row r="1705" spans="1:11" ht="18.399999999999999" customHeight="1" x14ac:dyDescent="0.15">
      <c r="A1705" s="39" t="s">
        <v>1916</v>
      </c>
      <c r="B1705" s="35"/>
      <c r="C1705" s="35"/>
      <c r="D1705" s="35"/>
      <c r="E1705" s="35"/>
      <c r="F1705" s="43"/>
      <c r="K1705" s="3" t="s">
        <v>1916</v>
      </c>
    </row>
    <row r="1706" spans="1:11" ht="18.399999999999999" customHeight="1" x14ac:dyDescent="0.15">
      <c r="A1706" s="39" t="s">
        <v>936</v>
      </c>
      <c r="B1706" s="35"/>
      <c r="C1706" s="35"/>
      <c r="D1706" s="35"/>
      <c r="E1706" s="35"/>
      <c r="F1706" s="43"/>
      <c r="K1706" s="3" t="s">
        <v>440</v>
      </c>
    </row>
    <row r="1707" spans="1:11" ht="18.399999999999999" customHeight="1" x14ac:dyDescent="0.15">
      <c r="A1707" s="39" t="s">
        <v>2323</v>
      </c>
      <c r="B1707" s="35"/>
      <c r="C1707" s="35"/>
      <c r="D1707" s="35"/>
      <c r="E1707" s="35"/>
      <c r="F1707" s="43"/>
      <c r="K1707" s="3" t="s">
        <v>2323</v>
      </c>
    </row>
    <row r="1708" spans="1:11" ht="18.399999999999999" customHeight="1" x14ac:dyDescent="0.15">
      <c r="A1708" s="39" t="s">
        <v>817</v>
      </c>
      <c r="B1708" s="35"/>
      <c r="C1708" s="35"/>
      <c r="D1708" s="35"/>
      <c r="E1708" s="35"/>
      <c r="F1708" s="43"/>
      <c r="K1708" s="3" t="s">
        <v>1060</v>
      </c>
    </row>
    <row r="1709" spans="1:11" ht="18.399999999999999" customHeight="1" x14ac:dyDescent="0.15">
      <c r="A1709" s="39" t="s">
        <v>1501</v>
      </c>
      <c r="B1709" s="35"/>
      <c r="C1709" s="35"/>
      <c r="D1709" s="35"/>
      <c r="E1709" s="35"/>
      <c r="F1709" s="43"/>
      <c r="K1709" s="3" t="s">
        <v>2183</v>
      </c>
    </row>
    <row r="1710" spans="1:11" ht="18.399999999999999" customHeight="1" x14ac:dyDescent="0.15">
      <c r="A1710" s="39" t="s">
        <v>907</v>
      </c>
      <c r="B1710" s="35"/>
      <c r="C1710" s="35"/>
      <c r="D1710" s="35"/>
      <c r="E1710" s="35"/>
      <c r="F1710" s="43"/>
      <c r="K1710" s="3" t="s">
        <v>70</v>
      </c>
    </row>
    <row r="1711" spans="1:11" ht="18.399999999999999" customHeight="1" x14ac:dyDescent="0.15">
      <c r="A1711" s="39" t="s">
        <v>688</v>
      </c>
      <c r="B1711" s="35"/>
      <c r="C1711" s="35"/>
      <c r="D1711" s="35"/>
      <c r="E1711" s="35"/>
      <c r="F1711" s="43"/>
      <c r="K1711" s="3" t="s">
        <v>330</v>
      </c>
    </row>
    <row r="1712" spans="1:11" ht="18.399999999999999" customHeight="1" x14ac:dyDescent="0.15">
      <c r="A1712" s="39" t="s">
        <v>394</v>
      </c>
      <c r="B1712" s="35"/>
      <c r="C1712" s="35"/>
      <c r="D1712" s="35"/>
      <c r="E1712" s="35"/>
      <c r="F1712" s="43"/>
      <c r="K1712" s="3" t="s">
        <v>528</v>
      </c>
    </row>
    <row r="1713" spans="1:11" ht="18.399999999999999" customHeight="1" x14ac:dyDescent="0.15">
      <c r="A1713" s="39" t="s">
        <v>2323</v>
      </c>
      <c r="B1713" s="35"/>
      <c r="C1713" s="35"/>
      <c r="D1713" s="35"/>
      <c r="E1713" s="35"/>
      <c r="F1713" s="43"/>
      <c r="K1713" s="3" t="s">
        <v>2323</v>
      </c>
    </row>
    <row r="1714" spans="1:11" ht="18.399999999999999" customHeight="1" x14ac:dyDescent="0.15">
      <c r="A1714" s="39" t="s">
        <v>1283</v>
      </c>
      <c r="B1714" s="35"/>
      <c r="C1714" s="35"/>
      <c r="D1714" s="35"/>
      <c r="E1714" s="35"/>
      <c r="F1714" s="43"/>
      <c r="K1714" s="3" t="s">
        <v>111</v>
      </c>
    </row>
    <row r="1715" spans="1:11" ht="18.399999999999999" customHeight="1" x14ac:dyDescent="0.15">
      <c r="A1715" s="39" t="s">
        <v>2323</v>
      </c>
      <c r="B1715" s="35"/>
      <c r="C1715" s="35"/>
      <c r="D1715" s="35"/>
      <c r="E1715" s="35"/>
      <c r="F1715" s="43"/>
      <c r="K1715" s="3" t="s">
        <v>2323</v>
      </c>
    </row>
    <row r="1716" spans="1:11" ht="18.399999999999999" customHeight="1" x14ac:dyDescent="0.15">
      <c r="A1716" s="39" t="s">
        <v>597</v>
      </c>
      <c r="B1716" s="35"/>
      <c r="C1716" s="35"/>
      <c r="D1716" s="35"/>
      <c r="E1716" s="35"/>
      <c r="F1716" s="43"/>
      <c r="K1716" s="3" t="s">
        <v>99</v>
      </c>
    </row>
    <row r="1717" spans="1:11" ht="18.399999999999999" customHeight="1" x14ac:dyDescent="0.15">
      <c r="A1717" s="39" t="s">
        <v>2323</v>
      </c>
      <c r="B1717" s="35"/>
      <c r="C1717" s="35"/>
      <c r="D1717" s="35"/>
      <c r="E1717" s="35"/>
      <c r="F1717" s="43"/>
      <c r="K1717" s="3" t="s">
        <v>2323</v>
      </c>
    </row>
    <row r="1718" spans="1:11" ht="18.399999999999999" customHeight="1" x14ac:dyDescent="0.15">
      <c r="A1718" s="39" t="s">
        <v>1716</v>
      </c>
      <c r="B1718" s="35"/>
      <c r="C1718" s="35"/>
      <c r="D1718" s="35"/>
      <c r="E1718" s="35"/>
      <c r="F1718" s="43"/>
      <c r="K1718" s="3" t="s">
        <v>1374</v>
      </c>
    </row>
    <row r="1719" spans="1:11" ht="18.399999999999999" customHeight="1" x14ac:dyDescent="0.15">
      <c r="A1719" s="39" t="s">
        <v>2323</v>
      </c>
      <c r="B1719" s="35"/>
      <c r="C1719" s="35"/>
      <c r="D1719" s="35"/>
      <c r="E1719" s="35"/>
      <c r="F1719" s="43"/>
      <c r="K1719" s="3" t="s">
        <v>2323</v>
      </c>
    </row>
    <row r="1720" spans="1:11" ht="18.399999999999999" customHeight="1" x14ac:dyDescent="0.15">
      <c r="A1720" s="39" t="s">
        <v>1525</v>
      </c>
      <c r="B1720" s="35"/>
      <c r="C1720" s="35"/>
      <c r="D1720" s="35"/>
      <c r="E1720" s="35"/>
      <c r="F1720" s="43"/>
      <c r="K1720" s="3" t="s">
        <v>892</v>
      </c>
    </row>
    <row r="1721" spans="1:11" ht="18.399999999999999" customHeight="1" x14ac:dyDescent="0.15">
      <c r="A1721" s="39" t="s">
        <v>2323</v>
      </c>
      <c r="B1721" s="35"/>
      <c r="C1721" s="35"/>
      <c r="D1721" s="35"/>
      <c r="E1721" s="35"/>
      <c r="F1721" s="43"/>
      <c r="K1721" s="3" t="s">
        <v>2323</v>
      </c>
    </row>
    <row r="1722" spans="1:11" ht="18.399999999999999" customHeight="1" x14ac:dyDescent="0.15">
      <c r="A1722" s="39" t="s">
        <v>1046</v>
      </c>
      <c r="B1722" s="35"/>
      <c r="C1722" s="35"/>
      <c r="D1722" s="35"/>
      <c r="E1722" s="35"/>
      <c r="F1722" s="43"/>
      <c r="K1722" s="3" t="s">
        <v>1956</v>
      </c>
    </row>
    <row r="1723" spans="1:11" ht="18.399999999999999" customHeight="1" x14ac:dyDescent="0.15">
      <c r="A1723" s="39" t="s">
        <v>2323</v>
      </c>
      <c r="B1723" s="35"/>
      <c r="C1723" s="35"/>
      <c r="D1723" s="35"/>
      <c r="E1723" s="35"/>
      <c r="F1723" s="43"/>
      <c r="K1723" s="3" t="s">
        <v>2323</v>
      </c>
    </row>
    <row r="1724" spans="1:11" ht="18.399999999999999" customHeight="1" x14ac:dyDescent="0.15">
      <c r="A1724" s="39" t="s">
        <v>476</v>
      </c>
      <c r="B1724" s="35"/>
      <c r="C1724" s="35"/>
      <c r="D1724" s="35"/>
      <c r="E1724" s="35"/>
      <c r="F1724" s="43"/>
      <c r="K1724" s="3" t="s">
        <v>1176</v>
      </c>
    </row>
    <row r="1725" spans="1:11" ht="18.399999999999999" customHeight="1" x14ac:dyDescent="0.15">
      <c r="A1725" s="39" t="s">
        <v>1381</v>
      </c>
      <c r="B1725" s="35"/>
      <c r="C1725" s="35"/>
      <c r="D1725" s="35"/>
      <c r="E1725" s="35"/>
      <c r="F1725" s="43"/>
      <c r="K1725" s="3" t="s">
        <v>1381</v>
      </c>
    </row>
    <row r="1726" spans="1:11" ht="18.399999999999999" customHeight="1" x14ac:dyDescent="0.15">
      <c r="A1726" s="39" t="s">
        <v>2323</v>
      </c>
      <c r="B1726" s="35"/>
      <c r="C1726" s="35"/>
      <c r="D1726" s="35"/>
      <c r="E1726" s="35"/>
      <c r="F1726" s="43"/>
      <c r="K1726" s="3" t="s">
        <v>2323</v>
      </c>
    </row>
    <row r="1727" spans="1:11" ht="18.399999999999999" customHeight="1" x14ac:dyDescent="0.15">
      <c r="A1727" s="39" t="s">
        <v>2043</v>
      </c>
      <c r="B1727" s="35"/>
      <c r="C1727" s="35"/>
      <c r="D1727" s="35"/>
      <c r="E1727" s="35"/>
      <c r="F1727" s="43"/>
      <c r="K1727" s="3" t="s">
        <v>1714</v>
      </c>
    </row>
    <row r="1728" spans="1:11" ht="18.399999999999999" customHeight="1" x14ac:dyDescent="0.15">
      <c r="A1728" s="39" t="s">
        <v>2323</v>
      </c>
      <c r="B1728" s="35"/>
      <c r="C1728" s="35"/>
      <c r="D1728" s="35"/>
      <c r="E1728" s="35"/>
      <c r="F1728" s="43"/>
      <c r="K1728" s="3" t="s">
        <v>2323</v>
      </c>
    </row>
    <row r="1729" spans="1:11" ht="18.399999999999999" customHeight="1" x14ac:dyDescent="0.15">
      <c r="A1729" s="39" t="s">
        <v>277</v>
      </c>
      <c r="B1729" s="35"/>
      <c r="C1729" s="35"/>
      <c r="D1729" s="35"/>
      <c r="E1729" s="35"/>
      <c r="F1729" s="43"/>
      <c r="K1729" s="3" t="s">
        <v>1881</v>
      </c>
    </row>
    <row r="1730" spans="1:11" ht="18.399999999999999" customHeight="1" x14ac:dyDescent="0.15">
      <c r="A1730" s="39" t="s">
        <v>2323</v>
      </c>
      <c r="B1730" s="35"/>
      <c r="C1730" s="35"/>
      <c r="D1730" s="35"/>
      <c r="E1730" s="35"/>
      <c r="F1730" s="43"/>
      <c r="K1730" s="3" t="s">
        <v>2323</v>
      </c>
    </row>
    <row r="1731" spans="1:11" ht="18.399999999999999" customHeight="1" x14ac:dyDescent="0.15">
      <c r="A1731" s="39" t="s">
        <v>1046</v>
      </c>
      <c r="B1731" s="35"/>
      <c r="C1731" s="35"/>
      <c r="D1731" s="35"/>
      <c r="E1731" s="35"/>
      <c r="F1731" s="43"/>
      <c r="K1731" s="3" t="s">
        <v>1956</v>
      </c>
    </row>
    <row r="1732" spans="1:11" ht="18.399999999999999" customHeight="1" x14ac:dyDescent="0.15">
      <c r="A1732" s="39" t="s">
        <v>2323</v>
      </c>
      <c r="B1732" s="35"/>
      <c r="C1732" s="35"/>
      <c r="D1732" s="35"/>
      <c r="E1732" s="35"/>
      <c r="F1732" s="43"/>
      <c r="K1732" s="3" t="s">
        <v>2323</v>
      </c>
    </row>
    <row r="1733" spans="1:11" ht="18.399999999999999" customHeight="1" x14ac:dyDescent="0.15">
      <c r="A1733" s="39" t="s">
        <v>476</v>
      </c>
      <c r="B1733" s="35"/>
      <c r="C1733" s="35"/>
      <c r="D1733" s="35"/>
      <c r="E1733" s="35"/>
      <c r="F1733" s="43"/>
      <c r="K1733" s="3" t="s">
        <v>1176</v>
      </c>
    </row>
    <row r="1734" spans="1:11" ht="18.399999999999999" customHeight="1" x14ac:dyDescent="0.15">
      <c r="A1734" s="39" t="s">
        <v>557</v>
      </c>
      <c r="B1734" s="35"/>
      <c r="C1734" s="35"/>
      <c r="D1734" s="35"/>
      <c r="E1734" s="35"/>
      <c r="F1734" s="43"/>
      <c r="K1734" s="3" t="s">
        <v>557</v>
      </c>
    </row>
    <row r="1735" spans="1:11" ht="18.399999999999999" customHeight="1" x14ac:dyDescent="0.15">
      <c r="A1735" s="39" t="s">
        <v>2323</v>
      </c>
      <c r="B1735" s="35"/>
      <c r="C1735" s="35"/>
      <c r="D1735" s="35"/>
      <c r="E1735" s="35"/>
      <c r="F1735" s="43"/>
      <c r="K1735" s="3" t="s">
        <v>2323</v>
      </c>
    </row>
    <row r="1736" spans="1:11" ht="18.399999999999999" customHeight="1" x14ac:dyDescent="0.15">
      <c r="A1736" s="39" t="s">
        <v>954</v>
      </c>
      <c r="B1736" s="35"/>
      <c r="C1736" s="35"/>
      <c r="D1736" s="35"/>
      <c r="E1736" s="35"/>
      <c r="F1736" s="43"/>
      <c r="K1736" s="3" t="s">
        <v>2135</v>
      </c>
    </row>
    <row r="1737" spans="1:11" ht="18.399999999999999" customHeight="1" x14ac:dyDescent="0.15">
      <c r="A1737" s="39" t="s">
        <v>556</v>
      </c>
      <c r="B1737" s="35"/>
      <c r="C1737" s="35"/>
      <c r="D1737" s="35"/>
      <c r="E1737" s="35"/>
      <c r="F1737" s="43"/>
      <c r="K1737" s="3" t="s">
        <v>556</v>
      </c>
    </row>
    <row r="1738" spans="1:11" ht="18.399999999999999" customHeight="1" x14ac:dyDescent="0.15">
      <c r="A1738" s="39" t="s">
        <v>2323</v>
      </c>
      <c r="B1738" s="35"/>
      <c r="C1738" s="35"/>
      <c r="D1738" s="35"/>
      <c r="E1738" s="35"/>
      <c r="F1738" s="43"/>
      <c r="K1738" s="3" t="s">
        <v>2323</v>
      </c>
    </row>
    <row r="1739" spans="1:11" ht="18.399999999999999" customHeight="1" x14ac:dyDescent="0.15">
      <c r="A1739" s="39" t="s">
        <v>1777</v>
      </c>
      <c r="B1739" s="35"/>
      <c r="C1739" s="35"/>
      <c r="D1739" s="35"/>
      <c r="E1739" s="35"/>
      <c r="F1739" s="43"/>
      <c r="K1739" s="3" t="s">
        <v>2010</v>
      </c>
    </row>
    <row r="1740" spans="1:11" ht="18.399999999999999" customHeight="1" x14ac:dyDescent="0.15">
      <c r="A1740" s="39" t="s">
        <v>2323</v>
      </c>
      <c r="B1740" s="35"/>
      <c r="C1740" s="35"/>
      <c r="D1740" s="35"/>
      <c r="E1740" s="35"/>
      <c r="F1740" s="43"/>
      <c r="K1740" s="3" t="s">
        <v>2323</v>
      </c>
    </row>
    <row r="1741" spans="1:11" ht="18.399999999999999" customHeight="1" x14ac:dyDescent="0.15">
      <c r="A1741" s="39" t="s">
        <v>1210</v>
      </c>
      <c r="B1741" s="35"/>
      <c r="C1741" s="35"/>
      <c r="D1741" s="35"/>
      <c r="E1741" s="35"/>
      <c r="F1741" s="43"/>
      <c r="K1741" s="3" t="s">
        <v>635</v>
      </c>
    </row>
    <row r="1742" spans="1:11" ht="18.399999999999999" customHeight="1" x14ac:dyDescent="0.15">
      <c r="A1742" s="39" t="s">
        <v>2323</v>
      </c>
      <c r="B1742" s="35"/>
      <c r="C1742" s="35"/>
      <c r="D1742" s="35"/>
      <c r="E1742" s="35"/>
      <c r="F1742" s="43"/>
      <c r="K1742" s="3" t="s">
        <v>2323</v>
      </c>
    </row>
    <row r="1743" spans="1:11" ht="18.399999999999999" customHeight="1" x14ac:dyDescent="0.15">
      <c r="A1743" s="39" t="s">
        <v>1657</v>
      </c>
      <c r="B1743" s="35"/>
      <c r="C1743" s="35"/>
      <c r="D1743" s="35"/>
      <c r="E1743" s="35"/>
      <c r="F1743" s="43"/>
      <c r="K1743" s="3" t="s">
        <v>1346</v>
      </c>
    </row>
    <row r="1744" spans="1:11" ht="18.399999999999999" customHeight="1" x14ac:dyDescent="0.15">
      <c r="A1744" s="39" t="s">
        <v>2323</v>
      </c>
      <c r="B1744" s="35"/>
      <c r="C1744" s="35"/>
      <c r="D1744" s="35"/>
      <c r="E1744" s="35"/>
      <c r="F1744" s="43"/>
      <c r="K1744" s="3" t="s">
        <v>2323</v>
      </c>
    </row>
    <row r="1745" spans="1:11" ht="18.399999999999999" customHeight="1" x14ac:dyDescent="0.15">
      <c r="A1745" s="39" t="s">
        <v>268</v>
      </c>
      <c r="B1745" s="35"/>
      <c r="C1745" s="35"/>
      <c r="D1745" s="35"/>
      <c r="E1745" s="35"/>
      <c r="F1745" s="43"/>
      <c r="K1745" s="3" t="s">
        <v>1538</v>
      </c>
    </row>
    <row r="1746" spans="1:11" ht="18.399999999999999" customHeight="1" x14ac:dyDescent="0.15">
      <c r="A1746" s="39" t="s">
        <v>2323</v>
      </c>
      <c r="B1746" s="35"/>
      <c r="C1746" s="35"/>
      <c r="D1746" s="35"/>
      <c r="E1746" s="35"/>
      <c r="F1746" s="43"/>
      <c r="K1746" s="3" t="s">
        <v>2323</v>
      </c>
    </row>
    <row r="1747" spans="1:11" ht="18.399999999999999" customHeight="1" x14ac:dyDescent="0.15">
      <c r="A1747" s="39" t="s">
        <v>516</v>
      </c>
      <c r="B1747" s="35"/>
      <c r="C1747" s="35"/>
      <c r="D1747" s="35"/>
      <c r="E1747" s="35"/>
      <c r="F1747" s="43"/>
      <c r="K1747" s="3" t="s">
        <v>2301</v>
      </c>
    </row>
    <row r="1748" spans="1:11" ht="18.399999999999999" customHeight="1" x14ac:dyDescent="0.15">
      <c r="A1748" s="39" t="s">
        <v>1828</v>
      </c>
      <c r="B1748" s="35"/>
      <c r="C1748" s="35"/>
      <c r="D1748" s="35"/>
      <c r="E1748" s="35"/>
      <c r="F1748" s="43"/>
      <c r="K1748" s="3" t="s">
        <v>1908</v>
      </c>
    </row>
    <row r="1749" spans="1:11" ht="18.399999999999999" customHeight="1" x14ac:dyDescent="0.15">
      <c r="A1749" s="39" t="s">
        <v>1263</v>
      </c>
      <c r="B1749" s="35"/>
      <c r="C1749" s="35"/>
      <c r="D1749" s="35"/>
      <c r="E1749" s="35"/>
      <c r="F1749" s="43"/>
      <c r="K1749" s="3" t="s">
        <v>488</v>
      </c>
    </row>
    <row r="1750" spans="1:11" ht="18.399999999999999" customHeight="1" x14ac:dyDescent="0.15">
      <c r="A1750" s="39" t="s">
        <v>2323</v>
      </c>
      <c r="B1750" s="35"/>
      <c r="C1750" s="35"/>
      <c r="D1750" s="35"/>
      <c r="E1750" s="35"/>
      <c r="F1750" s="43"/>
      <c r="K1750" s="3" t="s">
        <v>2323</v>
      </c>
    </row>
    <row r="1751" spans="1:11" ht="18.399999999999999" customHeight="1" x14ac:dyDescent="0.15">
      <c r="A1751" s="39" t="s">
        <v>1862</v>
      </c>
      <c r="B1751" s="35"/>
      <c r="C1751" s="35"/>
      <c r="D1751" s="35"/>
      <c r="E1751" s="35"/>
      <c r="F1751" s="43"/>
      <c r="K1751" s="3" t="s">
        <v>883</v>
      </c>
    </row>
    <row r="1752" spans="1:11" ht="18.399999999999999" customHeight="1" x14ac:dyDescent="0.15">
      <c r="A1752" s="39" t="s">
        <v>2323</v>
      </c>
      <c r="B1752" s="35"/>
      <c r="C1752" s="35"/>
      <c r="D1752" s="35"/>
      <c r="E1752" s="35"/>
      <c r="F1752" s="43"/>
      <c r="K1752" s="3" t="s">
        <v>2323</v>
      </c>
    </row>
    <row r="1753" spans="1:11" ht="18.399999999999999" customHeight="1" x14ac:dyDescent="0.15">
      <c r="A1753" s="39" t="s">
        <v>276</v>
      </c>
      <c r="B1753" s="35"/>
      <c r="C1753" s="35"/>
      <c r="D1753" s="35"/>
      <c r="E1753" s="35"/>
      <c r="F1753" s="43"/>
      <c r="K1753" s="3" t="s">
        <v>2219</v>
      </c>
    </row>
    <row r="1754" spans="1:11" ht="18.399999999999999" customHeight="1" x14ac:dyDescent="0.15">
      <c r="A1754" s="39" t="s">
        <v>1957</v>
      </c>
      <c r="B1754" s="35"/>
      <c r="C1754" s="35"/>
      <c r="D1754" s="35"/>
      <c r="E1754" s="35"/>
      <c r="F1754" s="43"/>
      <c r="K1754" s="3" t="s">
        <v>1782</v>
      </c>
    </row>
    <row r="1755" spans="1:11" ht="18.399999999999999" customHeight="1" x14ac:dyDescent="0.15">
      <c r="A1755" s="39" t="s">
        <v>1936</v>
      </c>
      <c r="B1755" s="35"/>
      <c r="C1755" s="35"/>
      <c r="D1755" s="35"/>
      <c r="E1755" s="35"/>
      <c r="F1755" s="43"/>
      <c r="K1755" s="3" t="s">
        <v>1015</v>
      </c>
    </row>
    <row r="1756" spans="1:11" ht="18.399999999999999" customHeight="1" x14ac:dyDescent="0.15">
      <c r="A1756" s="39" t="s">
        <v>1410</v>
      </c>
      <c r="B1756" s="35"/>
      <c r="C1756" s="35"/>
      <c r="D1756" s="35"/>
      <c r="E1756" s="35"/>
      <c r="F1756" s="43"/>
      <c r="K1756" s="3" t="s">
        <v>1410</v>
      </c>
    </row>
    <row r="1757" spans="1:11" ht="18.399999999999999" customHeight="1" x14ac:dyDescent="0.15">
      <c r="A1757" s="39" t="s">
        <v>1746</v>
      </c>
      <c r="B1757" s="35"/>
      <c r="C1757" s="35"/>
      <c r="D1757" s="35"/>
      <c r="E1757" s="35"/>
      <c r="F1757" s="43"/>
      <c r="K1757" s="3" t="s">
        <v>1879</v>
      </c>
    </row>
    <row r="1758" spans="1:11" ht="18.399999999999999" customHeight="1" x14ac:dyDescent="0.15">
      <c r="A1758" s="39" t="s">
        <v>2323</v>
      </c>
      <c r="B1758" s="35"/>
      <c r="C1758" s="35"/>
      <c r="D1758" s="35"/>
      <c r="E1758" s="35"/>
      <c r="F1758" s="43"/>
      <c r="K1758" s="3" t="s">
        <v>2323</v>
      </c>
    </row>
    <row r="1759" spans="1:11" ht="18.399999999999999" customHeight="1" x14ac:dyDescent="0.15">
      <c r="A1759" s="39" t="s">
        <v>1126</v>
      </c>
      <c r="B1759" s="35"/>
      <c r="C1759" s="35"/>
      <c r="D1759" s="35"/>
      <c r="E1759" s="35"/>
      <c r="F1759" s="43"/>
      <c r="K1759" s="3" t="s">
        <v>1425</v>
      </c>
    </row>
    <row r="1760" spans="1:11" ht="18.399999999999999" customHeight="1" x14ac:dyDescent="0.15">
      <c r="A1760" s="39" t="s">
        <v>2323</v>
      </c>
      <c r="B1760" s="35"/>
      <c r="C1760" s="35"/>
      <c r="D1760" s="35"/>
      <c r="E1760" s="35"/>
      <c r="F1760" s="43"/>
      <c r="K1760" s="3" t="s">
        <v>2323</v>
      </c>
    </row>
    <row r="1761" spans="1:11" ht="18.399999999999999" customHeight="1" x14ac:dyDescent="0.15">
      <c r="A1761" s="39" t="s">
        <v>1458</v>
      </c>
      <c r="B1761" s="35"/>
      <c r="C1761" s="35"/>
      <c r="D1761" s="35"/>
      <c r="E1761" s="35"/>
      <c r="F1761" s="43" t="s">
        <v>116</v>
      </c>
      <c r="K1761" s="3" t="s">
        <v>445</v>
      </c>
    </row>
    <row r="1762" spans="1:11" ht="18.399999999999999" customHeight="1" x14ac:dyDescent="0.15">
      <c r="A1762" s="39" t="s">
        <v>2323</v>
      </c>
      <c r="B1762" s="35"/>
      <c r="C1762" s="35"/>
      <c r="D1762" s="35"/>
      <c r="E1762" s="35"/>
      <c r="F1762" s="43"/>
      <c r="K1762" s="3" t="s">
        <v>2323</v>
      </c>
    </row>
    <row r="1763" spans="1:11" ht="18.399999999999999" customHeight="1" x14ac:dyDescent="0.15">
      <c r="A1763" s="39" t="s">
        <v>1330</v>
      </c>
      <c r="B1763" s="35"/>
      <c r="C1763" s="35"/>
      <c r="D1763" s="35"/>
      <c r="E1763" s="35"/>
      <c r="F1763" s="43" t="s">
        <v>2063</v>
      </c>
      <c r="K1763" s="3" t="s">
        <v>1438</v>
      </c>
    </row>
    <row r="1764" spans="1:11" ht="18.399999999999999" customHeight="1" x14ac:dyDescent="0.15">
      <c r="A1764" s="39" t="s">
        <v>2323</v>
      </c>
      <c r="B1764" s="35"/>
      <c r="C1764" s="35"/>
      <c r="D1764" s="35"/>
      <c r="E1764" s="35"/>
      <c r="F1764" s="43"/>
      <c r="K1764" s="3" t="s">
        <v>2323</v>
      </c>
    </row>
    <row r="1765" spans="1:11" ht="18.399999999999999" customHeight="1" x14ac:dyDescent="0.15">
      <c r="A1765" s="39" t="s">
        <v>1667</v>
      </c>
      <c r="B1765" s="35"/>
      <c r="C1765" s="35"/>
      <c r="D1765" s="35"/>
      <c r="E1765" s="35"/>
      <c r="F1765" s="43" t="s">
        <v>206</v>
      </c>
      <c r="K1765" s="3" t="s">
        <v>474</v>
      </c>
    </row>
    <row r="1766" spans="1:11" ht="18.399999999999999" customHeight="1" x14ac:dyDescent="0.15">
      <c r="A1766" s="39" t="s">
        <v>2323</v>
      </c>
      <c r="B1766" s="35"/>
      <c r="C1766" s="35"/>
      <c r="D1766" s="35"/>
      <c r="E1766" s="35"/>
      <c r="F1766" s="43"/>
      <c r="K1766" s="3" t="s">
        <v>2323</v>
      </c>
    </row>
    <row r="1767" spans="1:11" ht="18.399999999999999" customHeight="1" x14ac:dyDescent="0.15">
      <c r="A1767" s="39" t="s">
        <v>943</v>
      </c>
      <c r="B1767" s="35"/>
      <c r="C1767" s="35"/>
      <c r="D1767" s="35"/>
      <c r="E1767" s="35"/>
      <c r="F1767" s="43"/>
      <c r="K1767" s="3" t="s">
        <v>2289</v>
      </c>
    </row>
    <row r="1768" spans="1:11" ht="18.399999999999999" customHeight="1" x14ac:dyDescent="0.15">
      <c r="A1768" s="39" t="s">
        <v>2323</v>
      </c>
      <c r="B1768" s="35"/>
      <c r="C1768" s="35"/>
      <c r="D1768" s="35"/>
      <c r="E1768" s="35"/>
      <c r="F1768" s="43"/>
      <c r="K1768" s="3" t="s">
        <v>2323</v>
      </c>
    </row>
    <row r="1769" spans="1:11" ht="18.399999999999999" customHeight="1" x14ac:dyDescent="0.15">
      <c r="A1769" s="39" t="s">
        <v>379</v>
      </c>
      <c r="B1769" s="36"/>
      <c r="C1769" s="36"/>
      <c r="D1769" s="36"/>
      <c r="E1769" s="36"/>
      <c r="F1769" s="44"/>
      <c r="K1769" s="3" t="s">
        <v>1182</v>
      </c>
    </row>
    <row r="1770" spans="1:11" ht="18.399999999999999" customHeight="1" x14ac:dyDescent="0.15">
      <c r="A1770" s="39" t="s">
        <v>2323</v>
      </c>
      <c r="B1770" s="35"/>
      <c r="C1770" s="35"/>
      <c r="D1770" s="35"/>
      <c r="E1770" s="35"/>
      <c r="F1770" s="43"/>
      <c r="K1770" s="3" t="s">
        <v>2323</v>
      </c>
    </row>
    <row r="1771" spans="1:11" ht="18.399999999999999" customHeight="1" x14ac:dyDescent="0.15">
      <c r="A1771" s="39" t="s">
        <v>1122</v>
      </c>
      <c r="B1771" s="35"/>
      <c r="C1771" s="35"/>
      <c r="D1771" s="35"/>
      <c r="E1771" s="35"/>
      <c r="F1771" s="43"/>
      <c r="K1771" s="3" t="s">
        <v>1796</v>
      </c>
    </row>
    <row r="1772" spans="1:11" ht="18.399999999999999" customHeight="1" x14ac:dyDescent="0.15">
      <c r="A1772" s="39" t="s">
        <v>2323</v>
      </c>
      <c r="B1772" s="35"/>
      <c r="C1772" s="35"/>
      <c r="D1772" s="35"/>
      <c r="E1772" s="35"/>
      <c r="F1772" s="43"/>
      <c r="K1772" s="3" t="s">
        <v>2323</v>
      </c>
    </row>
    <row r="1773" spans="1:11" ht="18.399999999999999" customHeight="1" x14ac:dyDescent="0.15">
      <c r="A1773" s="39" t="s">
        <v>1724</v>
      </c>
      <c r="B1773" s="35"/>
      <c r="C1773" s="35"/>
      <c r="D1773" s="35"/>
      <c r="E1773" s="35"/>
      <c r="F1773" s="43" t="s">
        <v>1925</v>
      </c>
      <c r="K1773" s="3" t="s">
        <v>623</v>
      </c>
    </row>
    <row r="1774" spans="1:11" ht="18.399999999999999" customHeight="1" x14ac:dyDescent="0.15">
      <c r="A1774" s="39" t="s">
        <v>2323</v>
      </c>
      <c r="B1774" s="35"/>
      <c r="C1774" s="35"/>
      <c r="D1774" s="35"/>
      <c r="E1774" s="35"/>
      <c r="F1774" s="43"/>
      <c r="K1774" s="3" t="s">
        <v>2323</v>
      </c>
    </row>
    <row r="1775" spans="1:11" ht="18.399999999999999" customHeight="1" x14ac:dyDescent="0.15">
      <c r="A1775" s="39" t="s">
        <v>610</v>
      </c>
      <c r="B1775" s="35"/>
      <c r="C1775" s="35"/>
      <c r="D1775" s="35"/>
      <c r="E1775" s="35"/>
      <c r="F1775" s="43" t="s">
        <v>726</v>
      </c>
      <c r="K1775" s="3" t="s">
        <v>1689</v>
      </c>
    </row>
    <row r="1776" spans="1:11" ht="18.399999999999999" customHeight="1" x14ac:dyDescent="0.15">
      <c r="A1776" s="39" t="s">
        <v>2323</v>
      </c>
      <c r="B1776" s="35"/>
      <c r="C1776" s="35"/>
      <c r="D1776" s="35"/>
      <c r="E1776" s="35"/>
      <c r="F1776" s="43"/>
      <c r="K1776" s="3" t="s">
        <v>2323</v>
      </c>
    </row>
    <row r="1777" spans="1:11" ht="18.399999999999999" customHeight="1" x14ac:dyDescent="0.15">
      <c r="A1777" s="39" t="s">
        <v>119</v>
      </c>
      <c r="B1777" s="35"/>
      <c r="C1777" s="35"/>
      <c r="D1777" s="35"/>
      <c r="E1777" s="35"/>
      <c r="F1777" s="43" t="s">
        <v>1987</v>
      </c>
      <c r="K1777" s="3" t="s">
        <v>935</v>
      </c>
    </row>
    <row r="1778" spans="1:11" ht="18.399999999999999" customHeight="1" x14ac:dyDescent="0.15">
      <c r="A1778" s="39" t="s">
        <v>2323</v>
      </c>
      <c r="B1778" s="35"/>
      <c r="C1778" s="35"/>
      <c r="D1778" s="35"/>
      <c r="E1778" s="35"/>
      <c r="F1778" s="43"/>
      <c r="K1778" s="3" t="s">
        <v>2323</v>
      </c>
    </row>
    <row r="1779" spans="1:11" ht="18.399999999999999" customHeight="1" x14ac:dyDescent="0.15">
      <c r="A1779" s="39" t="s">
        <v>379</v>
      </c>
      <c r="B1779" s="36"/>
      <c r="C1779" s="36"/>
      <c r="D1779" s="36"/>
      <c r="E1779" s="36"/>
      <c r="F1779" s="44"/>
      <c r="K1779" s="3" t="s">
        <v>1182</v>
      </c>
    </row>
    <row r="1780" spans="1:11" ht="18.399999999999999" customHeight="1" x14ac:dyDescent="0.15">
      <c r="A1780" s="39" t="s">
        <v>2323</v>
      </c>
      <c r="B1780" s="35"/>
      <c r="C1780" s="35"/>
      <c r="D1780" s="35"/>
      <c r="E1780" s="35"/>
      <c r="F1780" s="43"/>
      <c r="K1780" s="3" t="s">
        <v>2323</v>
      </c>
    </row>
    <row r="1781" spans="1:11" ht="18.399999999999999" customHeight="1" x14ac:dyDescent="0.15">
      <c r="A1781" s="39" t="s">
        <v>1688</v>
      </c>
      <c r="B1781" s="35"/>
      <c r="C1781" s="35"/>
      <c r="D1781" s="35"/>
      <c r="E1781" s="35"/>
      <c r="F1781" s="43"/>
      <c r="K1781" s="3" t="s">
        <v>1121</v>
      </c>
    </row>
    <row r="1782" spans="1:11" ht="18.399999999999999" customHeight="1" x14ac:dyDescent="0.15">
      <c r="A1782" s="39" t="s">
        <v>2323</v>
      </c>
      <c r="B1782" s="35"/>
      <c r="C1782" s="35"/>
      <c r="D1782" s="35"/>
      <c r="E1782" s="35"/>
      <c r="F1782" s="43"/>
      <c r="K1782" s="3" t="s">
        <v>2323</v>
      </c>
    </row>
    <row r="1783" spans="1:11" ht="18.399999999999999" customHeight="1" x14ac:dyDescent="0.15">
      <c r="A1783" s="39" t="s">
        <v>1449</v>
      </c>
      <c r="B1783" s="35"/>
      <c r="C1783" s="35"/>
      <c r="D1783" s="35"/>
      <c r="E1783" s="35"/>
      <c r="F1783" s="43"/>
      <c r="K1783" s="3" t="s">
        <v>1524</v>
      </c>
    </row>
    <row r="1784" spans="1:11" ht="18.399999999999999" customHeight="1" x14ac:dyDescent="0.15">
      <c r="A1784" s="39" t="s">
        <v>2323</v>
      </c>
      <c r="B1784" s="35"/>
      <c r="C1784" s="35"/>
      <c r="D1784" s="35"/>
      <c r="E1784" s="35"/>
      <c r="F1784" s="43"/>
      <c r="K1784" s="3" t="s">
        <v>2323</v>
      </c>
    </row>
    <row r="1785" spans="1:11" ht="18.399999999999999" customHeight="1" x14ac:dyDescent="0.15">
      <c r="A1785" s="39" t="s">
        <v>379</v>
      </c>
      <c r="B1785" s="36"/>
      <c r="C1785" s="36"/>
      <c r="D1785" s="36"/>
      <c r="E1785" s="36"/>
      <c r="F1785" s="44"/>
      <c r="K1785" s="3" t="s">
        <v>1182</v>
      </c>
    </row>
    <row r="1786" spans="1:11" ht="18.399999999999999" customHeight="1" x14ac:dyDescent="0.15">
      <c r="A1786" s="39" t="s">
        <v>2323</v>
      </c>
      <c r="B1786" s="35"/>
      <c r="C1786" s="35"/>
      <c r="D1786" s="35"/>
      <c r="E1786" s="35"/>
      <c r="F1786" s="43"/>
      <c r="K1786" s="3" t="s">
        <v>2323</v>
      </c>
    </row>
    <row r="1787" spans="1:11" ht="18.399999999999999" customHeight="1" x14ac:dyDescent="0.15">
      <c r="A1787" s="39" t="s">
        <v>1259</v>
      </c>
      <c r="B1787" s="35"/>
      <c r="C1787" s="35"/>
      <c r="D1787" s="35"/>
      <c r="E1787" s="35"/>
      <c r="F1787" s="43"/>
      <c r="K1787" s="3" t="s">
        <v>1506</v>
      </c>
    </row>
    <row r="1788" spans="1:11" ht="18.399999999999999" customHeight="1" x14ac:dyDescent="0.15">
      <c r="A1788" s="39" t="s">
        <v>2323</v>
      </c>
      <c r="B1788" s="35"/>
      <c r="C1788" s="35"/>
      <c r="D1788" s="35"/>
      <c r="E1788" s="35"/>
      <c r="F1788" s="43"/>
      <c r="K1788" s="3" t="s">
        <v>2323</v>
      </c>
    </row>
    <row r="1789" spans="1:11" ht="18.399999999999999" customHeight="1" x14ac:dyDescent="0.15">
      <c r="A1789" s="39" t="s">
        <v>2280</v>
      </c>
      <c r="B1789" s="35"/>
      <c r="C1789" s="35"/>
      <c r="D1789" s="35"/>
      <c r="E1789" s="35"/>
      <c r="F1789" s="43" t="s">
        <v>2268</v>
      </c>
      <c r="K1789" s="3" t="s">
        <v>534</v>
      </c>
    </row>
    <row r="1790" spans="1:11" ht="18.399999999999999" customHeight="1" x14ac:dyDescent="0.15">
      <c r="A1790" s="39" t="s">
        <v>2323</v>
      </c>
      <c r="B1790" s="35"/>
      <c r="C1790" s="35"/>
      <c r="D1790" s="35"/>
      <c r="E1790" s="35"/>
      <c r="F1790" s="43"/>
      <c r="K1790" s="3" t="s">
        <v>2323</v>
      </c>
    </row>
    <row r="1791" spans="1:11" ht="18.399999999999999" customHeight="1" x14ac:dyDescent="0.15">
      <c r="A1791" s="39" t="s">
        <v>379</v>
      </c>
      <c r="B1791" s="36"/>
      <c r="C1791" s="36"/>
      <c r="D1791" s="36"/>
      <c r="E1791" s="36"/>
      <c r="F1791" s="44"/>
      <c r="K1791" s="3" t="s">
        <v>1182</v>
      </c>
    </row>
    <row r="1792" spans="1:11" ht="18.399999999999999" customHeight="1" x14ac:dyDescent="0.15">
      <c r="A1792" s="39"/>
      <c r="B1792" s="3"/>
      <c r="C1792" s="3"/>
      <c r="D1792" s="3"/>
      <c r="E1792" s="3"/>
      <c r="F1792" s="42"/>
    </row>
    <row r="1793" spans="1:11" ht="18.399999999999999" customHeight="1" x14ac:dyDescent="0.15">
      <c r="A1793" s="41" t="s">
        <v>1301</v>
      </c>
      <c r="B1793" s="37"/>
      <c r="C1793" s="37"/>
      <c r="D1793" s="37"/>
      <c r="E1793" s="37"/>
      <c r="F1793" s="45"/>
    </row>
    <row r="1794" spans="1:11" ht="18.399999999999999" customHeight="1" x14ac:dyDescent="0.15">
      <c r="A1794" s="39"/>
      <c r="B1794" s="3"/>
      <c r="C1794" s="3"/>
      <c r="D1794" s="3"/>
      <c r="E1794" s="3"/>
      <c r="F1794" s="42"/>
    </row>
    <row r="1795" spans="1:11" ht="18.399999999999999" customHeight="1" x14ac:dyDescent="0.15">
      <c r="A1795" s="39" t="s">
        <v>17</v>
      </c>
      <c r="B1795" s="34"/>
      <c r="C1795" s="34"/>
      <c r="D1795" s="34"/>
      <c r="E1795" s="34"/>
      <c r="F1795" s="42" t="s">
        <v>2323</v>
      </c>
      <c r="G1795" t="s">
        <v>2323</v>
      </c>
      <c r="H1795" t="s">
        <v>1812</v>
      </c>
      <c r="K1795">
        <v>1</v>
      </c>
    </row>
    <row r="1796" spans="1:11" ht="18.399999999999999" customHeight="1" x14ac:dyDescent="0.15">
      <c r="A1796" s="40"/>
      <c r="B1796" s="3"/>
      <c r="C1796" s="3"/>
      <c r="D1796" s="3"/>
      <c r="E1796" s="3"/>
      <c r="F1796" s="42"/>
    </row>
    <row r="1797" spans="1:11" ht="18.399999999999999" customHeight="1" x14ac:dyDescent="0.15">
      <c r="A1797" s="39" t="s">
        <v>2323</v>
      </c>
      <c r="B1797" s="3"/>
      <c r="C1797" s="3"/>
      <c r="D1797" s="3"/>
      <c r="E1797" s="3"/>
      <c r="F1797" s="42"/>
      <c r="G1797" t="s">
        <v>2323</v>
      </c>
      <c r="I1797" t="s">
        <v>282</v>
      </c>
      <c r="J1797" t="s">
        <v>2323</v>
      </c>
      <c r="K1797" t="s">
        <v>1931</v>
      </c>
    </row>
    <row r="1798" spans="1:11" ht="18.399999999999999" customHeight="1" x14ac:dyDescent="0.15">
      <c r="A1798" s="39" t="s">
        <v>2323</v>
      </c>
      <c r="B1798" s="35"/>
      <c r="C1798" s="35"/>
      <c r="D1798" s="35"/>
      <c r="E1798" s="35"/>
      <c r="F1798" s="43"/>
      <c r="K1798" s="3" t="s">
        <v>2323</v>
      </c>
    </row>
    <row r="1799" spans="1:11" ht="18.399999999999999" customHeight="1" x14ac:dyDescent="0.15">
      <c r="A1799" s="39" t="s">
        <v>486</v>
      </c>
      <c r="B1799" s="35"/>
      <c r="C1799" s="35"/>
      <c r="D1799" s="35"/>
      <c r="E1799" s="35"/>
      <c r="F1799" s="43"/>
      <c r="K1799" s="3" t="s">
        <v>486</v>
      </c>
    </row>
    <row r="1800" spans="1:11" ht="18.399999999999999" customHeight="1" x14ac:dyDescent="0.15">
      <c r="A1800" s="39" t="s">
        <v>2323</v>
      </c>
      <c r="B1800" s="35"/>
      <c r="C1800" s="35"/>
      <c r="D1800" s="35"/>
      <c r="E1800" s="35"/>
      <c r="F1800" s="43"/>
      <c r="K1800" s="3" t="s">
        <v>2323</v>
      </c>
    </row>
    <row r="1801" spans="1:11" ht="18.399999999999999" customHeight="1" x14ac:dyDescent="0.15">
      <c r="A1801" s="39" t="s">
        <v>320</v>
      </c>
      <c r="B1801" s="35"/>
      <c r="C1801" s="35"/>
      <c r="D1801" s="35"/>
      <c r="E1801" s="35"/>
      <c r="F1801" s="43"/>
      <c r="K1801" s="3" t="s">
        <v>320</v>
      </c>
    </row>
    <row r="1802" spans="1:11" ht="18.399999999999999" customHeight="1" x14ac:dyDescent="0.15">
      <c r="A1802" s="39" t="s">
        <v>36</v>
      </c>
      <c r="B1802" s="35"/>
      <c r="C1802" s="35"/>
      <c r="D1802" s="35"/>
      <c r="E1802" s="35"/>
      <c r="F1802" s="43"/>
      <c r="K1802" s="3" t="s">
        <v>444</v>
      </c>
    </row>
    <row r="1803" spans="1:11" ht="18.399999999999999" customHeight="1" x14ac:dyDescent="0.15">
      <c r="A1803" s="39" t="s">
        <v>1671</v>
      </c>
      <c r="B1803" s="35"/>
      <c r="C1803" s="35"/>
      <c r="D1803" s="35"/>
      <c r="E1803" s="35"/>
      <c r="F1803" s="43"/>
      <c r="K1803" s="3" t="s">
        <v>1671</v>
      </c>
    </row>
    <row r="1804" spans="1:11" ht="18.399999999999999" customHeight="1" x14ac:dyDescent="0.15">
      <c r="A1804" s="39" t="s">
        <v>1107</v>
      </c>
      <c r="B1804" s="35"/>
      <c r="C1804" s="35"/>
      <c r="D1804" s="35"/>
      <c r="E1804" s="35"/>
      <c r="F1804" s="43"/>
      <c r="K1804" s="3" t="s">
        <v>1107</v>
      </c>
    </row>
    <row r="1805" spans="1:11" ht="18.399999999999999" customHeight="1" x14ac:dyDescent="0.15">
      <c r="A1805" s="39" t="s">
        <v>130</v>
      </c>
      <c r="B1805" s="35"/>
      <c r="C1805" s="35"/>
      <c r="D1805" s="35"/>
      <c r="E1805" s="35"/>
      <c r="F1805" s="43"/>
      <c r="K1805" s="3" t="s">
        <v>746</v>
      </c>
    </row>
    <row r="1806" spans="1:11" ht="18.399999999999999" customHeight="1" x14ac:dyDescent="0.15">
      <c r="A1806" s="39" t="s">
        <v>839</v>
      </c>
      <c r="B1806" s="35"/>
      <c r="C1806" s="35"/>
      <c r="D1806" s="35"/>
      <c r="E1806" s="35"/>
      <c r="F1806" s="43"/>
      <c r="K1806" s="3" t="s">
        <v>1250</v>
      </c>
    </row>
    <row r="1807" spans="1:11" ht="18.399999999999999" customHeight="1" x14ac:dyDescent="0.15">
      <c r="A1807" s="39" t="s">
        <v>1611</v>
      </c>
      <c r="B1807" s="35"/>
      <c r="C1807" s="35"/>
      <c r="D1807" s="35"/>
      <c r="E1807" s="35"/>
      <c r="F1807" s="43"/>
      <c r="K1807" s="3" t="s">
        <v>821</v>
      </c>
    </row>
    <row r="1808" spans="1:11" ht="18.399999999999999" customHeight="1" x14ac:dyDescent="0.15">
      <c r="A1808" s="39" t="s">
        <v>1039</v>
      </c>
      <c r="B1808" s="35"/>
      <c r="C1808" s="35"/>
      <c r="D1808" s="35"/>
      <c r="E1808" s="35"/>
      <c r="F1808" s="43"/>
      <c r="K1808" s="3" t="s">
        <v>2298</v>
      </c>
    </row>
    <row r="1809" spans="1:11" ht="18.399999999999999" customHeight="1" x14ac:dyDescent="0.15">
      <c r="A1809" s="39" t="s">
        <v>2211</v>
      </c>
      <c r="B1809" s="35"/>
      <c r="C1809" s="35"/>
      <c r="D1809" s="35"/>
      <c r="E1809" s="35"/>
      <c r="F1809" s="43"/>
      <c r="K1809" s="3" t="s">
        <v>2211</v>
      </c>
    </row>
    <row r="1810" spans="1:11" ht="18.399999999999999" customHeight="1" x14ac:dyDescent="0.15">
      <c r="A1810" s="39" t="s">
        <v>266</v>
      </c>
      <c r="B1810" s="35"/>
      <c r="C1810" s="35"/>
      <c r="D1810" s="35"/>
      <c r="E1810" s="35"/>
      <c r="F1810" s="43"/>
      <c r="K1810" s="3" t="s">
        <v>166</v>
      </c>
    </row>
    <row r="1811" spans="1:11" ht="18.399999999999999" customHeight="1" x14ac:dyDescent="0.15">
      <c r="A1811" s="39" t="s">
        <v>1608</v>
      </c>
      <c r="B1811" s="35"/>
      <c r="C1811" s="35"/>
      <c r="D1811" s="35"/>
      <c r="E1811" s="35"/>
      <c r="F1811" s="43"/>
      <c r="K1811" s="3" t="s">
        <v>1608</v>
      </c>
    </row>
    <row r="1812" spans="1:11" ht="18.399999999999999" customHeight="1" x14ac:dyDescent="0.15">
      <c r="A1812" s="39" t="s">
        <v>694</v>
      </c>
      <c r="B1812" s="35"/>
      <c r="C1812" s="35"/>
      <c r="D1812" s="35"/>
      <c r="E1812" s="35"/>
      <c r="F1812" s="43"/>
      <c r="K1812" s="3" t="s">
        <v>1119</v>
      </c>
    </row>
    <row r="1813" spans="1:11" ht="18.399999999999999" customHeight="1" x14ac:dyDescent="0.15">
      <c r="A1813" s="39" t="s">
        <v>1337</v>
      </c>
      <c r="B1813" s="35"/>
      <c r="C1813" s="35"/>
      <c r="D1813" s="35"/>
      <c r="E1813" s="35"/>
      <c r="F1813" s="43"/>
      <c r="K1813" s="3" t="s">
        <v>1818</v>
      </c>
    </row>
    <row r="1814" spans="1:11" ht="18.399999999999999" customHeight="1" x14ac:dyDescent="0.15">
      <c r="A1814" s="39" t="s">
        <v>139</v>
      </c>
      <c r="B1814" s="35"/>
      <c r="C1814" s="35"/>
      <c r="D1814" s="35"/>
      <c r="E1814" s="35"/>
      <c r="F1814" s="43"/>
      <c r="K1814" s="3" t="s">
        <v>737</v>
      </c>
    </row>
    <row r="1815" spans="1:11" ht="18.399999999999999" customHeight="1" x14ac:dyDescent="0.15">
      <c r="A1815" s="39" t="s">
        <v>1626</v>
      </c>
      <c r="B1815" s="35"/>
      <c r="C1815" s="35"/>
      <c r="D1815" s="35"/>
      <c r="E1815" s="35"/>
      <c r="F1815" s="43"/>
      <c r="K1815" s="3" t="s">
        <v>1672</v>
      </c>
    </row>
    <row r="1816" spans="1:11" ht="18.399999999999999" customHeight="1" x14ac:dyDescent="0.15">
      <c r="A1816" s="39" t="s">
        <v>2211</v>
      </c>
      <c r="B1816" s="35"/>
      <c r="C1816" s="35"/>
      <c r="D1816" s="35"/>
      <c r="E1816" s="35"/>
      <c r="F1816" s="43"/>
      <c r="K1816" s="3" t="s">
        <v>2211</v>
      </c>
    </row>
    <row r="1817" spans="1:11" ht="18.399999999999999" customHeight="1" x14ac:dyDescent="0.15">
      <c r="A1817" s="39" t="s">
        <v>684</v>
      </c>
      <c r="B1817" s="35"/>
      <c r="C1817" s="35"/>
      <c r="D1817" s="35"/>
      <c r="E1817" s="35"/>
      <c r="F1817" s="43"/>
      <c r="K1817" s="3" t="s">
        <v>1401</v>
      </c>
    </row>
    <row r="1818" spans="1:11" ht="18.399999999999999" customHeight="1" x14ac:dyDescent="0.15">
      <c r="A1818" s="39" t="s">
        <v>455</v>
      </c>
      <c r="B1818" s="35"/>
      <c r="C1818" s="35"/>
      <c r="D1818" s="35"/>
      <c r="E1818" s="35"/>
      <c r="F1818" s="43"/>
      <c r="K1818" s="3" t="s">
        <v>455</v>
      </c>
    </row>
    <row r="1819" spans="1:11" ht="18.399999999999999" customHeight="1" x14ac:dyDescent="0.15">
      <c r="A1819" s="39" t="s">
        <v>2208</v>
      </c>
      <c r="B1819" s="35"/>
      <c r="C1819" s="35"/>
      <c r="D1819" s="35"/>
      <c r="E1819" s="35"/>
      <c r="F1819" s="43"/>
      <c r="K1819" s="3" t="s">
        <v>1523</v>
      </c>
    </row>
    <row r="1820" spans="1:11" ht="18.399999999999999" customHeight="1" x14ac:dyDescent="0.15">
      <c r="A1820" s="39" t="s">
        <v>2323</v>
      </c>
      <c r="B1820" s="35"/>
      <c r="C1820" s="35"/>
      <c r="D1820" s="35"/>
      <c r="E1820" s="35"/>
      <c r="F1820" s="43"/>
      <c r="K1820" s="3" t="s">
        <v>2323</v>
      </c>
    </row>
    <row r="1821" spans="1:11" ht="18.399999999999999" customHeight="1" x14ac:dyDescent="0.15">
      <c r="A1821" s="39" t="s">
        <v>1982</v>
      </c>
      <c r="B1821" s="35"/>
      <c r="C1821" s="35"/>
      <c r="D1821" s="35"/>
      <c r="E1821" s="35"/>
      <c r="F1821" s="43"/>
      <c r="K1821" s="3" t="s">
        <v>1982</v>
      </c>
    </row>
    <row r="1822" spans="1:11" ht="18.399999999999999" customHeight="1" x14ac:dyDescent="0.15">
      <c r="A1822" s="39" t="s">
        <v>2323</v>
      </c>
      <c r="B1822" s="35"/>
      <c r="C1822" s="35"/>
      <c r="D1822" s="35"/>
      <c r="E1822" s="35"/>
      <c r="F1822" s="43"/>
      <c r="K1822" s="3" t="s">
        <v>2323</v>
      </c>
    </row>
    <row r="1823" spans="1:11" ht="18.399999999999999" customHeight="1" x14ac:dyDescent="0.15">
      <c r="A1823" s="39" t="s">
        <v>82</v>
      </c>
      <c r="B1823" s="35"/>
      <c r="C1823" s="35"/>
      <c r="D1823" s="35"/>
      <c r="E1823" s="35"/>
      <c r="F1823" s="43"/>
      <c r="K1823" s="3" t="s">
        <v>82</v>
      </c>
    </row>
    <row r="1824" spans="1:11" ht="18.399999999999999" customHeight="1" x14ac:dyDescent="0.15">
      <c r="A1824" s="39" t="s">
        <v>2323</v>
      </c>
      <c r="B1824" s="35"/>
      <c r="C1824" s="35"/>
      <c r="D1824" s="35"/>
      <c r="E1824" s="35"/>
      <c r="F1824" s="43"/>
      <c r="K1824" s="3" t="s">
        <v>2323</v>
      </c>
    </row>
    <row r="1825" spans="1:11" ht="18.399999999999999" customHeight="1" x14ac:dyDescent="0.15">
      <c r="A1825" s="39" t="s">
        <v>1189</v>
      </c>
      <c r="B1825" s="35"/>
      <c r="C1825" s="35"/>
      <c r="D1825" s="35"/>
      <c r="E1825" s="35"/>
      <c r="F1825" s="43" t="s">
        <v>1917</v>
      </c>
      <c r="K1825" s="3" t="s">
        <v>1837</v>
      </c>
    </row>
    <row r="1826" spans="1:11" ht="18.399999999999999" customHeight="1" x14ac:dyDescent="0.15">
      <c r="A1826" s="39" t="s">
        <v>2323</v>
      </c>
      <c r="B1826" s="35"/>
      <c r="C1826" s="35"/>
      <c r="D1826" s="35"/>
      <c r="E1826" s="35"/>
      <c r="F1826" s="43"/>
      <c r="K1826" s="3" t="s">
        <v>2323</v>
      </c>
    </row>
    <row r="1827" spans="1:11" ht="18.399999999999999" customHeight="1" x14ac:dyDescent="0.15">
      <c r="A1827" s="39" t="s">
        <v>1537</v>
      </c>
      <c r="B1827" s="35"/>
      <c r="C1827" s="35"/>
      <c r="D1827" s="35"/>
      <c r="E1827" s="35"/>
      <c r="F1827" s="43" t="s">
        <v>840</v>
      </c>
      <c r="K1827" s="3" t="s">
        <v>1053</v>
      </c>
    </row>
    <row r="1828" spans="1:11" ht="18.399999999999999" customHeight="1" x14ac:dyDescent="0.15">
      <c r="A1828" s="39" t="s">
        <v>2323</v>
      </c>
      <c r="B1828" s="35"/>
      <c r="C1828" s="35"/>
      <c r="D1828" s="35"/>
      <c r="E1828" s="35"/>
      <c r="F1828" s="43"/>
      <c r="K1828" s="3" t="s">
        <v>2323</v>
      </c>
    </row>
    <row r="1829" spans="1:11" ht="18.399999999999999" customHeight="1" x14ac:dyDescent="0.15">
      <c r="A1829" s="39" t="s">
        <v>379</v>
      </c>
      <c r="B1829" s="36"/>
      <c r="C1829" s="36"/>
      <c r="D1829" s="36"/>
      <c r="E1829" s="36"/>
      <c r="F1829" s="44"/>
      <c r="K1829" s="3" t="s">
        <v>1182</v>
      </c>
    </row>
    <row r="1830" spans="1:11" ht="18.399999999999999" customHeight="1" x14ac:dyDescent="0.15">
      <c r="A1830" s="39" t="s">
        <v>2323</v>
      </c>
      <c r="B1830" s="35"/>
      <c r="C1830" s="35"/>
      <c r="D1830" s="35"/>
      <c r="E1830" s="35"/>
      <c r="F1830" s="43"/>
      <c r="K1830" s="3" t="s">
        <v>2323</v>
      </c>
    </row>
    <row r="1831" spans="1:11" ht="18.399999999999999" customHeight="1" x14ac:dyDescent="0.15">
      <c r="A1831" s="39" t="s">
        <v>1816</v>
      </c>
      <c r="B1831" s="35"/>
      <c r="C1831" s="35"/>
      <c r="D1831" s="35"/>
      <c r="E1831" s="35"/>
      <c r="F1831" s="43"/>
      <c r="K1831" s="3" t="s">
        <v>1816</v>
      </c>
    </row>
    <row r="1832" spans="1:11" ht="18.399999999999999" customHeight="1" x14ac:dyDescent="0.15">
      <c r="A1832" s="39" t="s">
        <v>2323</v>
      </c>
      <c r="B1832" s="35"/>
      <c r="C1832" s="35"/>
      <c r="D1832" s="35"/>
      <c r="E1832" s="35"/>
      <c r="F1832" s="43"/>
      <c r="K1832" s="3" t="s">
        <v>2323</v>
      </c>
    </row>
    <row r="1833" spans="1:11" ht="18.399999999999999" customHeight="1" x14ac:dyDescent="0.15">
      <c r="A1833" s="39" t="s">
        <v>1763</v>
      </c>
      <c r="B1833" s="35"/>
      <c r="C1833" s="35"/>
      <c r="D1833" s="35"/>
      <c r="E1833" s="35"/>
      <c r="F1833" s="43" t="s">
        <v>313</v>
      </c>
      <c r="K1833" s="3" t="s">
        <v>110</v>
      </c>
    </row>
    <row r="1834" spans="1:11" ht="18.399999999999999" customHeight="1" x14ac:dyDescent="0.15">
      <c r="A1834" s="39" t="s">
        <v>2323</v>
      </c>
      <c r="B1834" s="35"/>
      <c r="C1834" s="35"/>
      <c r="D1834" s="35"/>
      <c r="E1834" s="35"/>
      <c r="F1834" s="43"/>
      <c r="K1834" s="3" t="s">
        <v>2323</v>
      </c>
    </row>
    <row r="1835" spans="1:11" ht="18.399999999999999" customHeight="1" x14ac:dyDescent="0.15">
      <c r="A1835" s="39" t="s">
        <v>1476</v>
      </c>
      <c r="B1835" s="35"/>
      <c r="C1835" s="35"/>
      <c r="D1835" s="35"/>
      <c r="E1835" s="35"/>
      <c r="F1835" s="43" t="s">
        <v>881</v>
      </c>
      <c r="K1835" s="3" t="s">
        <v>658</v>
      </c>
    </row>
    <row r="1836" spans="1:11" ht="18.399999999999999" customHeight="1" x14ac:dyDescent="0.15">
      <c r="A1836" s="39" t="s">
        <v>2323</v>
      </c>
      <c r="B1836" s="35"/>
      <c r="C1836" s="35"/>
      <c r="D1836" s="35"/>
      <c r="E1836" s="35"/>
      <c r="F1836" s="43"/>
      <c r="K1836" s="3" t="s">
        <v>2323</v>
      </c>
    </row>
    <row r="1837" spans="1:11" ht="18.399999999999999" customHeight="1" x14ac:dyDescent="0.15">
      <c r="A1837" s="39" t="s">
        <v>940</v>
      </c>
      <c r="B1837" s="35"/>
      <c r="C1837" s="35"/>
      <c r="D1837" s="35"/>
      <c r="E1837" s="35"/>
      <c r="F1837" s="43" t="s">
        <v>315</v>
      </c>
      <c r="K1837" s="3" t="s">
        <v>146</v>
      </c>
    </row>
    <row r="1838" spans="1:11" ht="18.399999999999999" customHeight="1" x14ac:dyDescent="0.15">
      <c r="A1838" s="39" t="s">
        <v>2323</v>
      </c>
      <c r="B1838" s="35"/>
      <c r="C1838" s="35"/>
      <c r="D1838" s="35"/>
      <c r="E1838" s="35"/>
      <c r="F1838" s="43"/>
      <c r="K1838" s="3" t="s">
        <v>2323</v>
      </c>
    </row>
    <row r="1839" spans="1:11" ht="18.399999999999999" customHeight="1" x14ac:dyDescent="0.15">
      <c r="A1839" s="39" t="s">
        <v>379</v>
      </c>
      <c r="B1839" s="36"/>
      <c r="C1839" s="36"/>
      <c r="D1839" s="36"/>
      <c r="E1839" s="36"/>
      <c r="F1839" s="44"/>
      <c r="K1839" s="3" t="s">
        <v>1624</v>
      </c>
    </row>
    <row r="1840" spans="1:11" ht="18.399999999999999" customHeight="1" x14ac:dyDescent="0.15">
      <c r="A1840" s="39" t="s">
        <v>2323</v>
      </c>
      <c r="B1840" s="35"/>
      <c r="C1840" s="35"/>
      <c r="D1840" s="35"/>
      <c r="E1840" s="35"/>
      <c r="F1840" s="43"/>
      <c r="K1840" s="3" t="s">
        <v>2323</v>
      </c>
    </row>
    <row r="1841" spans="1:11" ht="18.399999999999999" customHeight="1" x14ac:dyDescent="0.15">
      <c r="A1841" s="39" t="s">
        <v>2161</v>
      </c>
      <c r="B1841" s="35"/>
      <c r="C1841" s="35"/>
      <c r="D1841" s="35"/>
      <c r="E1841" s="35"/>
      <c r="F1841" s="43"/>
      <c r="K1841" s="3" t="s">
        <v>2161</v>
      </c>
    </row>
    <row r="1842" spans="1:11" ht="18.399999999999999" customHeight="1" x14ac:dyDescent="0.15">
      <c r="A1842" s="39" t="s">
        <v>2323</v>
      </c>
      <c r="B1842" s="35"/>
      <c r="C1842" s="35"/>
      <c r="D1842" s="35"/>
      <c r="E1842" s="35"/>
      <c r="F1842" s="43"/>
      <c r="K1842" s="3" t="s">
        <v>2323</v>
      </c>
    </row>
    <row r="1843" spans="1:11" ht="18.399999999999999" customHeight="1" x14ac:dyDescent="0.15">
      <c r="A1843" s="39" t="s">
        <v>439</v>
      </c>
      <c r="B1843" s="35"/>
      <c r="C1843" s="35"/>
      <c r="D1843" s="35"/>
      <c r="E1843" s="35"/>
      <c r="F1843" s="43"/>
      <c r="K1843" s="3" t="s">
        <v>173</v>
      </c>
    </row>
    <row r="1844" spans="1:11" ht="18.399999999999999" customHeight="1" x14ac:dyDescent="0.15">
      <c r="A1844" s="39" t="s">
        <v>1190</v>
      </c>
      <c r="B1844" s="35"/>
      <c r="C1844" s="35"/>
      <c r="D1844" s="35"/>
      <c r="E1844" s="35"/>
      <c r="F1844" s="43"/>
      <c r="K1844" s="3" t="s">
        <v>1554</v>
      </c>
    </row>
    <row r="1845" spans="1:11" ht="18.399999999999999" customHeight="1" x14ac:dyDescent="0.15">
      <c r="A1845" s="39" t="s">
        <v>1466</v>
      </c>
      <c r="B1845" s="35"/>
      <c r="C1845" s="35"/>
      <c r="D1845" s="35"/>
      <c r="E1845" s="35"/>
      <c r="F1845" s="43"/>
      <c r="K1845" s="3" t="s">
        <v>2136</v>
      </c>
    </row>
    <row r="1846" spans="1:11" ht="18.399999999999999" customHeight="1" x14ac:dyDescent="0.15">
      <c r="A1846" s="39" t="s">
        <v>2323</v>
      </c>
      <c r="B1846" s="35"/>
      <c r="C1846" s="35"/>
      <c r="D1846" s="35"/>
      <c r="E1846" s="35"/>
      <c r="F1846" s="43"/>
      <c r="K1846" s="3" t="s">
        <v>2323</v>
      </c>
    </row>
    <row r="1847" spans="1:11" ht="18.399999999999999" customHeight="1" x14ac:dyDescent="0.15">
      <c r="A1847" s="39" t="s">
        <v>2114</v>
      </c>
      <c r="B1847" s="35"/>
      <c r="C1847" s="35"/>
      <c r="D1847" s="35"/>
      <c r="E1847" s="35"/>
      <c r="F1847" s="43"/>
      <c r="K1847" s="3" t="s">
        <v>1511</v>
      </c>
    </row>
    <row r="1848" spans="1:11" ht="18.399999999999999" customHeight="1" x14ac:dyDescent="0.15">
      <c r="A1848" s="39" t="s">
        <v>2323</v>
      </c>
      <c r="B1848" s="35"/>
      <c r="C1848" s="35"/>
      <c r="D1848" s="35"/>
      <c r="E1848" s="35"/>
      <c r="F1848" s="43"/>
      <c r="K1848" s="3" t="s">
        <v>2323</v>
      </c>
    </row>
    <row r="1849" spans="1:11" ht="18.399999999999999" customHeight="1" x14ac:dyDescent="0.15">
      <c r="A1849" s="39" t="s">
        <v>2054</v>
      </c>
      <c r="B1849" s="35"/>
      <c r="C1849" s="35"/>
      <c r="D1849" s="35"/>
      <c r="E1849" s="35"/>
      <c r="F1849" s="43"/>
      <c r="K1849" s="3" t="s">
        <v>1986</v>
      </c>
    </row>
    <row r="1850" spans="1:11" ht="18.399999999999999" customHeight="1" x14ac:dyDescent="0.15">
      <c r="A1850" s="39" t="s">
        <v>2323</v>
      </c>
      <c r="B1850" s="35"/>
      <c r="C1850" s="35"/>
      <c r="D1850" s="35"/>
      <c r="E1850" s="35"/>
      <c r="F1850" s="43"/>
      <c r="K1850" s="3" t="s">
        <v>2323</v>
      </c>
    </row>
    <row r="1851" spans="1:11" ht="18.399999999999999" customHeight="1" x14ac:dyDescent="0.15">
      <c r="A1851" s="39" t="s">
        <v>1989</v>
      </c>
      <c r="B1851" s="35"/>
      <c r="C1851" s="35"/>
      <c r="D1851" s="35"/>
      <c r="E1851" s="35"/>
      <c r="F1851" s="43"/>
      <c r="K1851" s="3" t="s">
        <v>1989</v>
      </c>
    </row>
    <row r="1852" spans="1:11" ht="18.399999999999999" customHeight="1" x14ac:dyDescent="0.15">
      <c r="A1852" s="39" t="s">
        <v>581</v>
      </c>
      <c r="B1852" s="35"/>
      <c r="C1852" s="35"/>
      <c r="D1852" s="35"/>
      <c r="E1852" s="35"/>
      <c r="F1852" s="43"/>
      <c r="K1852" s="3" t="s">
        <v>1802</v>
      </c>
    </row>
    <row r="1853" spans="1:11" ht="18.399999999999999" customHeight="1" x14ac:dyDescent="0.15">
      <c r="A1853" s="39" t="s">
        <v>2323</v>
      </c>
      <c r="B1853" s="35"/>
      <c r="C1853" s="35"/>
      <c r="D1853" s="35"/>
      <c r="E1853" s="35"/>
      <c r="F1853" s="43"/>
      <c r="K1853" s="3" t="s">
        <v>2323</v>
      </c>
    </row>
    <row r="1854" spans="1:11" ht="18.399999999999999" customHeight="1" x14ac:dyDescent="0.15">
      <c r="A1854" s="39" t="s">
        <v>555</v>
      </c>
      <c r="B1854" s="35"/>
      <c r="C1854" s="35"/>
      <c r="D1854" s="35"/>
      <c r="E1854" s="35"/>
      <c r="F1854" s="43"/>
      <c r="K1854" s="3" t="s">
        <v>1853</v>
      </c>
    </row>
    <row r="1855" spans="1:11" ht="18.399999999999999" customHeight="1" x14ac:dyDescent="0.15">
      <c r="A1855" s="39" t="s">
        <v>2323</v>
      </c>
      <c r="B1855" s="35"/>
      <c r="C1855" s="35"/>
      <c r="D1855" s="35"/>
      <c r="E1855" s="35"/>
      <c r="F1855" s="43"/>
      <c r="K1855" s="3" t="s">
        <v>2323</v>
      </c>
    </row>
    <row r="1856" spans="1:11" ht="18.399999999999999" customHeight="1" x14ac:dyDescent="0.15">
      <c r="A1856" s="39" t="s">
        <v>1989</v>
      </c>
      <c r="B1856" s="35"/>
      <c r="C1856" s="35"/>
      <c r="D1856" s="35"/>
      <c r="E1856" s="35"/>
      <c r="F1856" s="43"/>
      <c r="K1856" s="3" t="s">
        <v>1989</v>
      </c>
    </row>
    <row r="1857" spans="1:11" ht="18.399999999999999" customHeight="1" x14ac:dyDescent="0.15">
      <c r="A1857" s="39" t="s">
        <v>1404</v>
      </c>
      <c r="B1857" s="35"/>
      <c r="C1857" s="35"/>
      <c r="D1857" s="35"/>
      <c r="E1857" s="35"/>
      <c r="F1857" s="43"/>
      <c r="K1857" s="3" t="s">
        <v>1234</v>
      </c>
    </row>
    <row r="1858" spans="1:11" ht="18.399999999999999" customHeight="1" x14ac:dyDescent="0.15">
      <c r="A1858" s="39" t="s">
        <v>2323</v>
      </c>
      <c r="B1858" s="35"/>
      <c r="C1858" s="35"/>
      <c r="D1858" s="35"/>
      <c r="E1858" s="35"/>
      <c r="F1858" s="43"/>
      <c r="K1858" s="3" t="s">
        <v>2323</v>
      </c>
    </row>
    <row r="1859" spans="1:11" ht="18.399999999999999" customHeight="1" x14ac:dyDescent="0.15">
      <c r="A1859" s="39" t="s">
        <v>2064</v>
      </c>
      <c r="B1859" s="35"/>
      <c r="C1859" s="35"/>
      <c r="D1859" s="35"/>
      <c r="E1859" s="35"/>
      <c r="F1859" s="43"/>
      <c r="K1859" s="3" t="s">
        <v>1044</v>
      </c>
    </row>
    <row r="1860" spans="1:11" ht="18.399999999999999" customHeight="1" x14ac:dyDescent="0.15">
      <c r="A1860" s="39" t="s">
        <v>2323</v>
      </c>
      <c r="B1860" s="35"/>
      <c r="C1860" s="35"/>
      <c r="D1860" s="35"/>
      <c r="E1860" s="35"/>
      <c r="F1860" s="43"/>
      <c r="K1860" s="3" t="s">
        <v>2323</v>
      </c>
    </row>
    <row r="1861" spans="1:11" ht="18.399999999999999" customHeight="1" x14ac:dyDescent="0.15">
      <c r="A1861" s="39" t="s">
        <v>1707</v>
      </c>
      <c r="B1861" s="35"/>
      <c r="C1861" s="35"/>
      <c r="D1861" s="35"/>
      <c r="E1861" s="35"/>
      <c r="F1861" s="43"/>
      <c r="K1861" s="3" t="s">
        <v>167</v>
      </c>
    </row>
    <row r="1862" spans="1:11" ht="18.399999999999999" customHeight="1" x14ac:dyDescent="0.15">
      <c r="A1862" s="39" t="s">
        <v>2182</v>
      </c>
      <c r="B1862" s="35"/>
      <c r="C1862" s="35"/>
      <c r="D1862" s="35"/>
      <c r="E1862" s="35"/>
      <c r="F1862" s="43"/>
      <c r="K1862" s="3" t="s">
        <v>1870</v>
      </c>
    </row>
    <row r="1863" spans="1:11" ht="18.399999999999999" customHeight="1" x14ac:dyDescent="0.15">
      <c r="A1863" s="39" t="s">
        <v>1666</v>
      </c>
      <c r="B1863" s="35"/>
      <c r="C1863" s="35"/>
      <c r="D1863" s="35"/>
      <c r="E1863" s="35"/>
      <c r="F1863" s="43"/>
      <c r="K1863" s="3" t="s">
        <v>690</v>
      </c>
    </row>
    <row r="1864" spans="1:11" ht="18.399999999999999" customHeight="1" x14ac:dyDescent="0.15">
      <c r="A1864" s="39" t="s">
        <v>2323</v>
      </c>
      <c r="B1864" s="35"/>
      <c r="C1864" s="35"/>
      <c r="D1864" s="35"/>
      <c r="E1864" s="35"/>
      <c r="F1864" s="43"/>
      <c r="K1864" s="3" t="s">
        <v>2323</v>
      </c>
    </row>
    <row r="1865" spans="1:11" ht="18.399999999999999" customHeight="1" x14ac:dyDescent="0.15">
      <c r="A1865" s="39" t="s">
        <v>1007</v>
      </c>
      <c r="B1865" s="35"/>
      <c r="C1865" s="35"/>
      <c r="D1865" s="35"/>
      <c r="E1865" s="35"/>
      <c r="F1865" s="43" t="s">
        <v>1447</v>
      </c>
      <c r="K1865" s="3" t="s">
        <v>551</v>
      </c>
    </row>
    <row r="1866" spans="1:11" ht="18.399999999999999" customHeight="1" x14ac:dyDescent="0.15">
      <c r="A1866" s="39" t="s">
        <v>2323</v>
      </c>
      <c r="B1866" s="35"/>
      <c r="C1866" s="35"/>
      <c r="D1866" s="35"/>
      <c r="E1866" s="35"/>
      <c r="F1866" s="43"/>
      <c r="K1866" s="3" t="s">
        <v>2323</v>
      </c>
    </row>
    <row r="1867" spans="1:11" ht="18.399999999999999" customHeight="1" x14ac:dyDescent="0.15">
      <c r="A1867" s="39" t="s">
        <v>730</v>
      </c>
      <c r="B1867" s="35"/>
      <c r="C1867" s="35"/>
      <c r="D1867" s="35"/>
      <c r="E1867" s="35"/>
      <c r="F1867" s="43" t="s">
        <v>2024</v>
      </c>
      <c r="K1867" s="3" t="s">
        <v>1557</v>
      </c>
    </row>
    <row r="1868" spans="1:11" ht="18.399999999999999" customHeight="1" x14ac:dyDescent="0.15">
      <c r="A1868" s="39" t="s">
        <v>2323</v>
      </c>
      <c r="B1868" s="35"/>
      <c r="C1868" s="35"/>
      <c r="D1868" s="35"/>
      <c r="E1868" s="35"/>
      <c r="F1868" s="43"/>
      <c r="K1868" s="3" t="s">
        <v>2323</v>
      </c>
    </row>
    <row r="1869" spans="1:11" ht="18.399999999999999" customHeight="1" x14ac:dyDescent="0.15">
      <c r="A1869" s="39" t="s">
        <v>1175</v>
      </c>
      <c r="B1869" s="35"/>
      <c r="C1869" s="35"/>
      <c r="D1869" s="35"/>
      <c r="E1869" s="35"/>
      <c r="F1869" s="43" t="s">
        <v>1451</v>
      </c>
      <c r="K1869" s="3" t="s">
        <v>178</v>
      </c>
    </row>
    <row r="1870" spans="1:11" ht="18.399999999999999" customHeight="1" x14ac:dyDescent="0.15">
      <c r="A1870" s="39" t="s">
        <v>2323</v>
      </c>
      <c r="B1870" s="35"/>
      <c r="C1870" s="35"/>
      <c r="D1870" s="35"/>
      <c r="E1870" s="35"/>
      <c r="F1870" s="43"/>
      <c r="K1870" s="3" t="s">
        <v>2323</v>
      </c>
    </row>
    <row r="1871" spans="1:11" ht="18.399999999999999" customHeight="1" x14ac:dyDescent="0.15">
      <c r="A1871" s="39" t="s">
        <v>379</v>
      </c>
      <c r="B1871" s="36"/>
      <c r="C1871" s="36"/>
      <c r="D1871" s="36"/>
      <c r="E1871" s="36"/>
      <c r="F1871" s="44"/>
      <c r="K1871" s="3" t="s">
        <v>1182</v>
      </c>
    </row>
    <row r="1872" spans="1:11" ht="18.399999999999999" customHeight="1" x14ac:dyDescent="0.15">
      <c r="A1872" s="39"/>
      <c r="B1872" s="3"/>
      <c r="C1872" s="3"/>
      <c r="D1872" s="3"/>
      <c r="E1872" s="3"/>
      <c r="F1872" s="42"/>
    </row>
    <row r="1873" spans="1:11" ht="18.399999999999999" customHeight="1" x14ac:dyDescent="0.15">
      <c r="A1873" s="41" t="s">
        <v>1301</v>
      </c>
      <c r="B1873" s="37"/>
      <c r="C1873" s="37"/>
      <c r="D1873" s="37"/>
      <c r="E1873" s="37"/>
      <c r="F1873" s="45"/>
    </row>
    <row r="1874" spans="1:11" ht="18.399999999999999" customHeight="1" x14ac:dyDescent="0.15">
      <c r="A1874" s="39"/>
      <c r="B1874" s="3"/>
      <c r="C1874" s="3"/>
      <c r="D1874" s="3"/>
      <c r="E1874" s="3"/>
      <c r="F1874" s="42"/>
    </row>
    <row r="1875" spans="1:11" ht="18.399999999999999" customHeight="1" x14ac:dyDescent="0.15">
      <c r="A1875" s="39" t="s">
        <v>832</v>
      </c>
      <c r="B1875" s="34"/>
      <c r="C1875" s="34"/>
      <c r="D1875" s="34"/>
      <c r="E1875" s="34"/>
      <c r="F1875" s="42" t="s">
        <v>2323</v>
      </c>
      <c r="G1875" t="s">
        <v>2323</v>
      </c>
      <c r="H1875" t="s">
        <v>1635</v>
      </c>
      <c r="K1875">
        <v>1</v>
      </c>
    </row>
    <row r="1876" spans="1:11" ht="18.399999999999999" customHeight="1" x14ac:dyDescent="0.15">
      <c r="A1876" s="40"/>
      <c r="B1876" s="3"/>
      <c r="C1876" s="3"/>
      <c r="D1876" s="3"/>
      <c r="E1876" s="3"/>
      <c r="F1876" s="42"/>
    </row>
    <row r="1877" spans="1:11" ht="18.399999999999999" customHeight="1" x14ac:dyDescent="0.15">
      <c r="A1877" s="39" t="s">
        <v>2323</v>
      </c>
      <c r="B1877" s="3"/>
      <c r="C1877" s="3"/>
      <c r="D1877" s="3"/>
      <c r="E1877" s="3"/>
      <c r="F1877" s="42"/>
      <c r="G1877" t="s">
        <v>2323</v>
      </c>
      <c r="I1877" t="s">
        <v>282</v>
      </c>
      <c r="J1877" t="s">
        <v>2323</v>
      </c>
      <c r="K1877" t="s">
        <v>1931</v>
      </c>
    </row>
    <row r="1878" spans="1:11" ht="18.399999999999999" customHeight="1" x14ac:dyDescent="0.15">
      <c r="A1878" s="39" t="s">
        <v>1633</v>
      </c>
      <c r="B1878" s="35"/>
      <c r="C1878" s="35"/>
      <c r="D1878" s="35"/>
      <c r="E1878" s="35"/>
      <c r="F1878" s="43"/>
      <c r="K1878" s="3" t="s">
        <v>1633</v>
      </c>
    </row>
    <row r="1879" spans="1:11" ht="18.399999999999999" customHeight="1" x14ac:dyDescent="0.15">
      <c r="A1879" s="39" t="s">
        <v>932</v>
      </c>
      <c r="B1879" s="35"/>
      <c r="C1879" s="35"/>
      <c r="D1879" s="35"/>
      <c r="E1879" s="35"/>
      <c r="F1879" s="43"/>
      <c r="K1879" s="3" t="s">
        <v>1582</v>
      </c>
    </row>
    <row r="1880" spans="1:11" ht="18.399999999999999" customHeight="1" x14ac:dyDescent="0.15">
      <c r="A1880" s="39" t="s">
        <v>1154</v>
      </c>
      <c r="B1880" s="35"/>
      <c r="C1880" s="35"/>
      <c r="D1880" s="35"/>
      <c r="E1880" s="35"/>
      <c r="F1880" s="43"/>
      <c r="K1880" s="3" t="s">
        <v>1951</v>
      </c>
    </row>
    <row r="1881" spans="1:11" ht="18.399999999999999" customHeight="1" x14ac:dyDescent="0.15">
      <c r="A1881" s="39" t="s">
        <v>2323</v>
      </c>
      <c r="B1881" s="35"/>
      <c r="C1881" s="35"/>
      <c r="D1881" s="35"/>
      <c r="E1881" s="35"/>
      <c r="F1881" s="43"/>
      <c r="K1881" s="3" t="s">
        <v>2323</v>
      </c>
    </row>
    <row r="1882" spans="1:11" ht="18.399999999999999" customHeight="1" x14ac:dyDescent="0.15">
      <c r="A1882" s="39" t="s">
        <v>1361</v>
      </c>
      <c r="B1882" s="35"/>
      <c r="C1882" s="35"/>
      <c r="D1882" s="35"/>
      <c r="E1882" s="35"/>
      <c r="F1882" s="43"/>
      <c r="K1882" s="3" t="s">
        <v>160</v>
      </c>
    </row>
    <row r="1883" spans="1:11" ht="18.399999999999999" customHeight="1" x14ac:dyDescent="0.15">
      <c r="A1883" s="39" t="s">
        <v>2323</v>
      </c>
      <c r="B1883" s="35"/>
      <c r="C1883" s="35"/>
      <c r="D1883" s="35"/>
      <c r="E1883" s="35"/>
      <c r="F1883" s="43"/>
      <c r="K1883" s="3" t="s">
        <v>2323</v>
      </c>
    </row>
    <row r="1884" spans="1:11" ht="18.399999999999999" customHeight="1" x14ac:dyDescent="0.15">
      <c r="A1884" s="39" t="s">
        <v>199</v>
      </c>
      <c r="B1884" s="35"/>
      <c r="C1884" s="35"/>
      <c r="D1884" s="35"/>
      <c r="E1884" s="35"/>
      <c r="F1884" s="43"/>
      <c r="K1884" s="3" t="s">
        <v>199</v>
      </c>
    </row>
    <row r="1885" spans="1:11" ht="18.399999999999999" customHeight="1" x14ac:dyDescent="0.15">
      <c r="A1885" s="39" t="s">
        <v>2323</v>
      </c>
      <c r="B1885" s="35"/>
      <c r="C1885" s="35"/>
      <c r="D1885" s="35"/>
      <c r="E1885" s="35"/>
      <c r="F1885" s="43"/>
      <c r="K1885" s="3" t="s">
        <v>2323</v>
      </c>
    </row>
    <row r="1886" spans="1:11" ht="18.399999999999999" customHeight="1" x14ac:dyDescent="0.15">
      <c r="A1886" s="39" t="s">
        <v>213</v>
      </c>
      <c r="B1886" s="35"/>
      <c r="C1886" s="35"/>
      <c r="D1886" s="35"/>
      <c r="E1886" s="35"/>
      <c r="F1886" s="43"/>
      <c r="K1886" s="3" t="s">
        <v>213</v>
      </c>
    </row>
    <row r="1887" spans="1:11" ht="18.399999999999999" customHeight="1" x14ac:dyDescent="0.15">
      <c r="A1887" s="39" t="s">
        <v>2323</v>
      </c>
      <c r="B1887" s="35"/>
      <c r="C1887" s="35"/>
      <c r="D1887" s="35"/>
      <c r="E1887" s="35"/>
      <c r="F1887" s="43"/>
      <c r="K1887" s="3" t="s">
        <v>2323</v>
      </c>
    </row>
    <row r="1888" spans="1:11" ht="18.399999999999999" customHeight="1" x14ac:dyDescent="0.15">
      <c r="A1888" s="39" t="s">
        <v>796</v>
      </c>
      <c r="B1888" s="35"/>
      <c r="C1888" s="35"/>
      <c r="D1888" s="35"/>
      <c r="E1888" s="35"/>
      <c r="F1888" s="43"/>
      <c r="K1888" s="3" t="s">
        <v>632</v>
      </c>
    </row>
    <row r="1889" spans="1:11" ht="18.399999999999999" customHeight="1" x14ac:dyDescent="0.15">
      <c r="A1889" s="39" t="s">
        <v>1012</v>
      </c>
      <c r="B1889" s="35"/>
      <c r="C1889" s="35"/>
      <c r="D1889" s="35"/>
      <c r="E1889" s="35"/>
      <c r="F1889" s="43"/>
      <c r="K1889" s="3" t="s">
        <v>1362</v>
      </c>
    </row>
    <row r="1890" spans="1:11" ht="18.399999999999999" customHeight="1" x14ac:dyDescent="0.15">
      <c r="A1890" s="39" t="s">
        <v>289</v>
      </c>
      <c r="B1890" s="35"/>
      <c r="C1890" s="35"/>
      <c r="D1890" s="35"/>
      <c r="E1890" s="35"/>
      <c r="F1890" s="43"/>
      <c r="K1890" s="3" t="s">
        <v>289</v>
      </c>
    </row>
    <row r="1891" spans="1:11" ht="18.399999999999999" customHeight="1" x14ac:dyDescent="0.15">
      <c r="A1891" s="39" t="s">
        <v>2012</v>
      </c>
      <c r="B1891" s="35"/>
      <c r="C1891" s="35"/>
      <c r="D1891" s="35"/>
      <c r="E1891" s="35"/>
      <c r="F1891" s="43"/>
      <c r="K1891" s="3" t="s">
        <v>1505</v>
      </c>
    </row>
    <row r="1892" spans="1:11" ht="18.399999999999999" customHeight="1" x14ac:dyDescent="0.15">
      <c r="A1892" s="39" t="s">
        <v>2323</v>
      </c>
      <c r="B1892" s="35"/>
      <c r="C1892" s="35"/>
      <c r="D1892" s="35"/>
      <c r="E1892" s="35"/>
      <c r="F1892" s="43"/>
      <c r="K1892" s="3" t="s">
        <v>2323</v>
      </c>
    </row>
    <row r="1893" spans="1:11" ht="18.399999999999999" customHeight="1" x14ac:dyDescent="0.15">
      <c r="A1893" s="39" t="s">
        <v>1502</v>
      </c>
      <c r="B1893" s="35"/>
      <c r="C1893" s="35"/>
      <c r="D1893" s="35"/>
      <c r="E1893" s="35"/>
      <c r="F1893" s="43"/>
      <c r="K1893" s="3" t="s">
        <v>504</v>
      </c>
    </row>
    <row r="1894" spans="1:11" ht="18.399999999999999" customHeight="1" x14ac:dyDescent="0.15">
      <c r="A1894" s="39" t="s">
        <v>2323</v>
      </c>
      <c r="B1894" s="35"/>
      <c r="C1894" s="35"/>
      <c r="D1894" s="35"/>
      <c r="E1894" s="35"/>
      <c r="F1894" s="43"/>
      <c r="K1894" s="3" t="s">
        <v>2323</v>
      </c>
    </row>
    <row r="1895" spans="1:11" ht="18.399999999999999" customHeight="1" x14ac:dyDescent="0.15">
      <c r="A1895" s="39" t="s">
        <v>900</v>
      </c>
      <c r="B1895" s="35"/>
      <c r="C1895" s="35"/>
      <c r="D1895" s="35"/>
      <c r="E1895" s="35"/>
      <c r="F1895" s="43"/>
      <c r="K1895" s="3" t="s">
        <v>900</v>
      </c>
    </row>
    <row r="1896" spans="1:11" ht="18.399999999999999" customHeight="1" x14ac:dyDescent="0.15">
      <c r="A1896" s="39" t="s">
        <v>2323</v>
      </c>
      <c r="B1896" s="35"/>
      <c r="C1896" s="35"/>
      <c r="D1896" s="35"/>
      <c r="E1896" s="35"/>
      <c r="F1896" s="43"/>
      <c r="K1896" s="3" t="s">
        <v>2323</v>
      </c>
    </row>
    <row r="1897" spans="1:11" ht="18.399999999999999" customHeight="1" x14ac:dyDescent="0.15">
      <c r="A1897" s="39" t="s">
        <v>1370</v>
      </c>
      <c r="B1897" s="35"/>
      <c r="C1897" s="35"/>
      <c r="D1897" s="35"/>
      <c r="E1897" s="35"/>
      <c r="F1897" s="43" t="s">
        <v>314</v>
      </c>
      <c r="K1897" s="3" t="s">
        <v>1552</v>
      </c>
    </row>
    <row r="1898" spans="1:11" ht="18.399999999999999" customHeight="1" x14ac:dyDescent="0.15">
      <c r="A1898" s="39" t="s">
        <v>2323</v>
      </c>
      <c r="B1898" s="35"/>
      <c r="C1898" s="35"/>
      <c r="D1898" s="35"/>
      <c r="E1898" s="35"/>
      <c r="F1898" s="43"/>
      <c r="K1898" s="3" t="s">
        <v>2323</v>
      </c>
    </row>
    <row r="1899" spans="1:11" ht="18.399999999999999" customHeight="1" x14ac:dyDescent="0.15">
      <c r="A1899" s="39" t="s">
        <v>425</v>
      </c>
      <c r="B1899" s="35"/>
      <c r="C1899" s="35"/>
      <c r="D1899" s="35"/>
      <c r="E1899" s="35"/>
      <c r="F1899" s="43" t="s">
        <v>881</v>
      </c>
      <c r="K1899" s="3" t="s">
        <v>2088</v>
      </c>
    </row>
    <row r="1900" spans="1:11" ht="18.399999999999999" customHeight="1" x14ac:dyDescent="0.15">
      <c r="A1900" s="39" t="s">
        <v>2323</v>
      </c>
      <c r="B1900" s="35"/>
      <c r="C1900" s="35"/>
      <c r="D1900" s="35"/>
      <c r="E1900" s="35"/>
      <c r="F1900" s="43"/>
      <c r="K1900" s="3" t="s">
        <v>2323</v>
      </c>
    </row>
    <row r="1901" spans="1:11" ht="18.399999999999999" customHeight="1" x14ac:dyDescent="0.15">
      <c r="A1901" s="39" t="s">
        <v>700</v>
      </c>
      <c r="B1901" s="35"/>
      <c r="C1901" s="35"/>
      <c r="D1901" s="35"/>
      <c r="E1901" s="35"/>
      <c r="F1901" s="43" t="s">
        <v>315</v>
      </c>
      <c r="K1901" s="3" t="s">
        <v>1561</v>
      </c>
    </row>
    <row r="1902" spans="1:11" ht="18.399999999999999" customHeight="1" x14ac:dyDescent="0.15">
      <c r="A1902" s="39" t="s">
        <v>2323</v>
      </c>
      <c r="B1902" s="35"/>
      <c r="C1902" s="35"/>
      <c r="D1902" s="35"/>
      <c r="E1902" s="35"/>
      <c r="F1902" s="43"/>
      <c r="K1902" s="3" t="s">
        <v>2323</v>
      </c>
    </row>
    <row r="1903" spans="1:11" ht="18.399999999999999" customHeight="1" x14ac:dyDescent="0.15">
      <c r="A1903" s="39" t="s">
        <v>545</v>
      </c>
      <c r="B1903" s="35"/>
      <c r="C1903" s="35"/>
      <c r="D1903" s="35"/>
      <c r="E1903" s="35"/>
      <c r="F1903" s="43"/>
      <c r="K1903" s="3" t="s">
        <v>545</v>
      </c>
    </row>
    <row r="1904" spans="1:11" ht="18.399999999999999" customHeight="1" x14ac:dyDescent="0.15">
      <c r="A1904" s="39" t="s">
        <v>2323</v>
      </c>
      <c r="B1904" s="35"/>
      <c r="C1904" s="35"/>
      <c r="D1904" s="35"/>
      <c r="E1904" s="35"/>
      <c r="F1904" s="43"/>
      <c r="K1904" s="3" t="s">
        <v>2323</v>
      </c>
    </row>
    <row r="1905" spans="1:11" ht="18.399999999999999" customHeight="1" x14ac:dyDescent="0.15">
      <c r="A1905" s="39" t="s">
        <v>2067</v>
      </c>
      <c r="B1905" s="35"/>
      <c r="C1905" s="35"/>
      <c r="D1905" s="35"/>
      <c r="E1905" s="35"/>
      <c r="F1905" s="43" t="s">
        <v>553</v>
      </c>
      <c r="K1905" s="3" t="s">
        <v>2176</v>
      </c>
    </row>
    <row r="1906" spans="1:11" ht="18.399999999999999" customHeight="1" x14ac:dyDescent="0.15">
      <c r="A1906" s="39" t="s">
        <v>2323</v>
      </c>
      <c r="B1906" s="35"/>
      <c r="C1906" s="35"/>
      <c r="D1906" s="35"/>
      <c r="E1906" s="35"/>
      <c r="F1906" s="43"/>
      <c r="K1906" s="3" t="s">
        <v>2323</v>
      </c>
    </row>
    <row r="1907" spans="1:11" ht="18.399999999999999" customHeight="1" x14ac:dyDescent="0.15">
      <c r="A1907" s="39" t="s">
        <v>97</v>
      </c>
      <c r="B1907" s="35"/>
      <c r="C1907" s="35"/>
      <c r="D1907" s="35"/>
      <c r="E1907" s="35"/>
      <c r="F1907" s="43" t="s">
        <v>1125</v>
      </c>
      <c r="K1907" s="3" t="s">
        <v>1966</v>
      </c>
    </row>
    <row r="1908" spans="1:11" ht="18.399999999999999" customHeight="1" x14ac:dyDescent="0.15">
      <c r="A1908" s="39" t="s">
        <v>2323</v>
      </c>
      <c r="B1908" s="35"/>
      <c r="C1908" s="35"/>
      <c r="D1908" s="35"/>
      <c r="E1908" s="35"/>
      <c r="F1908" s="43"/>
      <c r="K1908" s="3" t="s">
        <v>2323</v>
      </c>
    </row>
    <row r="1909" spans="1:11" ht="18.399999999999999" customHeight="1" x14ac:dyDescent="0.15">
      <c r="A1909" s="39" t="s">
        <v>653</v>
      </c>
      <c r="B1909" s="35"/>
      <c r="C1909" s="35"/>
      <c r="D1909" s="35"/>
      <c r="E1909" s="35"/>
      <c r="F1909" s="43" t="s">
        <v>552</v>
      </c>
      <c r="K1909" s="3" t="s">
        <v>2158</v>
      </c>
    </row>
    <row r="1910" spans="1:11" ht="18.399999999999999" customHeight="1" x14ac:dyDescent="0.15">
      <c r="A1910" s="39" t="s">
        <v>2323</v>
      </c>
      <c r="B1910" s="35"/>
      <c r="C1910" s="35"/>
      <c r="D1910" s="35"/>
      <c r="E1910" s="35"/>
      <c r="F1910" s="43"/>
      <c r="K1910" s="3" t="s">
        <v>2323</v>
      </c>
    </row>
    <row r="1911" spans="1:11" ht="18.399999999999999" customHeight="1" x14ac:dyDescent="0.15">
      <c r="A1911" s="39" t="s">
        <v>379</v>
      </c>
      <c r="B1911" s="36"/>
      <c r="C1911" s="36"/>
      <c r="D1911" s="36"/>
      <c r="E1911" s="36"/>
      <c r="F1911" s="44"/>
      <c r="K1911" s="3" t="s">
        <v>1182</v>
      </c>
    </row>
    <row r="1912" spans="1:11" ht="18.399999999999999" customHeight="1" x14ac:dyDescent="0.15">
      <c r="A1912" s="39" t="s">
        <v>2323</v>
      </c>
      <c r="B1912" s="35"/>
      <c r="C1912" s="35"/>
      <c r="D1912" s="35"/>
      <c r="E1912" s="35"/>
      <c r="F1912" s="43"/>
      <c r="K1912" s="3" t="s">
        <v>2323</v>
      </c>
    </row>
    <row r="1913" spans="1:11" ht="18.399999999999999" customHeight="1" x14ac:dyDescent="0.15">
      <c r="A1913" s="39" t="s">
        <v>786</v>
      </c>
      <c r="B1913" s="35"/>
      <c r="C1913" s="35"/>
      <c r="D1913" s="35"/>
      <c r="E1913" s="35"/>
      <c r="F1913" s="43"/>
      <c r="K1913" s="3" t="s">
        <v>1379</v>
      </c>
    </row>
    <row r="1914" spans="1:11" ht="18.399999999999999" customHeight="1" x14ac:dyDescent="0.15">
      <c r="A1914" s="39" t="s">
        <v>2323</v>
      </c>
      <c r="B1914" s="35"/>
      <c r="C1914" s="35"/>
      <c r="D1914" s="35"/>
      <c r="E1914" s="35"/>
      <c r="F1914" s="43"/>
      <c r="K1914" s="3" t="s">
        <v>2323</v>
      </c>
    </row>
    <row r="1915" spans="1:11" ht="18.399999999999999" customHeight="1" x14ac:dyDescent="0.15">
      <c r="A1915" s="39" t="s">
        <v>669</v>
      </c>
      <c r="B1915" s="35"/>
      <c r="C1915" s="35"/>
      <c r="D1915" s="35"/>
      <c r="E1915" s="35"/>
      <c r="F1915" s="43" t="s">
        <v>962</v>
      </c>
      <c r="K1915" s="3" t="s">
        <v>1309</v>
      </c>
    </row>
    <row r="1916" spans="1:11" ht="18.399999999999999" customHeight="1" x14ac:dyDescent="0.15">
      <c r="A1916" s="39" t="s">
        <v>2323</v>
      </c>
      <c r="B1916" s="35"/>
      <c r="C1916" s="35"/>
      <c r="D1916" s="35"/>
      <c r="E1916" s="35"/>
      <c r="F1916" s="43"/>
      <c r="K1916" s="3" t="s">
        <v>2323</v>
      </c>
    </row>
    <row r="1917" spans="1:11" ht="18.399999999999999" customHeight="1" x14ac:dyDescent="0.15">
      <c r="A1917" s="39" t="s">
        <v>843</v>
      </c>
      <c r="B1917" s="35"/>
      <c r="C1917" s="35"/>
      <c r="D1917" s="35"/>
      <c r="E1917" s="35"/>
      <c r="F1917" s="43" t="s">
        <v>840</v>
      </c>
      <c r="K1917" s="3" t="s">
        <v>1479</v>
      </c>
    </row>
    <row r="1918" spans="1:11" ht="18.399999999999999" customHeight="1" x14ac:dyDescent="0.15">
      <c r="A1918" s="39" t="s">
        <v>2323</v>
      </c>
      <c r="B1918" s="35"/>
      <c r="C1918" s="35"/>
      <c r="D1918" s="35"/>
      <c r="E1918" s="35"/>
      <c r="F1918" s="43"/>
      <c r="K1918" s="3" t="s">
        <v>2323</v>
      </c>
    </row>
    <row r="1919" spans="1:11" ht="18.399999999999999" customHeight="1" x14ac:dyDescent="0.15">
      <c r="A1919" s="39" t="s">
        <v>1358</v>
      </c>
      <c r="B1919" s="35"/>
      <c r="C1919" s="35"/>
      <c r="D1919" s="35"/>
      <c r="E1919" s="35"/>
      <c r="F1919" s="43" t="s">
        <v>726</v>
      </c>
      <c r="K1919" s="3" t="s">
        <v>1835</v>
      </c>
    </row>
    <row r="1920" spans="1:11" ht="18.399999999999999" customHeight="1" x14ac:dyDescent="0.15">
      <c r="A1920" s="39" t="s">
        <v>2323</v>
      </c>
      <c r="B1920" s="35"/>
      <c r="C1920" s="35"/>
      <c r="D1920" s="35"/>
      <c r="E1920" s="35"/>
      <c r="F1920" s="43"/>
      <c r="K1920" s="3" t="s">
        <v>2323</v>
      </c>
    </row>
    <row r="1921" spans="1:11" ht="18.399999999999999" customHeight="1" x14ac:dyDescent="0.15">
      <c r="A1921" s="39" t="s">
        <v>180</v>
      </c>
      <c r="B1921" s="35"/>
      <c r="C1921" s="35"/>
      <c r="D1921" s="35"/>
      <c r="E1921" s="35"/>
      <c r="F1921" s="43"/>
      <c r="K1921" s="3" t="s">
        <v>102</v>
      </c>
    </row>
    <row r="1922" spans="1:11" ht="18.399999999999999" customHeight="1" x14ac:dyDescent="0.15">
      <c r="A1922" s="39" t="s">
        <v>2323</v>
      </c>
      <c r="B1922" s="35"/>
      <c r="C1922" s="35"/>
      <c r="D1922" s="35"/>
      <c r="E1922" s="35"/>
      <c r="F1922" s="43"/>
      <c r="K1922" s="3" t="s">
        <v>2323</v>
      </c>
    </row>
    <row r="1923" spans="1:11" ht="18.399999999999999" customHeight="1" x14ac:dyDescent="0.15">
      <c r="A1923" s="39" t="s">
        <v>379</v>
      </c>
      <c r="B1923" s="36"/>
      <c r="C1923" s="36"/>
      <c r="D1923" s="36"/>
      <c r="E1923" s="36"/>
      <c r="F1923" s="44"/>
      <c r="K1923" s="3" t="s">
        <v>1182</v>
      </c>
    </row>
    <row r="1924" spans="1:11" ht="18.399999999999999" customHeight="1" x14ac:dyDescent="0.15">
      <c r="A1924" s="39"/>
      <c r="B1924" s="3"/>
      <c r="C1924" s="3"/>
      <c r="D1924" s="3"/>
      <c r="E1924" s="3"/>
      <c r="F1924" s="42"/>
    </row>
    <row r="1925" spans="1:11" ht="18.399999999999999" customHeight="1" x14ac:dyDescent="0.15">
      <c r="A1925" s="41" t="s">
        <v>1301</v>
      </c>
      <c r="B1925" s="37"/>
      <c r="C1925" s="37"/>
      <c r="D1925" s="37"/>
      <c r="E1925" s="37"/>
      <c r="F1925" s="45"/>
    </row>
    <row r="1926" spans="1:11" ht="18.399999999999999" customHeight="1" x14ac:dyDescent="0.15">
      <c r="A1926" s="39"/>
      <c r="B1926" s="3"/>
      <c r="C1926" s="3"/>
      <c r="D1926" s="3"/>
      <c r="E1926" s="3"/>
      <c r="F1926" s="42"/>
    </row>
    <row r="1927" spans="1:11" ht="18.399999999999999" customHeight="1" x14ac:dyDescent="0.15">
      <c r="A1927" s="39" t="s">
        <v>544</v>
      </c>
      <c r="B1927" s="34"/>
      <c r="C1927" s="34"/>
      <c r="D1927" s="34"/>
      <c r="E1927" s="34"/>
      <c r="F1927" s="42" t="s">
        <v>2323</v>
      </c>
      <c r="G1927" t="s">
        <v>2323</v>
      </c>
      <c r="H1927" t="s">
        <v>242</v>
      </c>
      <c r="K1927">
        <v>1</v>
      </c>
    </row>
    <row r="1928" spans="1:11" ht="18.399999999999999" customHeight="1" x14ac:dyDescent="0.15">
      <c r="A1928" s="40"/>
      <c r="B1928" s="3"/>
      <c r="C1928" s="3"/>
      <c r="D1928" s="3"/>
      <c r="E1928" s="3"/>
      <c r="F1928" s="42"/>
    </row>
    <row r="1929" spans="1:11" ht="18.399999999999999" customHeight="1" x14ac:dyDescent="0.15">
      <c r="A1929" s="39" t="s">
        <v>2323</v>
      </c>
      <c r="B1929" s="3"/>
      <c r="C1929" s="3"/>
      <c r="D1929" s="3"/>
      <c r="E1929" s="3"/>
      <c r="F1929" s="42"/>
      <c r="G1929" t="s">
        <v>2323</v>
      </c>
      <c r="I1929" t="s">
        <v>282</v>
      </c>
      <c r="J1929" t="s">
        <v>2323</v>
      </c>
      <c r="K1929" t="s">
        <v>1931</v>
      </c>
    </row>
    <row r="1930" spans="1:11" ht="18.399999999999999" customHeight="1" x14ac:dyDescent="0.15">
      <c r="A1930" s="39" t="s">
        <v>1875</v>
      </c>
      <c r="B1930" s="35"/>
      <c r="C1930" s="35"/>
      <c r="D1930" s="35"/>
      <c r="E1930" s="35"/>
      <c r="F1930" s="43"/>
      <c r="K1930" s="3" t="s">
        <v>1875</v>
      </c>
    </row>
    <row r="1931" spans="1:11" ht="18.399999999999999" customHeight="1" x14ac:dyDescent="0.15">
      <c r="A1931" s="39" t="s">
        <v>757</v>
      </c>
      <c r="B1931" s="35"/>
      <c r="C1931" s="35"/>
      <c r="D1931" s="35"/>
      <c r="E1931" s="35"/>
      <c r="F1931" s="43"/>
      <c r="K1931" s="3" t="s">
        <v>415</v>
      </c>
    </row>
    <row r="1932" spans="1:11" ht="18.399999999999999" customHeight="1" x14ac:dyDescent="0.15">
      <c r="A1932" s="39" t="s">
        <v>2323</v>
      </c>
      <c r="B1932" s="35"/>
      <c r="C1932" s="35"/>
      <c r="D1932" s="35"/>
      <c r="E1932" s="35"/>
      <c r="F1932" s="43"/>
      <c r="K1932" s="3" t="s">
        <v>2323</v>
      </c>
    </row>
    <row r="1933" spans="1:11" ht="18.399999999999999" customHeight="1" x14ac:dyDescent="0.15">
      <c r="A1933" s="39" t="s">
        <v>213</v>
      </c>
      <c r="B1933" s="35"/>
      <c r="C1933" s="35"/>
      <c r="D1933" s="35"/>
      <c r="E1933" s="35"/>
      <c r="F1933" s="43"/>
      <c r="K1933" s="3" t="s">
        <v>213</v>
      </c>
    </row>
    <row r="1934" spans="1:11" ht="18.399999999999999" customHeight="1" x14ac:dyDescent="0.15">
      <c r="A1934" s="39" t="s">
        <v>2323</v>
      </c>
      <c r="B1934" s="35"/>
      <c r="C1934" s="35"/>
      <c r="D1934" s="35"/>
      <c r="E1934" s="35"/>
      <c r="F1934" s="43"/>
      <c r="K1934" s="3" t="s">
        <v>2323</v>
      </c>
    </row>
    <row r="1935" spans="1:11" ht="18.399999999999999" customHeight="1" x14ac:dyDescent="0.15">
      <c r="A1935" s="39" t="s">
        <v>2159</v>
      </c>
      <c r="B1935" s="35"/>
      <c r="C1935" s="35"/>
      <c r="D1935" s="35"/>
      <c r="E1935" s="35"/>
      <c r="F1935" s="43"/>
      <c r="K1935" s="3" t="s">
        <v>1645</v>
      </c>
    </row>
    <row r="1936" spans="1:11" ht="18.399999999999999" customHeight="1" x14ac:dyDescent="0.15">
      <c r="A1936" s="39" t="s">
        <v>1012</v>
      </c>
      <c r="B1936" s="35"/>
      <c r="C1936" s="35"/>
      <c r="D1936" s="35"/>
      <c r="E1936" s="35"/>
      <c r="F1936" s="43"/>
      <c r="K1936" s="3" t="s">
        <v>828</v>
      </c>
    </row>
    <row r="1937" spans="1:11" ht="18.399999999999999" customHeight="1" x14ac:dyDescent="0.15">
      <c r="A1937" s="39" t="s">
        <v>289</v>
      </c>
      <c r="B1937" s="35"/>
      <c r="C1937" s="35"/>
      <c r="D1937" s="35"/>
      <c r="E1937" s="35"/>
      <c r="F1937" s="43"/>
      <c r="K1937" s="3" t="s">
        <v>289</v>
      </c>
    </row>
    <row r="1938" spans="1:11" ht="18.399999999999999" customHeight="1" x14ac:dyDescent="0.15">
      <c r="A1938" s="39" t="s">
        <v>773</v>
      </c>
      <c r="B1938" s="35"/>
      <c r="C1938" s="35"/>
      <c r="D1938" s="35"/>
      <c r="E1938" s="35"/>
      <c r="F1938" s="43"/>
      <c r="K1938" s="3" t="s">
        <v>2233</v>
      </c>
    </row>
    <row r="1939" spans="1:11" ht="18.399999999999999" customHeight="1" x14ac:dyDescent="0.15">
      <c r="A1939" s="39" t="s">
        <v>2323</v>
      </c>
      <c r="B1939" s="35"/>
      <c r="C1939" s="35"/>
      <c r="D1939" s="35"/>
      <c r="E1939" s="35"/>
      <c r="F1939" s="43"/>
      <c r="K1939" s="3" t="s">
        <v>2323</v>
      </c>
    </row>
    <row r="1940" spans="1:11" ht="18.399999999999999" customHeight="1" x14ac:dyDescent="0.15">
      <c r="A1940" s="39" t="s">
        <v>1312</v>
      </c>
      <c r="B1940" s="35"/>
      <c r="C1940" s="35"/>
      <c r="D1940" s="35"/>
      <c r="E1940" s="35"/>
      <c r="F1940" s="43"/>
      <c r="K1940" s="3" t="s">
        <v>1312</v>
      </c>
    </row>
    <row r="1941" spans="1:11" ht="18.399999999999999" customHeight="1" x14ac:dyDescent="0.15">
      <c r="A1941" s="39" t="s">
        <v>2323</v>
      </c>
      <c r="B1941" s="35"/>
      <c r="C1941" s="35"/>
      <c r="D1941" s="35"/>
      <c r="E1941" s="35"/>
      <c r="F1941" s="43"/>
      <c r="K1941" s="3" t="s">
        <v>2323</v>
      </c>
    </row>
    <row r="1942" spans="1:11" ht="18.399999999999999" customHeight="1" x14ac:dyDescent="0.15">
      <c r="A1942" s="39" t="s">
        <v>1599</v>
      </c>
      <c r="B1942" s="35"/>
      <c r="C1942" s="35"/>
      <c r="D1942" s="35"/>
      <c r="E1942" s="35"/>
      <c r="F1942" s="43" t="s">
        <v>1833</v>
      </c>
      <c r="K1942" s="3" t="s">
        <v>805</v>
      </c>
    </row>
    <row r="1943" spans="1:11" ht="18.399999999999999" customHeight="1" x14ac:dyDescent="0.15">
      <c r="A1943" s="39" t="s">
        <v>2323</v>
      </c>
      <c r="B1943" s="35"/>
      <c r="C1943" s="35"/>
      <c r="D1943" s="35"/>
      <c r="E1943" s="35"/>
      <c r="F1943" s="43"/>
      <c r="K1943" s="3" t="s">
        <v>2323</v>
      </c>
    </row>
    <row r="1944" spans="1:11" ht="18.399999999999999" customHeight="1" x14ac:dyDescent="0.15">
      <c r="A1944" s="39" t="s">
        <v>903</v>
      </c>
      <c r="B1944" s="35"/>
      <c r="C1944" s="35"/>
      <c r="D1944" s="35"/>
      <c r="E1944" s="35"/>
      <c r="F1944" s="43" t="s">
        <v>1241</v>
      </c>
      <c r="K1944" s="3" t="s">
        <v>1830</v>
      </c>
    </row>
    <row r="1945" spans="1:11" ht="18.399999999999999" customHeight="1" x14ac:dyDescent="0.15">
      <c r="A1945" s="39" t="s">
        <v>2323</v>
      </c>
      <c r="B1945" s="35"/>
      <c r="C1945" s="35"/>
      <c r="D1945" s="35"/>
      <c r="E1945" s="35"/>
      <c r="F1945" s="43"/>
      <c r="K1945" s="3" t="s">
        <v>2323</v>
      </c>
    </row>
    <row r="1946" spans="1:11" ht="18.399999999999999" customHeight="1" x14ac:dyDescent="0.15">
      <c r="A1946" s="39" t="s">
        <v>507</v>
      </c>
      <c r="B1946" s="35"/>
      <c r="C1946" s="35"/>
      <c r="D1946" s="35"/>
      <c r="E1946" s="35"/>
      <c r="F1946" s="43" t="s">
        <v>1838</v>
      </c>
      <c r="K1946" s="3" t="s">
        <v>1486</v>
      </c>
    </row>
    <row r="1947" spans="1:11" ht="18.399999999999999" customHeight="1" x14ac:dyDescent="0.15">
      <c r="A1947" s="39" t="s">
        <v>2323</v>
      </c>
      <c r="B1947" s="35"/>
      <c r="C1947" s="35"/>
      <c r="D1947" s="35"/>
      <c r="E1947" s="35"/>
      <c r="F1947" s="43"/>
      <c r="K1947" s="3" t="s">
        <v>2323</v>
      </c>
    </row>
    <row r="1948" spans="1:11" ht="18.399999999999999" customHeight="1" x14ac:dyDescent="0.15">
      <c r="A1948" s="39" t="s">
        <v>545</v>
      </c>
      <c r="B1948" s="35"/>
      <c r="C1948" s="35"/>
      <c r="D1948" s="35"/>
      <c r="E1948" s="35"/>
      <c r="F1948" s="43"/>
      <c r="K1948" s="3" t="s">
        <v>545</v>
      </c>
    </row>
    <row r="1949" spans="1:11" ht="18.399999999999999" customHeight="1" x14ac:dyDescent="0.15">
      <c r="A1949" s="39" t="s">
        <v>2323</v>
      </c>
      <c r="B1949" s="35"/>
      <c r="C1949" s="35"/>
      <c r="D1949" s="35"/>
      <c r="E1949" s="35"/>
      <c r="F1949" s="43"/>
      <c r="K1949" s="3" t="s">
        <v>2323</v>
      </c>
    </row>
    <row r="1950" spans="1:11" ht="18.399999999999999" customHeight="1" x14ac:dyDescent="0.15">
      <c r="A1950" s="39" t="s">
        <v>2267</v>
      </c>
      <c r="B1950" s="35"/>
      <c r="C1950" s="35"/>
      <c r="D1950" s="35"/>
      <c r="E1950" s="35"/>
      <c r="F1950" s="43" t="s">
        <v>553</v>
      </c>
      <c r="K1950" s="3" t="s">
        <v>1681</v>
      </c>
    </row>
    <row r="1951" spans="1:11" ht="18.399999999999999" customHeight="1" x14ac:dyDescent="0.15">
      <c r="A1951" s="39" t="s">
        <v>2323</v>
      </c>
      <c r="B1951" s="35"/>
      <c r="C1951" s="35"/>
      <c r="D1951" s="35"/>
      <c r="E1951" s="35"/>
      <c r="F1951" s="43"/>
      <c r="K1951" s="3" t="s">
        <v>2323</v>
      </c>
    </row>
    <row r="1952" spans="1:11" ht="18.399999999999999" customHeight="1" x14ac:dyDescent="0.15">
      <c r="A1952" s="39" t="s">
        <v>1634</v>
      </c>
      <c r="B1952" s="35"/>
      <c r="C1952" s="35"/>
      <c r="D1952" s="35"/>
      <c r="E1952" s="35"/>
      <c r="F1952" s="43" t="s">
        <v>1125</v>
      </c>
      <c r="K1952" s="3" t="s">
        <v>370</v>
      </c>
    </row>
    <row r="1953" spans="1:11" ht="18.399999999999999" customHeight="1" x14ac:dyDescent="0.15">
      <c r="A1953" s="39" t="s">
        <v>2323</v>
      </c>
      <c r="B1953" s="35"/>
      <c r="C1953" s="35"/>
      <c r="D1953" s="35"/>
      <c r="E1953" s="35"/>
      <c r="F1953" s="43"/>
      <c r="K1953" s="3" t="s">
        <v>2323</v>
      </c>
    </row>
    <row r="1954" spans="1:11" ht="18.399999999999999" customHeight="1" x14ac:dyDescent="0.15">
      <c r="A1954" s="39" t="s">
        <v>2197</v>
      </c>
      <c r="B1954" s="35"/>
      <c r="C1954" s="35"/>
      <c r="D1954" s="35"/>
      <c r="E1954" s="35"/>
      <c r="F1954" s="43" t="s">
        <v>552</v>
      </c>
      <c r="K1954" s="3" t="s">
        <v>559</v>
      </c>
    </row>
    <row r="1955" spans="1:11" ht="18.399999999999999" customHeight="1" x14ac:dyDescent="0.15">
      <c r="A1955" s="39" t="s">
        <v>2323</v>
      </c>
      <c r="B1955" s="35"/>
      <c r="C1955" s="35"/>
      <c r="D1955" s="35"/>
      <c r="E1955" s="35"/>
      <c r="F1955" s="43"/>
      <c r="K1955" s="3" t="s">
        <v>2323</v>
      </c>
    </row>
    <row r="1956" spans="1:11" ht="18.399999999999999" customHeight="1" x14ac:dyDescent="0.15">
      <c r="A1956" s="39" t="s">
        <v>379</v>
      </c>
      <c r="B1956" s="36"/>
      <c r="C1956" s="36"/>
      <c r="D1956" s="36"/>
      <c r="E1956" s="36"/>
      <c r="F1956" s="44"/>
      <c r="K1956" s="3" t="s">
        <v>1182</v>
      </c>
    </row>
    <row r="1957" spans="1:11" ht="18.399999999999999" customHeight="1" x14ac:dyDescent="0.15">
      <c r="A1957" s="39" t="s">
        <v>2323</v>
      </c>
      <c r="B1957" s="35"/>
      <c r="C1957" s="35"/>
      <c r="D1957" s="35"/>
      <c r="E1957" s="35"/>
      <c r="F1957" s="43"/>
      <c r="K1957" s="3" t="s">
        <v>2323</v>
      </c>
    </row>
    <row r="1958" spans="1:11" ht="18.399999999999999" customHeight="1" x14ac:dyDescent="0.15">
      <c r="A1958" s="39" t="s">
        <v>2075</v>
      </c>
      <c r="B1958" s="35"/>
      <c r="C1958" s="35"/>
      <c r="D1958" s="35"/>
      <c r="E1958" s="35"/>
      <c r="F1958" s="43"/>
      <c r="K1958" s="3" t="s">
        <v>2075</v>
      </c>
    </row>
    <row r="1959" spans="1:11" ht="18.399999999999999" customHeight="1" x14ac:dyDescent="0.15">
      <c r="A1959" s="39" t="s">
        <v>2323</v>
      </c>
      <c r="B1959" s="35"/>
      <c r="C1959" s="35"/>
      <c r="D1959" s="35"/>
      <c r="E1959" s="35"/>
      <c r="F1959" s="43"/>
      <c r="K1959" s="3" t="s">
        <v>2323</v>
      </c>
    </row>
    <row r="1960" spans="1:11" ht="18.399999999999999" customHeight="1" x14ac:dyDescent="0.15">
      <c r="A1960" s="39" t="s">
        <v>41</v>
      </c>
      <c r="B1960" s="35"/>
      <c r="C1960" s="35"/>
      <c r="D1960" s="35"/>
      <c r="E1960" s="35"/>
      <c r="F1960" s="43" t="s">
        <v>1987</v>
      </c>
      <c r="K1960" s="3" t="s">
        <v>1607</v>
      </c>
    </row>
    <row r="1961" spans="1:11" ht="18.399999999999999" customHeight="1" x14ac:dyDescent="0.15">
      <c r="A1961" s="39" t="s">
        <v>2323</v>
      </c>
      <c r="B1961" s="35"/>
      <c r="C1961" s="35"/>
      <c r="D1961" s="35"/>
      <c r="E1961" s="35"/>
      <c r="F1961" s="43"/>
      <c r="K1961" s="3" t="s">
        <v>2323</v>
      </c>
    </row>
    <row r="1962" spans="1:11" ht="18.399999999999999" customHeight="1" x14ac:dyDescent="0.15">
      <c r="A1962" s="39" t="s">
        <v>1041</v>
      </c>
      <c r="B1962" s="35"/>
      <c r="C1962" s="35"/>
      <c r="D1962" s="35"/>
      <c r="E1962" s="35"/>
      <c r="F1962" s="43" t="s">
        <v>962</v>
      </c>
      <c r="K1962" s="3" t="s">
        <v>1628</v>
      </c>
    </row>
    <row r="1963" spans="1:11" ht="18.399999999999999" customHeight="1" x14ac:dyDescent="0.15">
      <c r="A1963" s="39" t="s">
        <v>2323</v>
      </c>
      <c r="B1963" s="35"/>
      <c r="C1963" s="35"/>
      <c r="D1963" s="35"/>
      <c r="E1963" s="35"/>
      <c r="F1963" s="43"/>
      <c r="K1963" s="3" t="s">
        <v>2323</v>
      </c>
    </row>
    <row r="1964" spans="1:11" ht="18.399999999999999" customHeight="1" x14ac:dyDescent="0.15">
      <c r="A1964" s="39" t="s">
        <v>872</v>
      </c>
      <c r="B1964" s="35"/>
      <c r="C1964" s="35"/>
      <c r="D1964" s="35"/>
      <c r="E1964" s="35"/>
      <c r="F1964" s="43" t="s">
        <v>840</v>
      </c>
      <c r="K1964" s="3" t="s">
        <v>1240</v>
      </c>
    </row>
    <row r="1965" spans="1:11" ht="18.399999999999999" customHeight="1" x14ac:dyDescent="0.15">
      <c r="A1965" s="39" t="s">
        <v>2323</v>
      </c>
      <c r="B1965" s="35"/>
      <c r="C1965" s="35"/>
      <c r="D1965" s="35"/>
      <c r="E1965" s="35"/>
      <c r="F1965" s="43"/>
      <c r="K1965" s="3" t="s">
        <v>2323</v>
      </c>
    </row>
    <row r="1966" spans="1:11" ht="18.399999999999999" customHeight="1" x14ac:dyDescent="0.15">
      <c r="A1966" s="39" t="s">
        <v>1566</v>
      </c>
      <c r="B1966" s="35"/>
      <c r="C1966" s="35"/>
      <c r="D1966" s="35"/>
      <c r="E1966" s="35"/>
      <c r="F1966" s="43" t="s">
        <v>840</v>
      </c>
      <c r="K1966" s="3" t="s">
        <v>829</v>
      </c>
    </row>
    <row r="1967" spans="1:11" ht="18.399999999999999" customHeight="1" x14ac:dyDescent="0.15">
      <c r="A1967" s="39" t="s">
        <v>2323</v>
      </c>
      <c r="B1967" s="35"/>
      <c r="C1967" s="35"/>
      <c r="D1967" s="35"/>
      <c r="E1967" s="35"/>
      <c r="F1967" s="43"/>
      <c r="K1967" s="3" t="s">
        <v>2323</v>
      </c>
    </row>
    <row r="1968" spans="1:11" ht="18.399999999999999" customHeight="1" x14ac:dyDescent="0.15">
      <c r="A1968" s="39" t="s">
        <v>1900</v>
      </c>
      <c r="B1968" s="35"/>
      <c r="C1968" s="35"/>
      <c r="D1968" s="35"/>
      <c r="E1968" s="35"/>
      <c r="F1968" s="43"/>
      <c r="K1968" s="3" t="s">
        <v>2111</v>
      </c>
    </row>
    <row r="1969" spans="1:11" ht="18.399999999999999" customHeight="1" x14ac:dyDescent="0.15">
      <c r="A1969" s="39" t="s">
        <v>2323</v>
      </c>
      <c r="B1969" s="35"/>
      <c r="C1969" s="35"/>
      <c r="D1969" s="35"/>
      <c r="E1969" s="35"/>
      <c r="F1969" s="43"/>
      <c r="K1969" s="3" t="s">
        <v>2323</v>
      </c>
    </row>
    <row r="1970" spans="1:11" ht="18.399999999999999" customHeight="1" x14ac:dyDescent="0.15">
      <c r="A1970" s="39" t="s">
        <v>18</v>
      </c>
      <c r="B1970" s="36"/>
      <c r="C1970" s="36"/>
      <c r="D1970" s="36"/>
      <c r="E1970" s="36"/>
      <c r="F1970" s="44"/>
      <c r="K1970" s="3" t="s">
        <v>1249</v>
      </c>
    </row>
    <row r="1971" spans="1:11" ht="18.399999999999999" customHeight="1" x14ac:dyDescent="0.15">
      <c r="A1971" s="39"/>
      <c r="B1971" s="3"/>
      <c r="C1971" s="3"/>
      <c r="D1971" s="3"/>
      <c r="E1971" s="3"/>
      <c r="F1971" s="42"/>
    </row>
    <row r="1972" spans="1:11" ht="18.399999999999999" customHeight="1" x14ac:dyDescent="0.15">
      <c r="A1972" s="41" t="s">
        <v>1301</v>
      </c>
      <c r="B1972" s="37"/>
      <c r="C1972" s="37"/>
      <c r="D1972" s="37"/>
      <c r="E1972" s="37"/>
      <c r="F1972" s="45"/>
    </row>
    <row r="1973" spans="1:11" ht="18.399999999999999" customHeight="1" x14ac:dyDescent="0.15">
      <c r="A1973" s="39"/>
      <c r="B1973" s="3"/>
      <c r="C1973" s="3"/>
      <c r="D1973" s="3"/>
      <c r="E1973" s="3"/>
      <c r="F1973" s="42"/>
    </row>
    <row r="1974" spans="1:11" ht="18.399999999999999" customHeight="1" x14ac:dyDescent="0.15">
      <c r="A1974" s="39" t="s">
        <v>698</v>
      </c>
      <c r="B1974" s="34"/>
      <c r="C1974" s="34"/>
      <c r="D1974" s="34"/>
      <c r="E1974" s="34"/>
      <c r="F1974" s="42" t="s">
        <v>2323</v>
      </c>
      <c r="G1974" t="s">
        <v>2323</v>
      </c>
      <c r="H1974" t="s">
        <v>1307</v>
      </c>
      <c r="K1974">
        <v>1</v>
      </c>
    </row>
    <row r="1975" spans="1:11" ht="18.399999999999999" customHeight="1" x14ac:dyDescent="0.15">
      <c r="A1975" s="40"/>
      <c r="B1975" s="3"/>
      <c r="C1975" s="3"/>
      <c r="D1975" s="3"/>
      <c r="E1975" s="3"/>
      <c r="F1975" s="42"/>
    </row>
    <row r="1976" spans="1:11" ht="18.399999999999999" customHeight="1" x14ac:dyDescent="0.15">
      <c r="A1976" s="39" t="s">
        <v>2323</v>
      </c>
      <c r="B1976" s="3"/>
      <c r="C1976" s="3"/>
      <c r="D1976" s="3"/>
      <c r="E1976" s="3"/>
      <c r="F1976" s="42"/>
      <c r="G1976" t="s">
        <v>2323</v>
      </c>
      <c r="I1976" t="s">
        <v>282</v>
      </c>
      <c r="J1976" t="s">
        <v>2323</v>
      </c>
      <c r="K1976" t="s">
        <v>1931</v>
      </c>
    </row>
    <row r="1977" spans="1:11" ht="18.399999999999999" customHeight="1" x14ac:dyDescent="0.15">
      <c r="A1977" s="39" t="s">
        <v>2317</v>
      </c>
      <c r="B1977" s="35"/>
      <c r="C1977" s="35"/>
      <c r="D1977" s="35"/>
      <c r="E1977" s="35"/>
      <c r="F1977" s="43"/>
      <c r="K1977" s="3" t="s">
        <v>2317</v>
      </c>
    </row>
    <row r="1978" spans="1:11" ht="18.399999999999999" customHeight="1" x14ac:dyDescent="0.15">
      <c r="A1978" s="39" t="s">
        <v>2015</v>
      </c>
      <c r="B1978" s="35"/>
      <c r="C1978" s="35"/>
      <c r="D1978" s="35"/>
      <c r="E1978" s="35"/>
      <c r="F1978" s="43"/>
      <c r="K1978" s="3" t="s">
        <v>1781</v>
      </c>
    </row>
    <row r="1979" spans="1:11" ht="18.399999999999999" customHeight="1" x14ac:dyDescent="0.15">
      <c r="A1979" s="39" t="s">
        <v>2323</v>
      </c>
      <c r="B1979" s="35"/>
      <c r="C1979" s="35"/>
      <c r="D1979" s="35"/>
      <c r="E1979" s="35"/>
      <c r="F1979" s="43"/>
      <c r="K1979" s="3" t="s">
        <v>2323</v>
      </c>
    </row>
    <row r="1980" spans="1:11" ht="18.399999999999999" customHeight="1" x14ac:dyDescent="0.15">
      <c r="A1980" s="39" t="s">
        <v>1887</v>
      </c>
      <c r="B1980" s="35"/>
      <c r="C1980" s="35"/>
      <c r="D1980" s="35"/>
      <c r="E1980" s="35"/>
      <c r="F1980" s="43"/>
      <c r="K1980" s="3" t="s">
        <v>1887</v>
      </c>
    </row>
    <row r="1981" spans="1:11" ht="18.399999999999999" customHeight="1" x14ac:dyDescent="0.15">
      <c r="A1981" s="39" t="s">
        <v>348</v>
      </c>
      <c r="B1981" s="35"/>
      <c r="C1981" s="35"/>
      <c r="D1981" s="35"/>
      <c r="E1981" s="35"/>
      <c r="F1981" s="43"/>
      <c r="K1981" s="3" t="s">
        <v>1735</v>
      </c>
    </row>
    <row r="1982" spans="1:11" ht="18.399999999999999" customHeight="1" x14ac:dyDescent="0.15">
      <c r="A1982" s="39" t="s">
        <v>2323</v>
      </c>
      <c r="B1982" s="35"/>
      <c r="C1982" s="35"/>
      <c r="D1982" s="35"/>
      <c r="E1982" s="35"/>
      <c r="F1982" s="43"/>
      <c r="K1982" s="3" t="s">
        <v>2323</v>
      </c>
    </row>
    <row r="1983" spans="1:11" ht="18.399999999999999" customHeight="1" x14ac:dyDescent="0.15">
      <c r="A1983" s="39" t="s">
        <v>599</v>
      </c>
      <c r="B1983" s="35"/>
      <c r="C1983" s="35"/>
      <c r="D1983" s="35"/>
      <c r="E1983" s="35"/>
      <c r="F1983" s="43"/>
      <c r="K1983" s="3" t="s">
        <v>599</v>
      </c>
    </row>
    <row r="1984" spans="1:11" ht="18.399999999999999" customHeight="1" x14ac:dyDescent="0.15">
      <c r="A1984" s="39" t="s">
        <v>1644</v>
      </c>
      <c r="B1984" s="35"/>
      <c r="C1984" s="35"/>
      <c r="D1984" s="35"/>
      <c r="E1984" s="35"/>
      <c r="F1984" s="43"/>
      <c r="K1984" s="3" t="s">
        <v>2005</v>
      </c>
    </row>
    <row r="1985" spans="1:11" ht="18.399999999999999" customHeight="1" x14ac:dyDescent="0.15">
      <c r="A1985" s="39" t="s">
        <v>2323</v>
      </c>
      <c r="B1985" s="35"/>
      <c r="C1985" s="35"/>
      <c r="D1985" s="35"/>
      <c r="E1985" s="35"/>
      <c r="F1985" s="43"/>
      <c r="K1985" s="3" t="s">
        <v>2323</v>
      </c>
    </row>
    <row r="1986" spans="1:11" ht="18.399999999999999" customHeight="1" x14ac:dyDescent="0.15">
      <c r="A1986" s="39" t="s">
        <v>2202</v>
      </c>
      <c r="B1986" s="35"/>
      <c r="C1986" s="35"/>
      <c r="D1986" s="35"/>
      <c r="E1986" s="35"/>
      <c r="F1986" s="43"/>
      <c r="K1986" s="3" t="s">
        <v>2202</v>
      </c>
    </row>
    <row r="1987" spans="1:11" ht="18.399999999999999" customHeight="1" x14ac:dyDescent="0.15">
      <c r="A1987" s="39" t="s">
        <v>1664</v>
      </c>
      <c r="B1987" s="35"/>
      <c r="C1987" s="35"/>
      <c r="D1987" s="35"/>
      <c r="E1987" s="35"/>
      <c r="F1987" s="43"/>
      <c r="K1987" s="3" t="s">
        <v>1209</v>
      </c>
    </row>
    <row r="1988" spans="1:11" ht="18.399999999999999" customHeight="1" x14ac:dyDescent="0.15">
      <c r="A1988" s="39" t="s">
        <v>2323</v>
      </c>
      <c r="B1988" s="35"/>
      <c r="C1988" s="35"/>
      <c r="D1988" s="35"/>
      <c r="E1988" s="35"/>
      <c r="F1988" s="43"/>
      <c r="K1988" s="3" t="s">
        <v>2323</v>
      </c>
    </row>
    <row r="1989" spans="1:11" ht="18.399999999999999" customHeight="1" x14ac:dyDescent="0.15">
      <c r="A1989" s="39" t="s">
        <v>347</v>
      </c>
      <c r="B1989" s="35"/>
      <c r="C1989" s="35"/>
      <c r="D1989" s="35"/>
      <c r="E1989" s="35"/>
      <c r="F1989" s="43"/>
      <c r="K1989" s="3" t="s">
        <v>347</v>
      </c>
    </row>
    <row r="1990" spans="1:11" ht="18.399999999999999" customHeight="1" x14ac:dyDescent="0.15">
      <c r="A1990" s="39" t="s">
        <v>1409</v>
      </c>
      <c r="B1990" s="35"/>
      <c r="C1990" s="35"/>
      <c r="D1990" s="35"/>
      <c r="E1990" s="35"/>
      <c r="F1990" s="43"/>
      <c r="K1990" s="3" t="s">
        <v>959</v>
      </c>
    </row>
    <row r="1991" spans="1:11" ht="18.399999999999999" customHeight="1" x14ac:dyDescent="0.15">
      <c r="A1991" s="39" t="s">
        <v>2323</v>
      </c>
      <c r="B1991" s="35"/>
      <c r="C1991" s="35"/>
      <c r="D1991" s="35"/>
      <c r="E1991" s="35"/>
      <c r="F1991" s="43"/>
      <c r="K1991" s="3" t="s">
        <v>2323</v>
      </c>
    </row>
    <row r="1992" spans="1:11" ht="18.399999999999999" customHeight="1" x14ac:dyDescent="0.15">
      <c r="A1992" s="39" t="s">
        <v>1959</v>
      </c>
      <c r="B1992" s="35"/>
      <c r="C1992" s="35"/>
      <c r="D1992" s="35"/>
      <c r="E1992" s="35"/>
      <c r="F1992" s="43"/>
      <c r="K1992" s="3" t="s">
        <v>1959</v>
      </c>
    </row>
    <row r="1993" spans="1:11" ht="18.399999999999999" customHeight="1" x14ac:dyDescent="0.15">
      <c r="A1993" s="39" t="s">
        <v>0</v>
      </c>
      <c r="B1993" s="35"/>
      <c r="C1993" s="35"/>
      <c r="D1993" s="35"/>
      <c r="E1993" s="35"/>
      <c r="F1993" s="43"/>
      <c r="K1993" s="3" t="s">
        <v>2152</v>
      </c>
    </row>
    <row r="1994" spans="1:11" ht="18.399999999999999" customHeight="1" x14ac:dyDescent="0.15">
      <c r="A1994" s="39" t="s">
        <v>2323</v>
      </c>
      <c r="B1994" s="35"/>
      <c r="C1994" s="35"/>
      <c r="D1994" s="35"/>
      <c r="E1994" s="35"/>
      <c r="F1994" s="43"/>
      <c r="K1994" s="3" t="s">
        <v>2323</v>
      </c>
    </row>
    <row r="1995" spans="1:11" ht="18.399999999999999" customHeight="1" x14ac:dyDescent="0.15">
      <c r="A1995" s="39" t="s">
        <v>127</v>
      </c>
      <c r="B1995" s="35"/>
      <c r="C1995" s="35"/>
      <c r="D1995" s="35"/>
      <c r="E1995" s="35"/>
      <c r="F1995" s="43"/>
      <c r="K1995" s="3" t="s">
        <v>127</v>
      </c>
    </row>
    <row r="1996" spans="1:11" ht="18.399999999999999" customHeight="1" x14ac:dyDescent="0.15">
      <c r="A1996" s="39" t="s">
        <v>233</v>
      </c>
      <c r="B1996" s="35"/>
      <c r="C1996" s="35"/>
      <c r="D1996" s="35"/>
      <c r="E1996" s="35"/>
      <c r="F1996" s="43"/>
      <c r="K1996" s="3" t="s">
        <v>1128</v>
      </c>
    </row>
    <row r="1997" spans="1:11" ht="18.399999999999999" customHeight="1" x14ac:dyDescent="0.15">
      <c r="A1997" s="39" t="s">
        <v>2323</v>
      </c>
      <c r="B1997" s="35"/>
      <c r="C1997" s="35"/>
      <c r="D1997" s="35"/>
      <c r="E1997" s="35"/>
      <c r="F1997" s="43"/>
      <c r="K1997" s="3" t="s">
        <v>2323</v>
      </c>
    </row>
    <row r="1998" spans="1:11" ht="18.399999999999999" customHeight="1" x14ac:dyDescent="0.15">
      <c r="A1998" s="39" t="s">
        <v>170</v>
      </c>
      <c r="B1998" s="35"/>
      <c r="C1998" s="35"/>
      <c r="D1998" s="35"/>
      <c r="E1998" s="35"/>
      <c r="F1998" s="43"/>
      <c r="K1998" s="3" t="s">
        <v>170</v>
      </c>
    </row>
    <row r="1999" spans="1:11" ht="18.399999999999999" customHeight="1" x14ac:dyDescent="0.15">
      <c r="A1999" s="39" t="s">
        <v>1408</v>
      </c>
      <c r="B1999" s="35"/>
      <c r="C1999" s="35"/>
      <c r="D1999" s="35"/>
      <c r="E1999" s="35"/>
      <c r="F1999" s="43"/>
      <c r="K1999" s="3" t="s">
        <v>34</v>
      </c>
    </row>
    <row r="2000" spans="1:11" ht="18.399999999999999" customHeight="1" x14ac:dyDescent="0.15">
      <c r="A2000" s="39" t="s">
        <v>2323</v>
      </c>
      <c r="B2000" s="35"/>
      <c r="C2000" s="35"/>
      <c r="D2000" s="35"/>
      <c r="E2000" s="35"/>
      <c r="F2000" s="43"/>
      <c r="K2000" s="3" t="s">
        <v>2323</v>
      </c>
    </row>
    <row r="2001" spans="1:11" ht="18.399999999999999" customHeight="1" x14ac:dyDescent="0.15">
      <c r="A2001" s="39" t="s">
        <v>2275</v>
      </c>
      <c r="B2001" s="35"/>
      <c r="C2001" s="35"/>
      <c r="D2001" s="35"/>
      <c r="E2001" s="35"/>
      <c r="F2001" s="43"/>
      <c r="K2001" s="3" t="s">
        <v>2275</v>
      </c>
    </row>
    <row r="2002" spans="1:11" ht="18.399999999999999" customHeight="1" x14ac:dyDescent="0.15">
      <c r="A2002" s="39" t="s">
        <v>999</v>
      </c>
      <c r="B2002" s="35"/>
      <c r="C2002" s="35"/>
      <c r="D2002" s="35"/>
      <c r="E2002" s="35"/>
      <c r="F2002" s="43"/>
      <c r="K2002" s="3" t="s">
        <v>1349</v>
      </c>
    </row>
    <row r="2003" spans="1:11" ht="18.399999999999999" customHeight="1" x14ac:dyDescent="0.15">
      <c r="A2003" s="39" t="s">
        <v>2323</v>
      </c>
      <c r="B2003" s="35"/>
      <c r="C2003" s="35"/>
      <c r="D2003" s="35"/>
      <c r="E2003" s="35"/>
      <c r="F2003" s="43"/>
      <c r="K2003" s="3" t="s">
        <v>2323</v>
      </c>
    </row>
    <row r="2004" spans="1:11" ht="18.399999999999999" customHeight="1" x14ac:dyDescent="0.15">
      <c r="A2004" s="39" t="s">
        <v>2085</v>
      </c>
      <c r="B2004" s="35"/>
      <c r="C2004" s="35"/>
      <c r="D2004" s="35"/>
      <c r="E2004" s="35"/>
      <c r="F2004" s="43"/>
      <c r="K2004" s="3" t="s">
        <v>2085</v>
      </c>
    </row>
    <row r="2005" spans="1:11" ht="18.399999999999999" customHeight="1" x14ac:dyDescent="0.15">
      <c r="A2005" s="39" t="s">
        <v>2252</v>
      </c>
      <c r="B2005" s="35"/>
      <c r="C2005" s="35"/>
      <c r="D2005" s="35"/>
      <c r="E2005" s="35"/>
      <c r="F2005" s="43"/>
      <c r="K2005" s="3" t="s">
        <v>765</v>
      </c>
    </row>
    <row r="2006" spans="1:11" ht="18.399999999999999" customHeight="1" x14ac:dyDescent="0.15">
      <c r="A2006" s="39" t="s">
        <v>6</v>
      </c>
      <c r="B2006" s="35"/>
      <c r="C2006" s="35"/>
      <c r="D2006" s="35"/>
      <c r="E2006" s="35"/>
      <c r="F2006" s="43"/>
      <c r="K2006" s="3" t="s">
        <v>6</v>
      </c>
    </row>
    <row r="2007" spans="1:11" ht="18.399999999999999" customHeight="1" x14ac:dyDescent="0.15">
      <c r="A2007" s="39" t="s">
        <v>1109</v>
      </c>
      <c r="B2007" s="35"/>
      <c r="C2007" s="35"/>
      <c r="D2007" s="35"/>
      <c r="E2007" s="35"/>
      <c r="F2007" s="43"/>
      <c r="K2007" s="3" t="s">
        <v>1977</v>
      </c>
    </row>
    <row r="2008" spans="1:11" ht="18.399999999999999" customHeight="1" x14ac:dyDescent="0.15">
      <c r="A2008" s="39" t="s">
        <v>2323</v>
      </c>
      <c r="B2008" s="35"/>
      <c r="C2008" s="35"/>
      <c r="D2008" s="35"/>
      <c r="E2008" s="35"/>
      <c r="F2008" s="43"/>
      <c r="K2008" s="3" t="s">
        <v>2323</v>
      </c>
    </row>
    <row r="2009" spans="1:11" ht="18.399999999999999" customHeight="1" x14ac:dyDescent="0.15">
      <c r="A2009" s="39" t="s">
        <v>1764</v>
      </c>
      <c r="B2009" s="35"/>
      <c r="C2009" s="35"/>
      <c r="D2009" s="35"/>
      <c r="E2009" s="35"/>
      <c r="F2009" s="43"/>
      <c r="K2009" s="3" t="s">
        <v>2274</v>
      </c>
    </row>
    <row r="2010" spans="1:11" ht="18.399999999999999" customHeight="1" x14ac:dyDescent="0.15">
      <c r="A2010" s="39" t="s">
        <v>2323</v>
      </c>
      <c r="B2010" s="35"/>
      <c r="C2010" s="35"/>
      <c r="D2010" s="35"/>
      <c r="E2010" s="35"/>
      <c r="F2010" s="43"/>
      <c r="K2010" s="3" t="s">
        <v>2323</v>
      </c>
    </row>
    <row r="2011" spans="1:11" ht="18.399999999999999" customHeight="1" x14ac:dyDescent="0.15">
      <c r="A2011" s="39" t="s">
        <v>538</v>
      </c>
      <c r="B2011" s="35"/>
      <c r="C2011" s="35"/>
      <c r="D2011" s="35"/>
      <c r="E2011" s="35"/>
      <c r="F2011" s="43"/>
      <c r="K2011" s="3" t="s">
        <v>1239</v>
      </c>
    </row>
    <row r="2012" spans="1:11" ht="18.399999999999999" customHeight="1" x14ac:dyDescent="0.15">
      <c r="A2012" s="39" t="s">
        <v>1215</v>
      </c>
      <c r="B2012" s="35"/>
      <c r="C2012" s="35"/>
      <c r="D2012" s="35"/>
      <c r="E2012" s="35"/>
      <c r="F2012" s="43"/>
      <c r="K2012" s="3" t="s">
        <v>675</v>
      </c>
    </row>
    <row r="2013" spans="1:11" ht="18.399999999999999" customHeight="1" x14ac:dyDescent="0.15">
      <c r="A2013" s="39" t="s">
        <v>1136</v>
      </c>
      <c r="B2013" s="35"/>
      <c r="C2013" s="35"/>
      <c r="D2013" s="35"/>
      <c r="E2013" s="35"/>
      <c r="F2013" s="43"/>
      <c r="K2013" s="3" t="s">
        <v>569</v>
      </c>
    </row>
    <row r="2014" spans="1:11" ht="18.399999999999999" customHeight="1" x14ac:dyDescent="0.15">
      <c r="A2014" s="39" t="s">
        <v>1023</v>
      </c>
      <c r="B2014" s="35"/>
      <c r="C2014" s="35"/>
      <c r="D2014" s="35"/>
      <c r="E2014" s="35"/>
      <c r="F2014" s="43"/>
      <c r="K2014" s="3" t="s">
        <v>772</v>
      </c>
    </row>
    <row r="2015" spans="1:11" ht="18.399999999999999" customHeight="1" x14ac:dyDescent="0.15">
      <c r="A2015" s="39" t="s">
        <v>2323</v>
      </c>
      <c r="B2015" s="35"/>
      <c r="C2015" s="35"/>
      <c r="D2015" s="35"/>
      <c r="E2015" s="35"/>
      <c r="F2015" s="43"/>
      <c r="K2015" s="3" t="s">
        <v>2323</v>
      </c>
    </row>
    <row r="2016" spans="1:11" ht="18.399999999999999" customHeight="1" x14ac:dyDescent="0.15">
      <c r="A2016" s="39" t="s">
        <v>1600</v>
      </c>
      <c r="B2016" s="35"/>
      <c r="C2016" s="35"/>
      <c r="D2016" s="35"/>
      <c r="E2016" s="35"/>
      <c r="F2016" s="43"/>
      <c r="K2016" s="3" t="s">
        <v>299</v>
      </c>
    </row>
    <row r="2017" spans="1:11" ht="18.399999999999999" customHeight="1" x14ac:dyDescent="0.15">
      <c r="A2017" s="39" t="s">
        <v>2132</v>
      </c>
      <c r="B2017" s="35"/>
      <c r="C2017" s="35"/>
      <c r="D2017" s="35"/>
      <c r="E2017" s="35"/>
      <c r="F2017" s="43"/>
      <c r="K2017" s="3" t="s">
        <v>1718</v>
      </c>
    </row>
    <row r="2018" spans="1:11" ht="18.399999999999999" customHeight="1" x14ac:dyDescent="0.15">
      <c r="A2018" s="39" t="s">
        <v>766</v>
      </c>
      <c r="B2018" s="35"/>
      <c r="C2018" s="35"/>
      <c r="D2018" s="35"/>
      <c r="E2018" s="35"/>
      <c r="F2018" s="43"/>
      <c r="K2018" s="3" t="s">
        <v>1563</v>
      </c>
    </row>
    <row r="2019" spans="1:11" ht="18.399999999999999" customHeight="1" x14ac:dyDescent="0.15">
      <c r="A2019" s="39" t="s">
        <v>769</v>
      </c>
      <c r="B2019" s="35"/>
      <c r="C2019" s="35"/>
      <c r="D2019" s="35"/>
      <c r="E2019" s="35"/>
      <c r="F2019" s="43"/>
      <c r="K2019" s="3" t="s">
        <v>769</v>
      </c>
    </row>
    <row r="2020" spans="1:11" ht="18.399999999999999" customHeight="1" x14ac:dyDescent="0.15">
      <c r="A2020" s="39" t="s">
        <v>1446</v>
      </c>
      <c r="B2020" s="35"/>
      <c r="C2020" s="35"/>
      <c r="D2020" s="35"/>
      <c r="E2020" s="35"/>
      <c r="F2020" s="43"/>
      <c r="K2020" s="3" t="s">
        <v>793</v>
      </c>
    </row>
    <row r="2021" spans="1:11" ht="18.399999999999999" customHeight="1" x14ac:dyDescent="0.15">
      <c r="A2021" s="39" t="s">
        <v>2323</v>
      </c>
      <c r="B2021" s="35"/>
      <c r="C2021" s="35"/>
      <c r="D2021" s="35"/>
      <c r="E2021" s="35"/>
      <c r="F2021" s="43"/>
      <c r="K2021" s="3" t="s">
        <v>2323</v>
      </c>
    </row>
    <row r="2022" spans="1:11" ht="18.399999999999999" customHeight="1" x14ac:dyDescent="0.15">
      <c r="A2022" s="39" t="s">
        <v>1419</v>
      </c>
      <c r="B2022" s="35"/>
      <c r="C2022" s="35"/>
      <c r="D2022" s="35"/>
      <c r="E2022" s="35"/>
      <c r="F2022" s="43"/>
      <c r="K2022" s="3" t="s">
        <v>2073</v>
      </c>
    </row>
    <row r="2023" spans="1:11" ht="18.399999999999999" customHeight="1" x14ac:dyDescent="0.15">
      <c r="A2023" s="39" t="s">
        <v>2323</v>
      </c>
      <c r="B2023" s="35"/>
      <c r="C2023" s="35"/>
      <c r="D2023" s="35"/>
      <c r="E2023" s="35"/>
      <c r="F2023" s="43"/>
      <c r="K2023" s="3" t="s">
        <v>2323</v>
      </c>
    </row>
    <row r="2024" spans="1:11" ht="18.399999999999999" customHeight="1" x14ac:dyDescent="0.15">
      <c r="A2024" s="39" t="s">
        <v>1288</v>
      </c>
      <c r="B2024" s="35"/>
      <c r="C2024" s="35"/>
      <c r="D2024" s="35"/>
      <c r="E2024" s="35"/>
      <c r="F2024" s="43"/>
      <c r="K2024" s="3" t="s">
        <v>925</v>
      </c>
    </row>
    <row r="2025" spans="1:11" ht="18.399999999999999" customHeight="1" x14ac:dyDescent="0.15">
      <c r="A2025" s="39" t="s">
        <v>2323</v>
      </c>
      <c r="B2025" s="35"/>
      <c r="C2025" s="35"/>
      <c r="D2025" s="35"/>
      <c r="E2025" s="35"/>
      <c r="F2025" s="43"/>
      <c r="K2025" s="3" t="s">
        <v>2323</v>
      </c>
    </row>
    <row r="2026" spans="1:11" ht="18.399999999999999" customHeight="1" x14ac:dyDescent="0.15">
      <c r="A2026" s="39" t="s">
        <v>849</v>
      </c>
      <c r="B2026" s="35"/>
      <c r="C2026" s="35"/>
      <c r="D2026" s="35"/>
      <c r="E2026" s="35"/>
      <c r="F2026" s="43"/>
      <c r="K2026" s="3" t="s">
        <v>1643</v>
      </c>
    </row>
    <row r="2027" spans="1:11" ht="18.399999999999999" customHeight="1" x14ac:dyDescent="0.15">
      <c r="A2027" s="39" t="s">
        <v>2323</v>
      </c>
      <c r="B2027" s="35"/>
      <c r="C2027" s="35"/>
      <c r="D2027" s="35"/>
      <c r="E2027" s="35"/>
      <c r="F2027" s="43"/>
      <c r="K2027" s="3" t="s">
        <v>2323</v>
      </c>
    </row>
    <row r="2028" spans="1:11" ht="18.399999999999999" customHeight="1" x14ac:dyDescent="0.15">
      <c r="A2028" s="39" t="s">
        <v>1601</v>
      </c>
      <c r="B2028" s="35"/>
      <c r="C2028" s="35"/>
      <c r="D2028" s="35"/>
      <c r="E2028" s="35"/>
      <c r="F2028" s="43"/>
      <c r="K2028" s="3" t="s">
        <v>1738</v>
      </c>
    </row>
    <row r="2029" spans="1:11" ht="18.399999999999999" customHeight="1" x14ac:dyDescent="0.15">
      <c r="A2029" s="39" t="s">
        <v>2323</v>
      </c>
      <c r="B2029" s="35"/>
      <c r="C2029" s="35"/>
      <c r="D2029" s="35"/>
      <c r="E2029" s="35"/>
      <c r="F2029" s="43"/>
      <c r="K2029" s="3" t="s">
        <v>2323</v>
      </c>
    </row>
    <row r="2030" spans="1:11" ht="18.399999999999999" customHeight="1" x14ac:dyDescent="0.15">
      <c r="A2030" s="39" t="s">
        <v>1254</v>
      </c>
      <c r="B2030" s="35"/>
      <c r="C2030" s="35"/>
      <c r="D2030" s="35"/>
      <c r="E2030" s="35"/>
      <c r="F2030" s="43"/>
      <c r="K2030" s="3" t="s">
        <v>1958</v>
      </c>
    </row>
    <row r="2031" spans="1:11" ht="18.399999999999999" customHeight="1" x14ac:dyDescent="0.15">
      <c r="A2031" s="39" t="s">
        <v>2323</v>
      </c>
      <c r="B2031" s="35"/>
      <c r="C2031" s="35"/>
      <c r="D2031" s="35"/>
      <c r="E2031" s="35"/>
      <c r="F2031" s="43"/>
      <c r="K2031" s="3" t="s">
        <v>2323</v>
      </c>
    </row>
    <row r="2032" spans="1:11" ht="18.399999999999999" customHeight="1" x14ac:dyDescent="0.15">
      <c r="A2032" s="39" t="s">
        <v>379</v>
      </c>
      <c r="B2032" s="36"/>
      <c r="C2032" s="36"/>
      <c r="D2032" s="36"/>
      <c r="E2032" s="36"/>
      <c r="F2032" s="44"/>
      <c r="K2032" s="3" t="s">
        <v>1182</v>
      </c>
    </row>
    <row r="2033" spans="1:11" ht="18.399999999999999" customHeight="1" x14ac:dyDescent="0.15">
      <c r="A2033" s="39"/>
      <c r="B2033" s="3"/>
      <c r="C2033" s="3"/>
      <c r="D2033" s="3"/>
      <c r="E2033" s="3"/>
      <c r="F2033" s="42"/>
    </row>
    <row r="2034" spans="1:11" ht="18.399999999999999" customHeight="1" x14ac:dyDescent="0.15">
      <c r="A2034" s="41" t="s">
        <v>1301</v>
      </c>
      <c r="B2034" s="37"/>
      <c r="C2034" s="37"/>
      <c r="D2034" s="37"/>
      <c r="E2034" s="37"/>
      <c r="F2034" s="45"/>
    </row>
    <row r="2035" spans="1:11" ht="18.399999999999999" customHeight="1" x14ac:dyDescent="0.15">
      <c r="A2035" s="39"/>
      <c r="B2035" s="3"/>
      <c r="C2035" s="3"/>
      <c r="D2035" s="3"/>
      <c r="E2035" s="3"/>
      <c r="F2035" s="42"/>
    </row>
    <row r="2036" spans="1:11" ht="18.399999999999999" customHeight="1" x14ac:dyDescent="0.15">
      <c r="A2036" s="39" t="s">
        <v>917</v>
      </c>
      <c r="B2036" s="34"/>
      <c r="C2036" s="34"/>
      <c r="D2036" s="34"/>
      <c r="E2036" s="34"/>
      <c r="F2036" s="42" t="s">
        <v>2323</v>
      </c>
      <c r="G2036" t="s">
        <v>2323</v>
      </c>
      <c r="H2036" t="s">
        <v>364</v>
      </c>
      <c r="K2036">
        <v>1</v>
      </c>
    </row>
    <row r="2037" spans="1:11" ht="18.399999999999999" customHeight="1" x14ac:dyDescent="0.15">
      <c r="A2037" s="40"/>
      <c r="B2037" s="3"/>
      <c r="C2037" s="3"/>
      <c r="D2037" s="3"/>
      <c r="E2037" s="3"/>
      <c r="F2037" s="42"/>
    </row>
    <row r="2038" spans="1:11" ht="18.399999999999999" customHeight="1" x14ac:dyDescent="0.15">
      <c r="A2038" s="39" t="s">
        <v>2323</v>
      </c>
      <c r="B2038" s="3"/>
      <c r="C2038" s="3"/>
      <c r="D2038" s="3"/>
      <c r="E2038" s="3"/>
      <c r="F2038" s="42"/>
      <c r="G2038" t="s">
        <v>2323</v>
      </c>
      <c r="I2038" t="s">
        <v>282</v>
      </c>
      <c r="J2038" t="s">
        <v>2323</v>
      </c>
      <c r="K2038" t="s">
        <v>1931</v>
      </c>
    </row>
    <row r="2039" spans="1:11" ht="18.399999999999999" customHeight="1" x14ac:dyDescent="0.15">
      <c r="A2039" s="39" t="s">
        <v>373</v>
      </c>
      <c r="B2039" s="35"/>
      <c r="C2039" s="35"/>
      <c r="D2039" s="35"/>
      <c r="E2039" s="35"/>
      <c r="F2039" s="43"/>
      <c r="K2039" s="3" t="s">
        <v>373</v>
      </c>
    </row>
    <row r="2040" spans="1:11" ht="18.399999999999999" customHeight="1" x14ac:dyDescent="0.15">
      <c r="A2040" s="39" t="s">
        <v>1426</v>
      </c>
      <c r="B2040" s="35"/>
      <c r="C2040" s="35"/>
      <c r="D2040" s="35"/>
      <c r="E2040" s="35"/>
      <c r="F2040" s="43"/>
      <c r="K2040" s="3" t="s">
        <v>803</v>
      </c>
    </row>
    <row r="2041" spans="1:11" ht="18.399999999999999" customHeight="1" x14ac:dyDescent="0.15">
      <c r="A2041" s="39" t="s">
        <v>2323</v>
      </c>
      <c r="B2041" s="35"/>
      <c r="C2041" s="35"/>
      <c r="D2041" s="35"/>
      <c r="E2041" s="35"/>
      <c r="F2041" s="43"/>
      <c r="K2041" s="3" t="s">
        <v>2323</v>
      </c>
    </row>
    <row r="2042" spans="1:11" ht="18.399999999999999" customHeight="1" x14ac:dyDescent="0.15">
      <c r="A2042" s="39" t="s">
        <v>543</v>
      </c>
      <c r="B2042" s="35"/>
      <c r="C2042" s="35"/>
      <c r="D2042" s="35"/>
      <c r="E2042" s="35"/>
      <c r="F2042" s="43" t="s">
        <v>958</v>
      </c>
      <c r="K2042" s="3" t="s">
        <v>191</v>
      </c>
    </row>
    <row r="2043" spans="1:11" ht="18.399999999999999" customHeight="1" x14ac:dyDescent="0.15">
      <c r="A2043" s="39" t="s">
        <v>2323</v>
      </c>
      <c r="B2043" s="35"/>
      <c r="C2043" s="35"/>
      <c r="D2043" s="35"/>
      <c r="E2043" s="35"/>
      <c r="F2043" s="43"/>
      <c r="K2043" s="3" t="s">
        <v>2323</v>
      </c>
    </row>
    <row r="2044" spans="1:11" ht="18.399999999999999" customHeight="1" x14ac:dyDescent="0.15">
      <c r="A2044" s="39" t="s">
        <v>2193</v>
      </c>
      <c r="B2044" s="35"/>
      <c r="C2044" s="35"/>
      <c r="D2044" s="35"/>
      <c r="E2044" s="35"/>
      <c r="F2044" s="43" t="s">
        <v>1917</v>
      </c>
      <c r="K2044" s="3" t="s">
        <v>217</v>
      </c>
    </row>
    <row r="2045" spans="1:11" ht="18.399999999999999" customHeight="1" x14ac:dyDescent="0.15">
      <c r="A2045" s="39" t="s">
        <v>2323</v>
      </c>
      <c r="B2045" s="35"/>
      <c r="C2045" s="35"/>
      <c r="D2045" s="35"/>
      <c r="E2045" s="35"/>
      <c r="F2045" s="43"/>
      <c r="K2045" s="3" t="s">
        <v>2323</v>
      </c>
    </row>
    <row r="2046" spans="1:11" ht="18.399999999999999" customHeight="1" x14ac:dyDescent="0.15">
      <c r="A2046" s="39" t="s">
        <v>2234</v>
      </c>
      <c r="B2046" s="35"/>
      <c r="C2046" s="35"/>
      <c r="D2046" s="35"/>
      <c r="E2046" s="35"/>
      <c r="F2046" s="43" t="s">
        <v>840</v>
      </c>
      <c r="K2046" s="3" t="s">
        <v>691</v>
      </c>
    </row>
    <row r="2047" spans="1:11" ht="18.399999999999999" customHeight="1" x14ac:dyDescent="0.15">
      <c r="A2047" s="39" t="s">
        <v>2323</v>
      </c>
      <c r="B2047" s="35"/>
      <c r="C2047" s="35"/>
      <c r="D2047" s="35"/>
      <c r="E2047" s="35"/>
      <c r="F2047" s="43"/>
      <c r="K2047" s="3" t="s">
        <v>2323</v>
      </c>
    </row>
    <row r="2048" spans="1:11" ht="18.399999999999999" customHeight="1" x14ac:dyDescent="0.15">
      <c r="A2048" s="39" t="s">
        <v>1219</v>
      </c>
      <c r="B2048" s="35"/>
      <c r="C2048" s="35"/>
      <c r="D2048" s="35"/>
      <c r="E2048" s="35"/>
      <c r="F2048" s="43" t="s">
        <v>726</v>
      </c>
      <c r="K2048" s="3" t="s">
        <v>920</v>
      </c>
    </row>
    <row r="2049" spans="1:11" ht="18.399999999999999" customHeight="1" x14ac:dyDescent="0.15">
      <c r="A2049" s="39" t="s">
        <v>2323</v>
      </c>
      <c r="B2049" s="35"/>
      <c r="C2049" s="35"/>
      <c r="D2049" s="35"/>
      <c r="E2049" s="35"/>
      <c r="F2049" s="43"/>
      <c r="K2049" s="3" t="s">
        <v>2323</v>
      </c>
    </row>
    <row r="2050" spans="1:11" ht="18.399999999999999" customHeight="1" x14ac:dyDescent="0.15">
      <c r="A2050" s="39" t="s">
        <v>379</v>
      </c>
      <c r="B2050" s="36"/>
      <c r="C2050" s="36"/>
      <c r="D2050" s="36"/>
      <c r="E2050" s="36"/>
      <c r="F2050" s="44"/>
      <c r="K2050" s="3" t="s">
        <v>1182</v>
      </c>
    </row>
    <row r="2051" spans="1:11" ht="18.399999999999999" customHeight="1" x14ac:dyDescent="0.15">
      <c r="A2051" s="39" t="s">
        <v>2323</v>
      </c>
      <c r="B2051" s="35"/>
      <c r="C2051" s="35"/>
      <c r="D2051" s="35"/>
      <c r="E2051" s="35"/>
      <c r="F2051" s="43"/>
      <c r="K2051" s="3" t="s">
        <v>2323</v>
      </c>
    </row>
    <row r="2052" spans="1:11" ht="18.399999999999999" customHeight="1" x14ac:dyDescent="0.15">
      <c r="A2052" s="39" t="s">
        <v>906</v>
      </c>
      <c r="B2052" s="35"/>
      <c r="C2052" s="35"/>
      <c r="D2052" s="35"/>
      <c r="E2052" s="35"/>
      <c r="F2052" s="43"/>
      <c r="K2052" s="3" t="s">
        <v>639</v>
      </c>
    </row>
    <row r="2053" spans="1:11" ht="18.399999999999999" customHeight="1" x14ac:dyDescent="0.15">
      <c r="A2053" s="39" t="s">
        <v>2323</v>
      </c>
      <c r="B2053" s="35"/>
      <c r="C2053" s="35"/>
      <c r="D2053" s="35"/>
      <c r="E2053" s="35"/>
      <c r="F2053" s="43"/>
      <c r="K2053" s="3" t="s">
        <v>2323</v>
      </c>
    </row>
    <row r="2054" spans="1:11" ht="18.399999999999999" customHeight="1" x14ac:dyDescent="0.15">
      <c r="A2054" s="39" t="s">
        <v>86</v>
      </c>
      <c r="B2054" s="35"/>
      <c r="C2054" s="35"/>
      <c r="D2054" s="35"/>
      <c r="E2054" s="35"/>
      <c r="F2054" s="43"/>
      <c r="K2054" s="3" t="s">
        <v>1231</v>
      </c>
    </row>
    <row r="2055" spans="1:11" ht="18.399999999999999" customHeight="1" x14ac:dyDescent="0.15">
      <c r="A2055" s="39" t="s">
        <v>2323</v>
      </c>
      <c r="B2055" s="35"/>
      <c r="C2055" s="35"/>
      <c r="D2055" s="35"/>
      <c r="E2055" s="35"/>
      <c r="F2055" s="43"/>
      <c r="K2055" s="3" t="s">
        <v>2323</v>
      </c>
    </row>
    <row r="2056" spans="1:11" ht="18.399999999999999" customHeight="1" x14ac:dyDescent="0.15">
      <c r="A2056" s="39" t="s">
        <v>1460</v>
      </c>
      <c r="B2056" s="35"/>
      <c r="C2056" s="35"/>
      <c r="D2056" s="35"/>
      <c r="E2056" s="35"/>
      <c r="F2056" s="43" t="s">
        <v>611</v>
      </c>
      <c r="K2056" s="3" t="s">
        <v>324</v>
      </c>
    </row>
    <row r="2057" spans="1:11" ht="18.399999999999999" customHeight="1" x14ac:dyDescent="0.15">
      <c r="A2057" s="39" t="s">
        <v>2323</v>
      </c>
      <c r="B2057" s="35"/>
      <c r="C2057" s="35"/>
      <c r="D2057" s="35"/>
      <c r="E2057" s="35"/>
      <c r="F2057" s="43"/>
      <c r="K2057" s="3" t="s">
        <v>2323</v>
      </c>
    </row>
    <row r="2058" spans="1:11" ht="18.399999999999999" customHeight="1" x14ac:dyDescent="0.15">
      <c r="A2058" s="39" t="s">
        <v>2092</v>
      </c>
      <c r="B2058" s="35"/>
      <c r="C2058" s="35"/>
      <c r="D2058" s="35"/>
      <c r="E2058" s="35"/>
      <c r="F2058" s="43" t="s">
        <v>52</v>
      </c>
      <c r="K2058" s="3" t="s">
        <v>200</v>
      </c>
    </row>
    <row r="2059" spans="1:11" ht="18.399999999999999" customHeight="1" x14ac:dyDescent="0.15">
      <c r="A2059" s="39" t="s">
        <v>2323</v>
      </c>
      <c r="B2059" s="35"/>
      <c r="C2059" s="35"/>
      <c r="D2059" s="35"/>
      <c r="E2059" s="35"/>
      <c r="F2059" s="43"/>
      <c r="K2059" s="3" t="s">
        <v>2323</v>
      </c>
    </row>
    <row r="2060" spans="1:11" ht="18.399999999999999" customHeight="1" x14ac:dyDescent="0.15">
      <c r="A2060" s="39" t="s">
        <v>353</v>
      </c>
      <c r="B2060" s="35"/>
      <c r="C2060" s="35"/>
      <c r="D2060" s="35"/>
      <c r="E2060" s="35"/>
      <c r="F2060" s="43" t="s">
        <v>609</v>
      </c>
      <c r="K2060" s="3" t="s">
        <v>1855</v>
      </c>
    </row>
    <row r="2061" spans="1:11" ht="18.399999999999999" customHeight="1" x14ac:dyDescent="0.15">
      <c r="A2061" s="39" t="s">
        <v>2323</v>
      </c>
      <c r="B2061" s="35"/>
      <c r="C2061" s="35"/>
      <c r="D2061" s="35"/>
      <c r="E2061" s="35"/>
      <c r="F2061" s="43"/>
      <c r="K2061" s="3" t="s">
        <v>2323</v>
      </c>
    </row>
    <row r="2062" spans="1:11" ht="18.399999999999999" customHeight="1" x14ac:dyDescent="0.15">
      <c r="A2062" s="39" t="s">
        <v>2306</v>
      </c>
      <c r="B2062" s="35"/>
      <c r="C2062" s="35"/>
      <c r="D2062" s="35"/>
      <c r="E2062" s="35"/>
      <c r="F2062" s="43"/>
      <c r="K2062" s="3" t="s">
        <v>1017</v>
      </c>
    </row>
    <row r="2063" spans="1:11" ht="18.399999999999999" customHeight="1" x14ac:dyDescent="0.15">
      <c r="A2063" s="39" t="s">
        <v>2323</v>
      </c>
      <c r="B2063" s="35"/>
      <c r="C2063" s="35"/>
      <c r="D2063" s="35"/>
      <c r="E2063" s="35"/>
      <c r="F2063" s="43"/>
      <c r="K2063" s="3" t="s">
        <v>2323</v>
      </c>
    </row>
    <row r="2064" spans="1:11" ht="18.399999999999999" customHeight="1" x14ac:dyDescent="0.15">
      <c r="A2064" s="39" t="s">
        <v>949</v>
      </c>
      <c r="B2064" s="35"/>
      <c r="C2064" s="35"/>
      <c r="D2064" s="35"/>
      <c r="E2064" s="35"/>
      <c r="F2064" s="43" t="s">
        <v>1833</v>
      </c>
      <c r="K2064" s="3" t="s">
        <v>612</v>
      </c>
    </row>
    <row r="2065" spans="1:11" ht="18.399999999999999" customHeight="1" x14ac:dyDescent="0.15">
      <c r="A2065" s="39" t="s">
        <v>2323</v>
      </c>
      <c r="B2065" s="35"/>
      <c r="C2065" s="35"/>
      <c r="D2065" s="35"/>
      <c r="E2065" s="35"/>
      <c r="F2065" s="43"/>
      <c r="K2065" s="3" t="s">
        <v>2323</v>
      </c>
    </row>
    <row r="2066" spans="1:11" ht="18.399999999999999" customHeight="1" x14ac:dyDescent="0.15">
      <c r="A2066" s="39" t="s">
        <v>176</v>
      </c>
      <c r="B2066" s="35"/>
      <c r="C2066" s="35"/>
      <c r="D2066" s="35"/>
      <c r="E2066" s="35"/>
      <c r="F2066" s="43" t="s">
        <v>1241</v>
      </c>
      <c r="K2066" s="3" t="s">
        <v>46</v>
      </c>
    </row>
    <row r="2067" spans="1:11" ht="18.399999999999999" customHeight="1" x14ac:dyDescent="0.15">
      <c r="A2067" s="39" t="s">
        <v>2323</v>
      </c>
      <c r="B2067" s="35"/>
      <c r="C2067" s="35"/>
      <c r="D2067" s="35"/>
      <c r="E2067" s="35"/>
      <c r="F2067" s="43"/>
      <c r="K2067" s="3" t="s">
        <v>2323</v>
      </c>
    </row>
    <row r="2068" spans="1:11" ht="18.399999999999999" customHeight="1" x14ac:dyDescent="0.15">
      <c r="A2068" s="39" t="s">
        <v>1248</v>
      </c>
      <c r="B2068" s="35"/>
      <c r="C2068" s="35"/>
      <c r="D2068" s="35"/>
      <c r="E2068" s="35"/>
      <c r="F2068" s="43" t="s">
        <v>1838</v>
      </c>
      <c r="K2068" s="3" t="s">
        <v>1341</v>
      </c>
    </row>
    <row r="2069" spans="1:11" ht="18.399999999999999" customHeight="1" x14ac:dyDescent="0.15">
      <c r="A2069" s="39" t="s">
        <v>2323</v>
      </c>
      <c r="B2069" s="35"/>
      <c r="C2069" s="35"/>
      <c r="D2069" s="35"/>
      <c r="E2069" s="35"/>
      <c r="F2069" s="43"/>
      <c r="K2069" s="3" t="s">
        <v>2323</v>
      </c>
    </row>
    <row r="2070" spans="1:11" ht="18.399999999999999" customHeight="1" x14ac:dyDescent="0.15">
      <c r="A2070" s="39" t="s">
        <v>1851</v>
      </c>
      <c r="B2070" s="36"/>
      <c r="C2070" s="36"/>
      <c r="D2070" s="36"/>
      <c r="E2070" s="36"/>
      <c r="F2070" s="44"/>
      <c r="K2070" s="3" t="s">
        <v>1169</v>
      </c>
    </row>
    <row r="2071" spans="1:11" ht="18.399999999999999" customHeight="1" x14ac:dyDescent="0.15">
      <c r="A2071" s="39"/>
      <c r="B2071" s="3"/>
      <c r="C2071" s="3"/>
      <c r="D2071" s="3"/>
      <c r="E2071" s="3"/>
      <c r="F2071" s="42"/>
    </row>
    <row r="2072" spans="1:11" ht="18.399999999999999" customHeight="1" x14ac:dyDescent="0.15">
      <c r="A2072" s="41" t="s">
        <v>1301</v>
      </c>
      <c r="B2072" s="37"/>
      <c r="C2072" s="37"/>
      <c r="D2072" s="37"/>
      <c r="E2072" s="37"/>
      <c r="F2072" s="45"/>
    </row>
    <row r="2073" spans="1:11" ht="18.399999999999999" customHeight="1" x14ac:dyDescent="0.15">
      <c r="A2073" s="39"/>
      <c r="B2073" s="3"/>
      <c r="C2073" s="3"/>
      <c r="D2073" s="3"/>
      <c r="E2073" s="3"/>
      <c r="F2073" s="42"/>
    </row>
    <row r="2074" spans="1:11" ht="18.399999999999999" customHeight="1" x14ac:dyDescent="0.15">
      <c r="A2074" s="39" t="s">
        <v>530</v>
      </c>
      <c r="B2074" s="34"/>
      <c r="C2074" s="34"/>
      <c r="D2074" s="34"/>
      <c r="E2074" s="34"/>
      <c r="F2074" s="42" t="s">
        <v>2323</v>
      </c>
      <c r="G2074" t="s">
        <v>2323</v>
      </c>
      <c r="H2074" t="s">
        <v>1686</v>
      </c>
      <c r="K2074">
        <v>1</v>
      </c>
    </row>
    <row r="2075" spans="1:11" ht="18.399999999999999" customHeight="1" x14ac:dyDescent="0.15">
      <c r="A2075" s="40"/>
      <c r="B2075" s="3"/>
      <c r="C2075" s="3"/>
      <c r="D2075" s="3"/>
      <c r="E2075" s="3"/>
      <c r="F2075" s="42"/>
    </row>
    <row r="2076" spans="1:11" ht="18.399999999999999" customHeight="1" x14ac:dyDescent="0.15">
      <c r="A2076" s="39" t="s">
        <v>2323</v>
      </c>
      <c r="B2076" s="3"/>
      <c r="C2076" s="3"/>
      <c r="D2076" s="3"/>
      <c r="E2076" s="3"/>
      <c r="F2076" s="42"/>
      <c r="G2076" t="s">
        <v>2323</v>
      </c>
      <c r="I2076" t="s">
        <v>282</v>
      </c>
      <c r="J2076" t="s">
        <v>2323</v>
      </c>
      <c r="K2076" t="s">
        <v>1931</v>
      </c>
    </row>
    <row r="2077" spans="1:11" ht="18.399999999999999" customHeight="1" x14ac:dyDescent="0.15">
      <c r="A2077" s="39" t="s">
        <v>880</v>
      </c>
      <c r="B2077" s="35"/>
      <c r="C2077" s="35"/>
      <c r="D2077" s="35"/>
      <c r="E2077" s="35"/>
      <c r="F2077" s="43"/>
      <c r="K2077" s="3" t="s">
        <v>880</v>
      </c>
    </row>
    <row r="2078" spans="1:11" ht="18.399999999999999" customHeight="1" x14ac:dyDescent="0.15">
      <c r="A2078" s="39" t="s">
        <v>1426</v>
      </c>
      <c r="B2078" s="35"/>
      <c r="C2078" s="35"/>
      <c r="D2078" s="35"/>
      <c r="E2078" s="35"/>
      <c r="F2078" s="43"/>
      <c r="K2078" s="3" t="s">
        <v>803</v>
      </c>
    </row>
    <row r="2079" spans="1:11" ht="18.399999999999999" customHeight="1" x14ac:dyDescent="0.15">
      <c r="A2079" s="39" t="s">
        <v>2323</v>
      </c>
      <c r="B2079" s="35"/>
      <c r="C2079" s="35"/>
      <c r="D2079" s="35"/>
      <c r="E2079" s="35"/>
      <c r="F2079" s="43"/>
      <c r="K2079" s="3" t="s">
        <v>2323</v>
      </c>
    </row>
    <row r="2080" spans="1:11" ht="18.399999999999999" customHeight="1" x14ac:dyDescent="0.15">
      <c r="A2080" s="39" t="s">
        <v>866</v>
      </c>
      <c r="B2080" s="35"/>
      <c r="C2080" s="35"/>
      <c r="D2080" s="35"/>
      <c r="E2080" s="35"/>
      <c r="F2080" s="43" t="s">
        <v>958</v>
      </c>
      <c r="K2080" s="3" t="s">
        <v>1898</v>
      </c>
    </row>
    <row r="2081" spans="1:11" ht="18.399999999999999" customHeight="1" x14ac:dyDescent="0.15">
      <c r="A2081" s="39" t="s">
        <v>2323</v>
      </c>
      <c r="B2081" s="35"/>
      <c r="C2081" s="35"/>
      <c r="D2081" s="35"/>
      <c r="E2081" s="35"/>
      <c r="F2081" s="43"/>
      <c r="K2081" s="3" t="s">
        <v>2323</v>
      </c>
    </row>
    <row r="2082" spans="1:11" ht="18.399999999999999" customHeight="1" x14ac:dyDescent="0.15">
      <c r="A2082" s="39" t="s">
        <v>262</v>
      </c>
      <c r="B2082" s="35"/>
      <c r="C2082" s="35"/>
      <c r="D2082" s="35"/>
      <c r="E2082" s="35"/>
      <c r="F2082" s="43" t="s">
        <v>1917</v>
      </c>
      <c r="K2082" s="3" t="s">
        <v>1456</v>
      </c>
    </row>
    <row r="2083" spans="1:11" ht="18.399999999999999" customHeight="1" x14ac:dyDescent="0.15">
      <c r="A2083" s="39" t="s">
        <v>2323</v>
      </c>
      <c r="B2083" s="35"/>
      <c r="C2083" s="35"/>
      <c r="D2083" s="35"/>
      <c r="E2083" s="35"/>
      <c r="F2083" s="43"/>
      <c r="K2083" s="3" t="s">
        <v>2323</v>
      </c>
    </row>
    <row r="2084" spans="1:11" ht="18.399999999999999" customHeight="1" x14ac:dyDescent="0.15">
      <c r="A2084" s="39" t="s">
        <v>1907</v>
      </c>
      <c r="B2084" s="35"/>
      <c r="C2084" s="35"/>
      <c r="D2084" s="35"/>
      <c r="E2084" s="35"/>
      <c r="F2084" s="43" t="s">
        <v>840</v>
      </c>
      <c r="K2084" s="3" t="s">
        <v>1974</v>
      </c>
    </row>
    <row r="2085" spans="1:11" ht="18.399999999999999" customHeight="1" x14ac:dyDescent="0.15">
      <c r="A2085" s="39" t="s">
        <v>2323</v>
      </c>
      <c r="B2085" s="35"/>
      <c r="C2085" s="35"/>
      <c r="D2085" s="35"/>
      <c r="E2085" s="35"/>
      <c r="F2085" s="43"/>
      <c r="K2085" s="3" t="s">
        <v>2323</v>
      </c>
    </row>
    <row r="2086" spans="1:11" ht="18.399999999999999" customHeight="1" x14ac:dyDescent="0.15">
      <c r="A2086" s="39" t="s">
        <v>379</v>
      </c>
      <c r="B2086" s="36"/>
      <c r="C2086" s="36"/>
      <c r="D2086" s="36"/>
      <c r="E2086" s="36"/>
      <c r="F2086" s="44"/>
      <c r="K2086" s="3" t="s">
        <v>1182</v>
      </c>
    </row>
    <row r="2087" spans="1:11" ht="18.399999999999999" customHeight="1" x14ac:dyDescent="0.15">
      <c r="A2087" s="39" t="s">
        <v>2323</v>
      </c>
      <c r="B2087" s="35"/>
      <c r="C2087" s="35"/>
      <c r="D2087" s="35"/>
      <c r="E2087" s="35"/>
      <c r="F2087" s="43"/>
      <c r="K2087" s="3" t="s">
        <v>2323</v>
      </c>
    </row>
    <row r="2088" spans="1:11" ht="18.399999999999999" customHeight="1" x14ac:dyDescent="0.15">
      <c r="A2088" s="39" t="s">
        <v>858</v>
      </c>
      <c r="B2088" s="35"/>
      <c r="C2088" s="35"/>
      <c r="D2088" s="35"/>
      <c r="E2088" s="35"/>
      <c r="F2088" s="43"/>
      <c r="K2088" s="3" t="s">
        <v>1726</v>
      </c>
    </row>
    <row r="2089" spans="1:11" ht="18.399999999999999" customHeight="1" x14ac:dyDescent="0.15">
      <c r="A2089" s="39" t="s">
        <v>2323</v>
      </c>
      <c r="B2089" s="35"/>
      <c r="C2089" s="35"/>
      <c r="D2089" s="35"/>
      <c r="E2089" s="35"/>
      <c r="F2089" s="43"/>
      <c r="K2089" s="3" t="s">
        <v>2323</v>
      </c>
    </row>
    <row r="2090" spans="1:11" ht="18.399999999999999" customHeight="1" x14ac:dyDescent="0.15">
      <c r="A2090" s="39" t="s">
        <v>1474</v>
      </c>
      <c r="B2090" s="35"/>
      <c r="C2090" s="35"/>
      <c r="D2090" s="35"/>
      <c r="E2090" s="35"/>
      <c r="F2090" s="43" t="s">
        <v>1581</v>
      </c>
      <c r="K2090" s="3" t="s">
        <v>1184</v>
      </c>
    </row>
    <row r="2091" spans="1:11" ht="18.399999999999999" customHeight="1" x14ac:dyDescent="0.15">
      <c r="A2091" s="39" t="s">
        <v>2323</v>
      </c>
      <c r="B2091" s="35"/>
      <c r="C2091" s="35"/>
      <c r="D2091" s="35"/>
      <c r="E2091" s="35"/>
      <c r="F2091" s="43"/>
      <c r="K2091" s="3" t="s">
        <v>2323</v>
      </c>
    </row>
    <row r="2092" spans="1:11" ht="18.399999999999999" customHeight="1" x14ac:dyDescent="0.15">
      <c r="A2092" s="39" t="s">
        <v>1673</v>
      </c>
      <c r="B2092" s="35"/>
      <c r="C2092" s="35"/>
      <c r="D2092" s="35"/>
      <c r="E2092" s="35"/>
      <c r="F2092" s="43" t="s">
        <v>2204</v>
      </c>
      <c r="K2092" s="3" t="s">
        <v>1750</v>
      </c>
    </row>
    <row r="2093" spans="1:11" ht="18.399999999999999" customHeight="1" x14ac:dyDescent="0.15">
      <c r="A2093" s="39" t="s">
        <v>2323</v>
      </c>
      <c r="B2093" s="35"/>
      <c r="C2093" s="35"/>
      <c r="D2093" s="35"/>
      <c r="E2093" s="35"/>
      <c r="F2093" s="43"/>
      <c r="K2093" s="3" t="s">
        <v>2323</v>
      </c>
    </row>
    <row r="2094" spans="1:11" ht="18.399999999999999" customHeight="1" x14ac:dyDescent="0.15">
      <c r="A2094" s="39" t="s">
        <v>430</v>
      </c>
      <c r="B2094" s="35"/>
      <c r="C2094" s="35"/>
      <c r="D2094" s="35"/>
      <c r="E2094" s="35"/>
      <c r="F2094" s="43" t="s">
        <v>1580</v>
      </c>
      <c r="K2094" s="3" t="s">
        <v>776</v>
      </c>
    </row>
    <row r="2095" spans="1:11" ht="18.399999999999999" customHeight="1" x14ac:dyDescent="0.15">
      <c r="A2095" s="39" t="s">
        <v>2323</v>
      </c>
      <c r="B2095" s="35"/>
      <c r="C2095" s="35"/>
      <c r="D2095" s="35"/>
      <c r="E2095" s="35"/>
      <c r="F2095" s="43"/>
      <c r="K2095" s="3" t="s">
        <v>2323</v>
      </c>
    </row>
    <row r="2096" spans="1:11" ht="18.399999999999999" customHeight="1" x14ac:dyDescent="0.15">
      <c r="A2096" s="39" t="s">
        <v>379</v>
      </c>
      <c r="B2096" s="36"/>
      <c r="C2096" s="36"/>
      <c r="D2096" s="36"/>
      <c r="E2096" s="36"/>
      <c r="F2096" s="44"/>
      <c r="K2096" s="3" t="s">
        <v>1186</v>
      </c>
    </row>
    <row r="2097" spans="1:11" ht="18.399999999999999" customHeight="1" x14ac:dyDescent="0.15">
      <c r="A2097" s="39" t="s">
        <v>2323</v>
      </c>
      <c r="B2097" s="35"/>
      <c r="C2097" s="35"/>
      <c r="D2097" s="35"/>
      <c r="E2097" s="35"/>
      <c r="F2097" s="43"/>
      <c r="K2097" s="3" t="s">
        <v>2323</v>
      </c>
    </row>
    <row r="2098" spans="1:11" ht="18.399999999999999" customHeight="1" x14ac:dyDescent="0.15">
      <c r="A2098" s="39" t="s">
        <v>1339</v>
      </c>
      <c r="B2098" s="35"/>
      <c r="C2098" s="35"/>
      <c r="D2098" s="35"/>
      <c r="E2098" s="35"/>
      <c r="F2098" s="43"/>
      <c r="K2098" s="3" t="s">
        <v>608</v>
      </c>
    </row>
    <row r="2099" spans="1:11" ht="18.399999999999999" customHeight="1" x14ac:dyDescent="0.15">
      <c r="A2099" s="39" t="s">
        <v>2323</v>
      </c>
      <c r="B2099" s="35"/>
      <c r="C2099" s="35"/>
      <c r="D2099" s="35"/>
      <c r="E2099" s="35"/>
      <c r="F2099" s="43"/>
      <c r="K2099" s="3" t="s">
        <v>2323</v>
      </c>
    </row>
    <row r="2100" spans="1:11" ht="18.399999999999999" customHeight="1" x14ac:dyDescent="0.15">
      <c r="A2100" s="39" t="s">
        <v>1253</v>
      </c>
      <c r="B2100" s="35"/>
      <c r="C2100" s="35"/>
      <c r="D2100" s="35"/>
      <c r="E2100" s="35"/>
      <c r="F2100" s="43"/>
      <c r="K2100" s="3" t="s">
        <v>1253</v>
      </c>
    </row>
    <row r="2101" spans="1:11" ht="18.399999999999999" customHeight="1" x14ac:dyDescent="0.15">
      <c r="A2101" s="39" t="s">
        <v>1540</v>
      </c>
      <c r="B2101" s="35"/>
      <c r="C2101" s="35"/>
      <c r="D2101" s="35"/>
      <c r="E2101" s="35"/>
      <c r="F2101" s="43"/>
      <c r="K2101" s="3" t="s">
        <v>1540</v>
      </c>
    </row>
    <row r="2102" spans="1:11" ht="18.399999999999999" customHeight="1" x14ac:dyDescent="0.15">
      <c r="A2102" s="39" t="s">
        <v>1368</v>
      </c>
      <c r="B2102" s="35"/>
      <c r="C2102" s="35"/>
      <c r="D2102" s="35"/>
      <c r="E2102" s="35"/>
      <c r="F2102" s="43"/>
      <c r="K2102" s="3" t="s">
        <v>1368</v>
      </c>
    </row>
    <row r="2103" spans="1:11" ht="18.399999999999999" customHeight="1" x14ac:dyDescent="0.15">
      <c r="A2103" s="39" t="s">
        <v>2323</v>
      </c>
      <c r="B2103" s="35"/>
      <c r="C2103" s="35"/>
      <c r="D2103" s="35"/>
      <c r="E2103" s="35"/>
      <c r="F2103" s="43"/>
      <c r="K2103" s="3" t="s">
        <v>2323</v>
      </c>
    </row>
    <row r="2104" spans="1:11" ht="18.399999999999999" customHeight="1" x14ac:dyDescent="0.15">
      <c r="A2104" s="39" t="s">
        <v>1397</v>
      </c>
      <c r="B2104" s="35"/>
      <c r="C2104" s="35"/>
      <c r="D2104" s="35"/>
      <c r="E2104" s="35"/>
      <c r="F2104" s="43"/>
      <c r="K2104" s="3" t="s">
        <v>1255</v>
      </c>
    </row>
    <row r="2105" spans="1:11" ht="18.399999999999999" customHeight="1" x14ac:dyDescent="0.15">
      <c r="A2105" s="39" t="s">
        <v>1562</v>
      </c>
      <c r="B2105" s="35"/>
      <c r="C2105" s="35"/>
      <c r="D2105" s="35"/>
      <c r="E2105" s="35"/>
      <c r="F2105" s="43"/>
      <c r="K2105" s="3" t="s">
        <v>1902</v>
      </c>
    </row>
    <row r="2106" spans="1:11" ht="18.399999999999999" customHeight="1" x14ac:dyDescent="0.15">
      <c r="A2106" s="39" t="s">
        <v>1327</v>
      </c>
      <c r="B2106" s="35"/>
      <c r="C2106" s="35"/>
      <c r="D2106" s="35"/>
      <c r="E2106" s="35"/>
      <c r="F2106" s="43"/>
      <c r="K2106" s="3" t="s">
        <v>693</v>
      </c>
    </row>
    <row r="2107" spans="1:11" ht="18.399999999999999" customHeight="1" x14ac:dyDescent="0.15">
      <c r="A2107" s="39" t="s">
        <v>2323</v>
      </c>
      <c r="B2107" s="35"/>
      <c r="C2107" s="35"/>
      <c r="D2107" s="35"/>
      <c r="E2107" s="35"/>
      <c r="F2107" s="43"/>
      <c r="K2107" s="3" t="s">
        <v>2323</v>
      </c>
    </row>
    <row r="2108" spans="1:11" ht="18.399999999999999" customHeight="1" x14ac:dyDescent="0.15">
      <c r="A2108" s="39" t="s">
        <v>2038</v>
      </c>
      <c r="B2108" s="35"/>
      <c r="C2108" s="35"/>
      <c r="D2108" s="35"/>
      <c r="E2108" s="35"/>
      <c r="F2108" s="43"/>
      <c r="K2108" s="3" t="s">
        <v>2038</v>
      </c>
    </row>
    <row r="2109" spans="1:11" ht="18.399999999999999" customHeight="1" x14ac:dyDescent="0.15">
      <c r="A2109" s="39" t="s">
        <v>2323</v>
      </c>
      <c r="B2109" s="35"/>
      <c r="C2109" s="35"/>
      <c r="D2109" s="35"/>
      <c r="E2109" s="35"/>
      <c r="F2109" s="43"/>
      <c r="K2109" s="3" t="s">
        <v>2323</v>
      </c>
    </row>
    <row r="2110" spans="1:11" ht="18.399999999999999" customHeight="1" x14ac:dyDescent="0.15">
      <c r="A2110" s="39" t="s">
        <v>742</v>
      </c>
      <c r="B2110" s="35"/>
      <c r="C2110" s="35"/>
      <c r="D2110" s="35"/>
      <c r="E2110" s="35"/>
      <c r="F2110" s="43" t="s">
        <v>1286</v>
      </c>
      <c r="K2110" s="3" t="s">
        <v>1846</v>
      </c>
    </row>
    <row r="2111" spans="1:11" ht="18.399999999999999" customHeight="1" x14ac:dyDescent="0.15">
      <c r="A2111" s="39" t="s">
        <v>2323</v>
      </c>
      <c r="B2111" s="35"/>
      <c r="C2111" s="35"/>
      <c r="D2111" s="35"/>
      <c r="E2111" s="35"/>
      <c r="F2111" s="43"/>
      <c r="K2111" s="3" t="s">
        <v>2323</v>
      </c>
    </row>
    <row r="2112" spans="1:11" ht="18.399999999999999" customHeight="1" x14ac:dyDescent="0.15">
      <c r="A2112" s="39" t="s">
        <v>16</v>
      </c>
      <c r="B2112" s="35"/>
      <c r="C2112" s="35"/>
      <c r="D2112" s="35"/>
      <c r="E2112" s="35"/>
      <c r="F2112" s="43" t="s">
        <v>1581</v>
      </c>
      <c r="K2112" s="3" t="s">
        <v>1547</v>
      </c>
    </row>
    <row r="2113" spans="1:11" ht="18.399999999999999" customHeight="1" x14ac:dyDescent="0.15">
      <c r="A2113" s="39" t="s">
        <v>2323</v>
      </c>
      <c r="B2113" s="35"/>
      <c r="C2113" s="35"/>
      <c r="D2113" s="35"/>
      <c r="E2113" s="35"/>
      <c r="F2113" s="43"/>
      <c r="K2113" s="3" t="s">
        <v>2323</v>
      </c>
    </row>
    <row r="2114" spans="1:11" ht="18.399999999999999" customHeight="1" x14ac:dyDescent="0.15">
      <c r="A2114" s="39" t="s">
        <v>379</v>
      </c>
      <c r="B2114" s="36"/>
      <c r="C2114" s="36"/>
      <c r="D2114" s="36"/>
      <c r="E2114" s="36"/>
      <c r="F2114" s="44"/>
      <c r="K2114" s="3" t="s">
        <v>1186</v>
      </c>
    </row>
    <row r="2115" spans="1:11" ht="18.399999999999999" customHeight="1" x14ac:dyDescent="0.15">
      <c r="A2115" s="39"/>
      <c r="B2115" s="3"/>
      <c r="C2115" s="3"/>
      <c r="D2115" s="3"/>
      <c r="E2115" s="3"/>
      <c r="F2115" s="42"/>
    </row>
    <row r="2116" spans="1:11" ht="18.399999999999999" customHeight="1" x14ac:dyDescent="0.15">
      <c r="A2116" s="41" t="s">
        <v>1301</v>
      </c>
      <c r="B2116" s="37"/>
      <c r="C2116" s="37"/>
      <c r="D2116" s="37"/>
      <c r="E2116" s="37"/>
      <c r="F2116" s="45"/>
    </row>
    <row r="2117" spans="1:11" ht="18.399999999999999" customHeight="1" x14ac:dyDescent="0.15">
      <c r="A2117" s="39"/>
      <c r="B2117" s="3"/>
      <c r="C2117" s="3"/>
      <c r="D2117" s="3"/>
      <c r="E2117" s="3"/>
      <c r="F2117" s="42"/>
    </row>
    <row r="2118" spans="1:11" ht="18.399999999999999" customHeight="1" x14ac:dyDescent="0.15">
      <c r="A2118" s="39" t="s">
        <v>109</v>
      </c>
      <c r="B2118" s="34"/>
      <c r="C2118" s="34"/>
      <c r="D2118" s="34"/>
      <c r="E2118" s="34"/>
      <c r="F2118" s="42" t="s">
        <v>2323</v>
      </c>
      <c r="G2118" t="s">
        <v>2323</v>
      </c>
      <c r="H2118" t="s">
        <v>410</v>
      </c>
      <c r="K2118">
        <v>1</v>
      </c>
    </row>
    <row r="2119" spans="1:11" ht="18.399999999999999" customHeight="1" x14ac:dyDescent="0.15">
      <c r="A2119" s="40"/>
      <c r="B2119" s="3"/>
      <c r="C2119" s="3"/>
      <c r="D2119" s="3"/>
      <c r="E2119" s="3"/>
      <c r="F2119" s="42"/>
    </row>
    <row r="2120" spans="1:11" ht="18.399999999999999" customHeight="1" x14ac:dyDescent="0.15">
      <c r="A2120" s="39" t="s">
        <v>2323</v>
      </c>
      <c r="B2120" s="3"/>
      <c r="C2120" s="3"/>
      <c r="D2120" s="3"/>
      <c r="E2120" s="3"/>
      <c r="F2120" s="42"/>
      <c r="G2120" t="s">
        <v>2323</v>
      </c>
      <c r="I2120" t="s">
        <v>282</v>
      </c>
      <c r="J2120" t="s">
        <v>2323</v>
      </c>
      <c r="K2120" t="s">
        <v>1931</v>
      </c>
    </row>
    <row r="2121" spans="1:11" ht="18.399999999999999" customHeight="1" x14ac:dyDescent="0.15">
      <c r="A2121" s="39" t="s">
        <v>15</v>
      </c>
      <c r="B2121" s="35"/>
      <c r="C2121" s="35"/>
      <c r="D2121" s="35"/>
      <c r="E2121" s="35"/>
      <c r="F2121" s="43"/>
      <c r="K2121" s="3" t="s">
        <v>15</v>
      </c>
    </row>
    <row r="2122" spans="1:11" ht="18.399999999999999" customHeight="1" x14ac:dyDescent="0.15">
      <c r="A2122" s="39" t="s">
        <v>1426</v>
      </c>
      <c r="B2122" s="35"/>
      <c r="C2122" s="35"/>
      <c r="D2122" s="35"/>
      <c r="E2122" s="35"/>
      <c r="F2122" s="43"/>
      <c r="K2122" s="3" t="s">
        <v>803</v>
      </c>
    </row>
    <row r="2123" spans="1:11" ht="18.399999999999999" customHeight="1" x14ac:dyDescent="0.15">
      <c r="A2123" s="39" t="s">
        <v>2323</v>
      </c>
      <c r="B2123" s="35"/>
      <c r="C2123" s="35"/>
      <c r="D2123" s="35"/>
      <c r="E2123" s="35"/>
      <c r="F2123" s="43"/>
      <c r="K2123" s="3" t="s">
        <v>2323</v>
      </c>
    </row>
    <row r="2124" spans="1:11" ht="18.399999999999999" customHeight="1" x14ac:dyDescent="0.15">
      <c r="A2124" s="39" t="s">
        <v>1268</v>
      </c>
      <c r="B2124" s="35"/>
      <c r="C2124" s="35"/>
      <c r="D2124" s="35"/>
      <c r="E2124" s="35"/>
      <c r="F2124" s="43" t="s">
        <v>958</v>
      </c>
      <c r="K2124" s="3" t="s">
        <v>1948</v>
      </c>
    </row>
    <row r="2125" spans="1:11" ht="18.399999999999999" customHeight="1" x14ac:dyDescent="0.15">
      <c r="A2125" s="39" t="s">
        <v>2323</v>
      </c>
      <c r="B2125" s="35"/>
      <c r="C2125" s="35"/>
      <c r="D2125" s="35"/>
      <c r="E2125" s="35"/>
      <c r="F2125" s="43"/>
      <c r="K2125" s="3" t="s">
        <v>2323</v>
      </c>
    </row>
    <row r="2126" spans="1:11" ht="18.399999999999999" customHeight="1" x14ac:dyDescent="0.15">
      <c r="A2126" s="39" t="s">
        <v>1533</v>
      </c>
      <c r="B2126" s="35"/>
      <c r="C2126" s="35"/>
      <c r="D2126" s="35"/>
      <c r="E2126" s="35"/>
      <c r="F2126" s="43" t="s">
        <v>1917</v>
      </c>
      <c r="K2126" s="3" t="s">
        <v>121</v>
      </c>
    </row>
    <row r="2127" spans="1:11" ht="18.399999999999999" customHeight="1" x14ac:dyDescent="0.15">
      <c r="A2127" s="39" t="s">
        <v>2323</v>
      </c>
      <c r="B2127" s="35"/>
      <c r="C2127" s="35"/>
      <c r="D2127" s="35"/>
      <c r="E2127" s="35"/>
      <c r="F2127" s="43"/>
      <c r="K2127" s="3" t="s">
        <v>2323</v>
      </c>
    </row>
    <row r="2128" spans="1:11" ht="18.399999999999999" customHeight="1" x14ac:dyDescent="0.15">
      <c r="A2128" s="39" t="s">
        <v>1907</v>
      </c>
      <c r="B2128" s="35"/>
      <c r="C2128" s="35"/>
      <c r="D2128" s="35"/>
      <c r="E2128" s="35"/>
      <c r="F2128" s="43" t="s">
        <v>840</v>
      </c>
      <c r="K2128" s="3" t="s">
        <v>1974</v>
      </c>
    </row>
    <row r="2129" spans="1:11" ht="18.399999999999999" customHeight="1" x14ac:dyDescent="0.15">
      <c r="A2129" s="39" t="s">
        <v>2323</v>
      </c>
      <c r="B2129" s="35"/>
      <c r="C2129" s="35"/>
      <c r="D2129" s="35"/>
      <c r="E2129" s="35"/>
      <c r="F2129" s="43"/>
      <c r="K2129" s="3" t="s">
        <v>2323</v>
      </c>
    </row>
    <row r="2130" spans="1:11" ht="18.399999999999999" customHeight="1" x14ac:dyDescent="0.15">
      <c r="A2130" s="39" t="s">
        <v>379</v>
      </c>
      <c r="B2130" s="36"/>
      <c r="C2130" s="36"/>
      <c r="D2130" s="36"/>
      <c r="E2130" s="36"/>
      <c r="F2130" s="44"/>
      <c r="K2130" s="3" t="s">
        <v>1186</v>
      </c>
    </row>
    <row r="2131" spans="1:11" ht="18.399999999999999" customHeight="1" x14ac:dyDescent="0.15">
      <c r="A2131" s="39" t="s">
        <v>2323</v>
      </c>
      <c r="B2131" s="35"/>
      <c r="C2131" s="35"/>
      <c r="D2131" s="35"/>
      <c r="E2131" s="35"/>
      <c r="F2131" s="43"/>
      <c r="K2131" s="3" t="s">
        <v>2323</v>
      </c>
    </row>
    <row r="2132" spans="1:11" ht="18.399999999999999" customHeight="1" x14ac:dyDescent="0.15">
      <c r="A2132" s="39" t="s">
        <v>858</v>
      </c>
      <c r="B2132" s="35"/>
      <c r="C2132" s="35"/>
      <c r="D2132" s="35"/>
      <c r="E2132" s="35"/>
      <c r="F2132" s="43"/>
      <c r="K2132" s="3" t="s">
        <v>1726</v>
      </c>
    </row>
    <row r="2133" spans="1:11" ht="18.399999999999999" customHeight="1" x14ac:dyDescent="0.15">
      <c r="A2133" s="39" t="s">
        <v>2323</v>
      </c>
      <c r="B2133" s="35"/>
      <c r="C2133" s="35"/>
      <c r="D2133" s="35"/>
      <c r="E2133" s="35"/>
      <c r="F2133" s="43"/>
      <c r="K2133" s="3" t="s">
        <v>2323</v>
      </c>
    </row>
    <row r="2134" spans="1:11" ht="18.399999999999999" customHeight="1" x14ac:dyDescent="0.15">
      <c r="A2134" s="39" t="s">
        <v>2040</v>
      </c>
      <c r="B2134" s="35"/>
      <c r="C2134" s="35"/>
      <c r="D2134" s="35"/>
      <c r="E2134" s="35"/>
      <c r="F2134" s="43" t="s">
        <v>1581</v>
      </c>
      <c r="K2134" s="3" t="s">
        <v>1115</v>
      </c>
    </row>
    <row r="2135" spans="1:11" ht="18.399999999999999" customHeight="1" x14ac:dyDescent="0.15">
      <c r="A2135" s="39" t="s">
        <v>2323</v>
      </c>
      <c r="B2135" s="35"/>
      <c r="C2135" s="35"/>
      <c r="D2135" s="35"/>
      <c r="E2135" s="35"/>
      <c r="F2135" s="43"/>
      <c r="K2135" s="3" t="s">
        <v>2323</v>
      </c>
    </row>
    <row r="2136" spans="1:11" ht="18.399999999999999" customHeight="1" x14ac:dyDescent="0.15">
      <c r="A2136" s="39" t="s">
        <v>174</v>
      </c>
      <c r="B2136" s="35"/>
      <c r="C2136" s="35"/>
      <c r="D2136" s="35"/>
      <c r="E2136" s="35"/>
      <c r="F2136" s="43" t="s">
        <v>2204</v>
      </c>
      <c r="K2136" s="3" t="s">
        <v>2079</v>
      </c>
    </row>
    <row r="2137" spans="1:11" ht="18.399999999999999" customHeight="1" x14ac:dyDescent="0.15">
      <c r="A2137" s="39" t="s">
        <v>2323</v>
      </c>
      <c r="B2137" s="35"/>
      <c r="C2137" s="35"/>
      <c r="D2137" s="35"/>
      <c r="E2137" s="35"/>
      <c r="F2137" s="43"/>
      <c r="K2137" s="3" t="s">
        <v>2323</v>
      </c>
    </row>
    <row r="2138" spans="1:11" ht="18.399999999999999" customHeight="1" x14ac:dyDescent="0.15">
      <c r="A2138" s="39" t="s">
        <v>1230</v>
      </c>
      <c r="B2138" s="35"/>
      <c r="C2138" s="35"/>
      <c r="D2138" s="35"/>
      <c r="E2138" s="35"/>
      <c r="F2138" s="43" t="s">
        <v>1580</v>
      </c>
      <c r="K2138" s="3" t="s">
        <v>2299</v>
      </c>
    </row>
    <row r="2139" spans="1:11" ht="18.399999999999999" customHeight="1" x14ac:dyDescent="0.15">
      <c r="A2139" s="39" t="s">
        <v>2323</v>
      </c>
      <c r="B2139" s="35"/>
      <c r="C2139" s="35"/>
      <c r="D2139" s="35"/>
      <c r="E2139" s="35"/>
      <c r="F2139" s="43"/>
      <c r="K2139" s="3" t="s">
        <v>2323</v>
      </c>
    </row>
    <row r="2140" spans="1:11" ht="18.399999999999999" customHeight="1" x14ac:dyDescent="0.15">
      <c r="A2140" s="39" t="s">
        <v>379</v>
      </c>
      <c r="B2140" s="36"/>
      <c r="C2140" s="36"/>
      <c r="D2140" s="36"/>
      <c r="E2140" s="36"/>
      <c r="F2140" s="44"/>
      <c r="K2140" s="3" t="s">
        <v>1186</v>
      </c>
    </row>
    <row r="2141" spans="1:11" ht="18.399999999999999" customHeight="1" x14ac:dyDescent="0.15">
      <c r="A2141" s="39" t="s">
        <v>2323</v>
      </c>
      <c r="B2141" s="35"/>
      <c r="C2141" s="35"/>
      <c r="D2141" s="35"/>
      <c r="E2141" s="35"/>
      <c r="F2141" s="43"/>
      <c r="K2141" s="3" t="s">
        <v>2323</v>
      </c>
    </row>
    <row r="2142" spans="1:11" ht="18.399999999999999" customHeight="1" x14ac:dyDescent="0.15">
      <c r="A2142" s="39" t="s">
        <v>253</v>
      </c>
      <c r="B2142" s="35"/>
      <c r="C2142" s="35"/>
      <c r="D2142" s="35"/>
      <c r="E2142" s="35"/>
      <c r="F2142" s="43"/>
      <c r="K2142" s="3" t="s">
        <v>240</v>
      </c>
    </row>
    <row r="2143" spans="1:11" ht="18.399999999999999" customHeight="1" x14ac:dyDescent="0.15">
      <c r="A2143" s="39" t="s">
        <v>2323</v>
      </c>
      <c r="B2143" s="35"/>
      <c r="C2143" s="35"/>
      <c r="D2143" s="35"/>
      <c r="E2143" s="35"/>
      <c r="F2143" s="43"/>
      <c r="K2143" s="3" t="s">
        <v>2323</v>
      </c>
    </row>
    <row r="2144" spans="1:11" ht="18.399999999999999" customHeight="1" x14ac:dyDescent="0.15">
      <c r="A2144" s="39" t="s">
        <v>1253</v>
      </c>
      <c r="B2144" s="35"/>
      <c r="C2144" s="35"/>
      <c r="D2144" s="35"/>
      <c r="E2144" s="35"/>
      <c r="F2144" s="43"/>
      <c r="K2144" s="3" t="s">
        <v>1253</v>
      </c>
    </row>
    <row r="2145" spans="1:11" ht="18.399999999999999" customHeight="1" x14ac:dyDescent="0.15">
      <c r="A2145" s="39" t="s">
        <v>1540</v>
      </c>
      <c r="B2145" s="35"/>
      <c r="C2145" s="35"/>
      <c r="D2145" s="35"/>
      <c r="E2145" s="35"/>
      <c r="F2145" s="43"/>
      <c r="K2145" s="3" t="s">
        <v>1540</v>
      </c>
    </row>
    <row r="2146" spans="1:11" ht="18.399999999999999" customHeight="1" x14ac:dyDescent="0.15">
      <c r="A2146" s="39" t="s">
        <v>1368</v>
      </c>
      <c r="B2146" s="35"/>
      <c r="C2146" s="35"/>
      <c r="D2146" s="35"/>
      <c r="E2146" s="35"/>
      <c r="F2146" s="43"/>
      <c r="K2146" s="3" t="s">
        <v>1368</v>
      </c>
    </row>
    <row r="2147" spans="1:11" ht="18.399999999999999" customHeight="1" x14ac:dyDescent="0.15">
      <c r="A2147" s="39" t="s">
        <v>2323</v>
      </c>
      <c r="B2147" s="35"/>
      <c r="C2147" s="35"/>
      <c r="D2147" s="35"/>
      <c r="E2147" s="35"/>
      <c r="F2147" s="43"/>
      <c r="K2147" s="3" t="s">
        <v>2323</v>
      </c>
    </row>
    <row r="2148" spans="1:11" ht="18.399999999999999" customHeight="1" x14ac:dyDescent="0.15">
      <c r="A2148" s="39" t="s">
        <v>1397</v>
      </c>
      <c r="B2148" s="35"/>
      <c r="C2148" s="35"/>
      <c r="D2148" s="35"/>
      <c r="E2148" s="35"/>
      <c r="F2148" s="43"/>
      <c r="K2148" s="3" t="s">
        <v>1255</v>
      </c>
    </row>
    <row r="2149" spans="1:11" ht="18.399999999999999" customHeight="1" x14ac:dyDescent="0.15">
      <c r="A2149" s="39" t="s">
        <v>1562</v>
      </c>
      <c r="B2149" s="35"/>
      <c r="C2149" s="35"/>
      <c r="D2149" s="35"/>
      <c r="E2149" s="35"/>
      <c r="F2149" s="43"/>
      <c r="K2149" s="3" t="s">
        <v>1902</v>
      </c>
    </row>
    <row r="2150" spans="1:11" ht="18.399999999999999" customHeight="1" x14ac:dyDescent="0.15">
      <c r="A2150" s="39" t="s">
        <v>1327</v>
      </c>
      <c r="B2150" s="35"/>
      <c r="C2150" s="35"/>
      <c r="D2150" s="35"/>
      <c r="E2150" s="35"/>
      <c r="F2150" s="43"/>
      <c r="K2150" s="3" t="s">
        <v>693</v>
      </c>
    </row>
    <row r="2151" spans="1:11" ht="18.399999999999999" customHeight="1" x14ac:dyDescent="0.15">
      <c r="A2151" s="39" t="s">
        <v>2323</v>
      </c>
      <c r="B2151" s="35"/>
      <c r="C2151" s="35"/>
      <c r="D2151" s="35"/>
      <c r="E2151" s="35"/>
      <c r="F2151" s="43"/>
      <c r="K2151" s="3" t="s">
        <v>2323</v>
      </c>
    </row>
    <row r="2152" spans="1:11" ht="18.399999999999999" customHeight="1" x14ac:dyDescent="0.15">
      <c r="A2152" s="39" t="s">
        <v>2039</v>
      </c>
      <c r="B2152" s="35"/>
      <c r="C2152" s="35"/>
      <c r="D2152" s="35"/>
      <c r="E2152" s="35"/>
      <c r="F2152" s="43"/>
      <c r="K2152" s="3" t="s">
        <v>2039</v>
      </c>
    </row>
    <row r="2153" spans="1:11" ht="18.399999999999999" customHeight="1" x14ac:dyDescent="0.15">
      <c r="A2153" s="39" t="s">
        <v>2323</v>
      </c>
      <c r="B2153" s="35"/>
      <c r="C2153" s="35"/>
      <c r="D2153" s="35"/>
      <c r="E2153" s="35"/>
      <c r="F2153" s="43"/>
      <c r="K2153" s="3" t="s">
        <v>2323</v>
      </c>
    </row>
    <row r="2154" spans="1:11" ht="18.399999999999999" customHeight="1" x14ac:dyDescent="0.15">
      <c r="A2154" s="39" t="s">
        <v>950</v>
      </c>
      <c r="B2154" s="35"/>
      <c r="C2154" s="35"/>
      <c r="D2154" s="35"/>
      <c r="E2154" s="35"/>
      <c r="F2154" s="43" t="s">
        <v>1286</v>
      </c>
      <c r="K2154" s="3" t="s">
        <v>1336</v>
      </c>
    </row>
    <row r="2155" spans="1:11" ht="18.399999999999999" customHeight="1" x14ac:dyDescent="0.15">
      <c r="A2155" s="39" t="s">
        <v>2323</v>
      </c>
      <c r="B2155" s="35"/>
      <c r="C2155" s="35"/>
      <c r="D2155" s="35"/>
      <c r="E2155" s="35"/>
      <c r="F2155" s="43"/>
      <c r="K2155" s="3" t="s">
        <v>2323</v>
      </c>
    </row>
    <row r="2156" spans="1:11" ht="18.399999999999999" customHeight="1" x14ac:dyDescent="0.15">
      <c r="A2156" s="39" t="s">
        <v>750</v>
      </c>
      <c r="B2156" s="35"/>
      <c r="C2156" s="35"/>
      <c r="D2156" s="35"/>
      <c r="E2156" s="35"/>
      <c r="F2156" s="43" t="s">
        <v>1581</v>
      </c>
      <c r="K2156" s="3" t="s">
        <v>1135</v>
      </c>
    </row>
    <row r="2157" spans="1:11" ht="18.399999999999999" customHeight="1" x14ac:dyDescent="0.15">
      <c r="A2157" s="39" t="s">
        <v>2323</v>
      </c>
      <c r="B2157" s="35"/>
      <c r="C2157" s="35"/>
      <c r="D2157" s="35"/>
      <c r="E2157" s="35"/>
      <c r="F2157" s="43"/>
      <c r="K2157" s="3" t="s">
        <v>2323</v>
      </c>
    </row>
    <row r="2158" spans="1:11" ht="18.399999999999999" customHeight="1" x14ac:dyDescent="0.15">
      <c r="A2158" s="39" t="s">
        <v>379</v>
      </c>
      <c r="B2158" s="36"/>
      <c r="C2158" s="36"/>
      <c r="D2158" s="36"/>
      <c r="E2158" s="36"/>
      <c r="F2158" s="44"/>
      <c r="K2158" s="3" t="s">
        <v>1186</v>
      </c>
    </row>
    <row r="2159" spans="1:11" ht="18.399999999999999" customHeight="1" x14ac:dyDescent="0.15">
      <c r="A2159" s="39"/>
      <c r="B2159" s="3"/>
      <c r="C2159" s="3"/>
      <c r="D2159" s="3"/>
      <c r="E2159" s="3"/>
      <c r="F2159" s="42"/>
    </row>
    <row r="2160" spans="1:11" ht="18.399999999999999" customHeight="1" x14ac:dyDescent="0.15">
      <c r="A2160" s="41" t="s">
        <v>1301</v>
      </c>
      <c r="B2160" s="37"/>
      <c r="C2160" s="37"/>
      <c r="D2160" s="37"/>
      <c r="E2160" s="37"/>
      <c r="F2160" s="45"/>
    </row>
    <row r="2161" spans="1:11" ht="18.399999999999999" customHeight="1" x14ac:dyDescent="0.15">
      <c r="A2161" s="39"/>
      <c r="B2161" s="3"/>
      <c r="C2161" s="3"/>
      <c r="D2161" s="3"/>
      <c r="E2161" s="3"/>
      <c r="F2161" s="42"/>
    </row>
    <row r="2162" spans="1:11" ht="18.399999999999999" customHeight="1" x14ac:dyDescent="0.15">
      <c r="A2162" s="39" t="s">
        <v>813</v>
      </c>
      <c r="B2162" s="34"/>
      <c r="C2162" s="34"/>
      <c r="D2162" s="34"/>
      <c r="E2162" s="34"/>
      <c r="F2162" s="42" t="s">
        <v>2323</v>
      </c>
      <c r="G2162" t="s">
        <v>2323</v>
      </c>
      <c r="H2162" t="s">
        <v>1620</v>
      </c>
      <c r="K2162">
        <v>1</v>
      </c>
    </row>
    <row r="2163" spans="1:11" ht="18.399999999999999" customHeight="1" x14ac:dyDescent="0.15">
      <c r="A2163" s="40"/>
      <c r="B2163" s="3"/>
      <c r="C2163" s="3"/>
      <c r="D2163" s="3"/>
      <c r="E2163" s="3"/>
      <c r="F2163" s="42"/>
    </row>
    <row r="2164" spans="1:11" ht="18.399999999999999" customHeight="1" x14ac:dyDescent="0.15">
      <c r="A2164" s="39" t="s">
        <v>2323</v>
      </c>
      <c r="B2164" s="3"/>
      <c r="C2164" s="3"/>
      <c r="D2164" s="3"/>
      <c r="E2164" s="3"/>
      <c r="F2164" s="42"/>
      <c r="G2164" t="s">
        <v>2323</v>
      </c>
      <c r="I2164" t="s">
        <v>282</v>
      </c>
      <c r="J2164" t="s">
        <v>2323</v>
      </c>
      <c r="K2164" t="s">
        <v>1931</v>
      </c>
    </row>
    <row r="2165" spans="1:11" ht="18.399999999999999" customHeight="1" x14ac:dyDescent="0.15">
      <c r="A2165" s="39" t="s">
        <v>2106</v>
      </c>
      <c r="B2165" s="35"/>
      <c r="C2165" s="35"/>
      <c r="D2165" s="35"/>
      <c r="E2165" s="35"/>
      <c r="F2165" s="43"/>
      <c r="K2165" s="3" t="s">
        <v>2106</v>
      </c>
    </row>
    <row r="2166" spans="1:11" ht="18.399999999999999" customHeight="1" x14ac:dyDescent="0.15">
      <c r="A2166" s="39" t="s">
        <v>1426</v>
      </c>
      <c r="B2166" s="35"/>
      <c r="C2166" s="35"/>
      <c r="D2166" s="35"/>
      <c r="E2166" s="35"/>
      <c r="F2166" s="43"/>
      <c r="K2166" s="3" t="s">
        <v>803</v>
      </c>
    </row>
    <row r="2167" spans="1:11" ht="18.399999999999999" customHeight="1" x14ac:dyDescent="0.15">
      <c r="A2167" s="39" t="s">
        <v>2323</v>
      </c>
      <c r="B2167" s="35"/>
      <c r="C2167" s="35"/>
      <c r="D2167" s="35"/>
      <c r="E2167" s="35"/>
      <c r="F2167" s="43"/>
      <c r="K2167" s="3" t="s">
        <v>2323</v>
      </c>
    </row>
    <row r="2168" spans="1:11" ht="18.399999999999999" customHeight="1" x14ac:dyDescent="0.15">
      <c r="A2168" s="39" t="s">
        <v>1504</v>
      </c>
      <c r="B2168" s="35"/>
      <c r="C2168" s="35"/>
      <c r="D2168" s="35"/>
      <c r="E2168" s="35"/>
      <c r="F2168" s="43" t="s">
        <v>952</v>
      </c>
      <c r="K2168" s="3" t="s">
        <v>804</v>
      </c>
    </row>
    <row r="2169" spans="1:11" ht="18.399999999999999" customHeight="1" x14ac:dyDescent="0.15">
      <c r="A2169" s="39" t="s">
        <v>2323</v>
      </c>
      <c r="B2169" s="35"/>
      <c r="C2169" s="35"/>
      <c r="D2169" s="35"/>
      <c r="E2169" s="35"/>
      <c r="F2169" s="43"/>
      <c r="K2169" s="3" t="s">
        <v>2323</v>
      </c>
    </row>
    <row r="2170" spans="1:11" ht="18.399999999999999" customHeight="1" x14ac:dyDescent="0.15">
      <c r="A2170" s="39" t="s">
        <v>472</v>
      </c>
      <c r="B2170" s="35"/>
      <c r="C2170" s="35"/>
      <c r="D2170" s="35"/>
      <c r="E2170" s="35"/>
      <c r="F2170" s="43" t="s">
        <v>1917</v>
      </c>
      <c r="K2170" s="3" t="s">
        <v>205</v>
      </c>
    </row>
    <row r="2171" spans="1:11" ht="18.399999999999999" customHeight="1" x14ac:dyDescent="0.15">
      <c r="A2171" s="39" t="s">
        <v>2323</v>
      </c>
      <c r="B2171" s="35"/>
      <c r="C2171" s="35"/>
      <c r="D2171" s="35"/>
      <c r="E2171" s="35"/>
      <c r="F2171" s="43"/>
      <c r="K2171" s="3" t="s">
        <v>2323</v>
      </c>
    </row>
    <row r="2172" spans="1:11" ht="18.399999999999999" customHeight="1" x14ac:dyDescent="0.15">
      <c r="A2172" s="39" t="s">
        <v>1866</v>
      </c>
      <c r="B2172" s="35"/>
      <c r="C2172" s="35"/>
      <c r="D2172" s="35"/>
      <c r="E2172" s="35"/>
      <c r="F2172" s="43" t="s">
        <v>840</v>
      </c>
      <c r="K2172" s="3" t="s">
        <v>273</v>
      </c>
    </row>
    <row r="2173" spans="1:11" ht="18.399999999999999" customHeight="1" x14ac:dyDescent="0.15">
      <c r="A2173" s="39" t="s">
        <v>2323</v>
      </c>
      <c r="B2173" s="35"/>
      <c r="C2173" s="35"/>
      <c r="D2173" s="35"/>
      <c r="E2173" s="35"/>
      <c r="F2173" s="43"/>
      <c r="K2173" s="3" t="s">
        <v>2323</v>
      </c>
    </row>
    <row r="2174" spans="1:11" ht="18.399999999999999" customHeight="1" x14ac:dyDescent="0.15">
      <c r="A2174" s="39" t="s">
        <v>379</v>
      </c>
      <c r="B2174" s="36"/>
      <c r="C2174" s="36"/>
      <c r="D2174" s="36"/>
      <c r="E2174" s="36"/>
      <c r="F2174" s="44"/>
      <c r="K2174" s="3" t="s">
        <v>1186</v>
      </c>
    </row>
    <row r="2175" spans="1:11" ht="18.399999999999999" customHeight="1" x14ac:dyDescent="0.15">
      <c r="A2175" s="39" t="s">
        <v>2323</v>
      </c>
      <c r="B2175" s="35"/>
      <c r="C2175" s="35"/>
      <c r="D2175" s="35"/>
      <c r="E2175" s="35"/>
      <c r="F2175" s="43"/>
      <c r="K2175" s="3" t="s">
        <v>2323</v>
      </c>
    </row>
    <row r="2176" spans="1:11" ht="18.399999999999999" customHeight="1" x14ac:dyDescent="0.15">
      <c r="A2176" s="39" t="s">
        <v>906</v>
      </c>
      <c r="B2176" s="35"/>
      <c r="C2176" s="35"/>
      <c r="D2176" s="35"/>
      <c r="E2176" s="35"/>
      <c r="F2176" s="43"/>
      <c r="K2176" s="3" t="s">
        <v>639</v>
      </c>
    </row>
    <row r="2177" spans="1:11" ht="18.399999999999999" customHeight="1" x14ac:dyDescent="0.15">
      <c r="A2177" s="39" t="s">
        <v>2323</v>
      </c>
      <c r="B2177" s="35"/>
      <c r="C2177" s="35"/>
      <c r="D2177" s="35"/>
      <c r="E2177" s="35"/>
      <c r="F2177" s="43"/>
      <c r="K2177" s="3" t="s">
        <v>2323</v>
      </c>
    </row>
    <row r="2178" spans="1:11" ht="18.399999999999999" customHeight="1" x14ac:dyDescent="0.15">
      <c r="A2178" s="39" t="s">
        <v>1790</v>
      </c>
      <c r="B2178" s="35"/>
      <c r="C2178" s="35"/>
      <c r="D2178" s="35"/>
      <c r="E2178" s="35"/>
      <c r="F2178" s="43"/>
      <c r="K2178" s="3" t="s">
        <v>252</v>
      </c>
    </row>
    <row r="2179" spans="1:11" ht="18.399999999999999" customHeight="1" x14ac:dyDescent="0.15">
      <c r="A2179" s="39" t="s">
        <v>2323</v>
      </c>
      <c r="B2179" s="35"/>
      <c r="C2179" s="35"/>
      <c r="D2179" s="35"/>
      <c r="E2179" s="35"/>
      <c r="F2179" s="43"/>
      <c r="K2179" s="3" t="s">
        <v>2323</v>
      </c>
    </row>
    <row r="2180" spans="1:11" ht="18.399999999999999" customHeight="1" x14ac:dyDescent="0.15">
      <c r="A2180" s="39" t="s">
        <v>798</v>
      </c>
      <c r="B2180" s="35"/>
      <c r="C2180" s="35"/>
      <c r="D2180" s="35"/>
      <c r="E2180" s="35"/>
      <c r="F2180" s="43" t="s">
        <v>611</v>
      </c>
      <c r="K2180" s="3" t="s">
        <v>715</v>
      </c>
    </row>
    <row r="2181" spans="1:11" ht="18.399999999999999" customHeight="1" x14ac:dyDescent="0.15">
      <c r="A2181" s="39" t="s">
        <v>2323</v>
      </c>
      <c r="B2181" s="35"/>
      <c r="C2181" s="35"/>
      <c r="D2181" s="35"/>
      <c r="E2181" s="35"/>
      <c r="F2181" s="43"/>
      <c r="K2181" s="3" t="s">
        <v>2323</v>
      </c>
    </row>
    <row r="2182" spans="1:11" ht="18.399999999999999" customHeight="1" x14ac:dyDescent="0.15">
      <c r="A2182" s="39" t="s">
        <v>1710</v>
      </c>
      <c r="B2182" s="35"/>
      <c r="C2182" s="35"/>
      <c r="D2182" s="35"/>
      <c r="E2182" s="35"/>
      <c r="F2182" s="43" t="s">
        <v>52</v>
      </c>
      <c r="K2182" s="3" t="s">
        <v>156</v>
      </c>
    </row>
    <row r="2183" spans="1:11" ht="18.399999999999999" customHeight="1" x14ac:dyDescent="0.15">
      <c r="A2183" s="39" t="s">
        <v>2323</v>
      </c>
      <c r="B2183" s="35"/>
      <c r="C2183" s="35"/>
      <c r="D2183" s="35"/>
      <c r="E2183" s="35"/>
      <c r="F2183" s="43"/>
      <c r="K2183" s="3" t="s">
        <v>2323</v>
      </c>
    </row>
    <row r="2184" spans="1:11" ht="18.399999999999999" customHeight="1" x14ac:dyDescent="0.15">
      <c r="A2184" s="39" t="s">
        <v>335</v>
      </c>
      <c r="B2184" s="35"/>
      <c r="C2184" s="35"/>
      <c r="D2184" s="35"/>
      <c r="E2184" s="35"/>
      <c r="F2184" s="43" t="s">
        <v>609</v>
      </c>
      <c r="K2184" s="3" t="s">
        <v>1168</v>
      </c>
    </row>
    <row r="2185" spans="1:11" ht="18.399999999999999" customHeight="1" x14ac:dyDescent="0.15">
      <c r="A2185" s="39" t="s">
        <v>2323</v>
      </c>
      <c r="B2185" s="35"/>
      <c r="C2185" s="35"/>
      <c r="D2185" s="35"/>
      <c r="E2185" s="35"/>
      <c r="F2185" s="43"/>
      <c r="K2185" s="3" t="s">
        <v>2323</v>
      </c>
    </row>
    <row r="2186" spans="1:11" ht="18.399999999999999" customHeight="1" x14ac:dyDescent="0.15">
      <c r="A2186" s="39" t="s">
        <v>2306</v>
      </c>
      <c r="B2186" s="35"/>
      <c r="C2186" s="35"/>
      <c r="D2186" s="35"/>
      <c r="E2186" s="35"/>
      <c r="F2186" s="43"/>
      <c r="K2186" s="3" t="s">
        <v>1017</v>
      </c>
    </row>
    <row r="2187" spans="1:11" ht="18.399999999999999" customHeight="1" x14ac:dyDescent="0.15">
      <c r="A2187" s="39" t="s">
        <v>2323</v>
      </c>
      <c r="B2187" s="35"/>
      <c r="C2187" s="35"/>
      <c r="D2187" s="35"/>
      <c r="E2187" s="35"/>
      <c r="F2187" s="43"/>
      <c r="K2187" s="3" t="s">
        <v>2323</v>
      </c>
    </row>
    <row r="2188" spans="1:11" ht="18.399999999999999" customHeight="1" x14ac:dyDescent="0.15">
      <c r="A2188" s="39" t="s">
        <v>1195</v>
      </c>
      <c r="B2188" s="35"/>
      <c r="C2188" s="35"/>
      <c r="D2188" s="35"/>
      <c r="E2188" s="35"/>
      <c r="F2188" s="43" t="s">
        <v>1833</v>
      </c>
      <c r="K2188" s="3" t="s">
        <v>1698</v>
      </c>
    </row>
    <row r="2189" spans="1:11" ht="18.399999999999999" customHeight="1" x14ac:dyDescent="0.15">
      <c r="A2189" s="39" t="s">
        <v>2323</v>
      </c>
      <c r="B2189" s="35"/>
      <c r="C2189" s="35"/>
      <c r="D2189" s="35"/>
      <c r="E2189" s="35"/>
      <c r="F2189" s="43"/>
      <c r="K2189" s="3" t="s">
        <v>2323</v>
      </c>
    </row>
    <row r="2190" spans="1:11" ht="18.399999999999999" customHeight="1" x14ac:dyDescent="0.15">
      <c r="A2190" s="39" t="s">
        <v>14</v>
      </c>
      <c r="B2190" s="35"/>
      <c r="C2190" s="35"/>
      <c r="D2190" s="35"/>
      <c r="E2190" s="35"/>
      <c r="F2190" s="43" t="s">
        <v>1241</v>
      </c>
      <c r="K2190" s="3" t="s">
        <v>1167</v>
      </c>
    </row>
    <row r="2191" spans="1:11" ht="18.399999999999999" customHeight="1" x14ac:dyDescent="0.15">
      <c r="A2191" s="39" t="s">
        <v>2323</v>
      </c>
      <c r="B2191" s="35"/>
      <c r="C2191" s="35"/>
      <c r="D2191" s="35"/>
      <c r="E2191" s="35"/>
      <c r="F2191" s="43"/>
      <c r="K2191" s="3" t="s">
        <v>2323</v>
      </c>
    </row>
    <row r="2192" spans="1:11" ht="18.399999999999999" customHeight="1" x14ac:dyDescent="0.15">
      <c r="A2192" s="39" t="s">
        <v>1606</v>
      </c>
      <c r="B2192" s="35"/>
      <c r="C2192" s="35"/>
      <c r="D2192" s="35"/>
      <c r="E2192" s="35"/>
      <c r="F2192" s="43" t="s">
        <v>1838</v>
      </c>
      <c r="K2192" s="3" t="s">
        <v>164</v>
      </c>
    </row>
    <row r="2193" spans="1:11" ht="18.399999999999999" customHeight="1" x14ac:dyDescent="0.15">
      <c r="A2193" s="39" t="s">
        <v>2323</v>
      </c>
      <c r="B2193" s="35"/>
      <c r="C2193" s="35"/>
      <c r="D2193" s="35"/>
      <c r="E2193" s="35"/>
      <c r="F2193" s="43"/>
      <c r="K2193" s="3" t="s">
        <v>2323</v>
      </c>
    </row>
    <row r="2194" spans="1:11" ht="18.399999999999999" customHeight="1" x14ac:dyDescent="0.15">
      <c r="A2194" s="39" t="s">
        <v>1851</v>
      </c>
      <c r="B2194" s="36"/>
      <c r="C2194" s="36"/>
      <c r="D2194" s="36"/>
      <c r="E2194" s="36"/>
      <c r="F2194" s="44"/>
      <c r="K2194" s="3" t="s">
        <v>1169</v>
      </c>
    </row>
    <row r="2195" spans="1:11" ht="18.399999999999999" customHeight="1" x14ac:dyDescent="0.15">
      <c r="A2195" s="39" t="s">
        <v>2323</v>
      </c>
      <c r="B2195" s="35"/>
      <c r="C2195" s="35"/>
      <c r="D2195" s="35"/>
      <c r="E2195" s="35"/>
      <c r="F2195" s="43"/>
      <c r="K2195" s="3" t="s">
        <v>2323</v>
      </c>
    </row>
    <row r="2196" spans="1:11" ht="18.399999999999999" customHeight="1" x14ac:dyDescent="0.15">
      <c r="A2196" s="39" t="s">
        <v>359</v>
      </c>
      <c r="B2196" s="35"/>
      <c r="C2196" s="35"/>
      <c r="D2196" s="35"/>
      <c r="E2196" s="35"/>
      <c r="F2196" s="43"/>
      <c r="K2196" s="3" t="s">
        <v>948</v>
      </c>
    </row>
    <row r="2197" spans="1:11" ht="18.399999999999999" customHeight="1" x14ac:dyDescent="0.15">
      <c r="A2197" s="39" t="s">
        <v>2323</v>
      </c>
      <c r="B2197" s="35"/>
      <c r="C2197" s="35"/>
      <c r="D2197" s="35"/>
      <c r="E2197" s="35"/>
      <c r="F2197" s="43"/>
      <c r="K2197" s="3" t="s">
        <v>2323</v>
      </c>
    </row>
    <row r="2198" spans="1:11" ht="18.399999999999999" customHeight="1" x14ac:dyDescent="0.15">
      <c r="A2198" s="39" t="s">
        <v>2062</v>
      </c>
      <c r="B2198" s="35"/>
      <c r="C2198" s="35"/>
      <c r="D2198" s="35"/>
      <c r="E2198" s="35"/>
      <c r="F2198" s="43"/>
      <c r="K2198" s="3" t="s">
        <v>2062</v>
      </c>
    </row>
    <row r="2199" spans="1:11" ht="18.399999999999999" customHeight="1" x14ac:dyDescent="0.15">
      <c r="A2199" s="39" t="s">
        <v>2323</v>
      </c>
      <c r="B2199" s="35"/>
      <c r="C2199" s="35"/>
      <c r="D2199" s="35"/>
      <c r="E2199" s="35"/>
      <c r="F2199" s="43"/>
      <c r="K2199" s="3" t="s">
        <v>2323</v>
      </c>
    </row>
    <row r="2200" spans="1:11" ht="18.399999999999999" customHeight="1" x14ac:dyDescent="0.15">
      <c r="A2200" s="39" t="s">
        <v>1478</v>
      </c>
      <c r="B2200" s="35"/>
      <c r="C2200" s="35"/>
      <c r="D2200" s="35"/>
      <c r="E2200" s="35"/>
      <c r="F2200" s="43"/>
      <c r="K2200" s="3" t="s">
        <v>1752</v>
      </c>
    </row>
    <row r="2201" spans="1:11" ht="18.399999999999999" customHeight="1" x14ac:dyDescent="0.15">
      <c r="A2201" s="39" t="s">
        <v>538</v>
      </c>
      <c r="B2201" s="35"/>
      <c r="C2201" s="35"/>
      <c r="D2201" s="35"/>
      <c r="E2201" s="35"/>
      <c r="F2201" s="43"/>
      <c r="K2201" s="3" t="s">
        <v>1239</v>
      </c>
    </row>
    <row r="2202" spans="1:11" ht="18.399999999999999" customHeight="1" x14ac:dyDescent="0.15">
      <c r="A2202" s="39" t="s">
        <v>1215</v>
      </c>
      <c r="B2202" s="35"/>
      <c r="C2202" s="35"/>
      <c r="D2202" s="35"/>
      <c r="E2202" s="35"/>
      <c r="F2202" s="43"/>
      <c r="K2202" s="3" t="s">
        <v>675</v>
      </c>
    </row>
    <row r="2203" spans="1:11" ht="18.399999999999999" customHeight="1" x14ac:dyDescent="0.15">
      <c r="A2203" s="39" t="s">
        <v>1136</v>
      </c>
      <c r="B2203" s="35"/>
      <c r="C2203" s="35"/>
      <c r="D2203" s="35"/>
      <c r="E2203" s="35"/>
      <c r="F2203" s="43"/>
      <c r="K2203" s="3" t="s">
        <v>451</v>
      </c>
    </row>
    <row r="2204" spans="1:11" ht="18.399999999999999" customHeight="1" x14ac:dyDescent="0.15">
      <c r="A2204" s="39" t="s">
        <v>1023</v>
      </c>
      <c r="B2204" s="35"/>
      <c r="C2204" s="35"/>
      <c r="D2204" s="35"/>
      <c r="E2204" s="35"/>
      <c r="F2204" s="43"/>
      <c r="K2204" s="3" t="s">
        <v>772</v>
      </c>
    </row>
    <row r="2205" spans="1:11" ht="18.399999999999999" customHeight="1" x14ac:dyDescent="0.15">
      <c r="A2205" s="39" t="s">
        <v>2323</v>
      </c>
      <c r="B2205" s="35"/>
      <c r="C2205" s="35"/>
      <c r="D2205" s="35"/>
      <c r="E2205" s="35"/>
      <c r="F2205" s="43"/>
      <c r="K2205" s="3" t="s">
        <v>2323</v>
      </c>
    </row>
    <row r="2206" spans="1:11" ht="18.399999999999999" customHeight="1" x14ac:dyDescent="0.15">
      <c r="A2206" s="39" t="s">
        <v>633</v>
      </c>
      <c r="B2206" s="35"/>
      <c r="C2206" s="35"/>
      <c r="D2206" s="35"/>
      <c r="E2206" s="35"/>
      <c r="F2206" s="43"/>
      <c r="K2206" s="3" t="s">
        <v>621</v>
      </c>
    </row>
    <row r="2207" spans="1:11" ht="18.399999999999999" customHeight="1" x14ac:dyDescent="0.15">
      <c r="A2207" s="39" t="s">
        <v>129</v>
      </c>
      <c r="B2207" s="35"/>
      <c r="C2207" s="35"/>
      <c r="D2207" s="35"/>
      <c r="E2207" s="35"/>
      <c r="F2207" s="43"/>
      <c r="K2207" s="3" t="s">
        <v>1945</v>
      </c>
    </row>
    <row r="2208" spans="1:11" ht="18.399999999999999" customHeight="1" x14ac:dyDescent="0.15">
      <c r="A2208" s="39" t="s">
        <v>1325</v>
      </c>
      <c r="B2208" s="35"/>
      <c r="C2208" s="35"/>
      <c r="D2208" s="35"/>
      <c r="E2208" s="35"/>
      <c r="F2208" s="43"/>
      <c r="K2208" s="3" t="s">
        <v>1171</v>
      </c>
    </row>
    <row r="2209" spans="1:11" ht="18.399999999999999" customHeight="1" x14ac:dyDescent="0.15">
      <c r="A2209" s="39" t="s">
        <v>769</v>
      </c>
      <c r="B2209" s="35"/>
      <c r="C2209" s="35"/>
      <c r="D2209" s="35"/>
      <c r="E2209" s="35"/>
      <c r="F2209" s="43"/>
      <c r="K2209" s="3" t="s">
        <v>769</v>
      </c>
    </row>
    <row r="2210" spans="1:11" ht="18.399999999999999" customHeight="1" x14ac:dyDescent="0.15">
      <c r="A2210" s="39" t="s">
        <v>1899</v>
      </c>
      <c r="B2210" s="35"/>
      <c r="C2210" s="35"/>
      <c r="D2210" s="35"/>
      <c r="E2210" s="35"/>
      <c r="F2210" s="43"/>
      <c r="K2210" s="3" t="s">
        <v>793</v>
      </c>
    </row>
    <row r="2211" spans="1:11" ht="18.399999999999999" customHeight="1" x14ac:dyDescent="0.15">
      <c r="A2211" s="39" t="s">
        <v>2323</v>
      </c>
      <c r="B2211" s="35"/>
      <c r="C2211" s="35"/>
      <c r="D2211" s="35"/>
      <c r="E2211" s="35"/>
      <c r="F2211" s="43"/>
      <c r="K2211" s="3" t="s">
        <v>2323</v>
      </c>
    </row>
    <row r="2212" spans="1:11" ht="18.399999999999999" customHeight="1" x14ac:dyDescent="0.15">
      <c r="A2212" s="39" t="s">
        <v>1419</v>
      </c>
      <c r="B2212" s="35"/>
      <c r="C2212" s="35"/>
      <c r="D2212" s="35"/>
      <c r="E2212" s="35"/>
      <c r="F2212" s="43"/>
      <c r="K2212" s="3" t="s">
        <v>2073</v>
      </c>
    </row>
    <row r="2213" spans="1:11" ht="18.399999999999999" customHeight="1" x14ac:dyDescent="0.15">
      <c r="A2213" s="39" t="s">
        <v>2323</v>
      </c>
      <c r="B2213" s="35"/>
      <c r="C2213" s="35"/>
      <c r="D2213" s="35"/>
      <c r="E2213" s="35"/>
      <c r="F2213" s="43"/>
      <c r="K2213" s="3" t="s">
        <v>2323</v>
      </c>
    </row>
    <row r="2214" spans="1:11" ht="18.399999999999999" customHeight="1" x14ac:dyDescent="0.15">
      <c r="A2214" s="39" t="s">
        <v>1288</v>
      </c>
      <c r="B2214" s="35"/>
      <c r="C2214" s="35"/>
      <c r="D2214" s="35"/>
      <c r="E2214" s="35"/>
      <c r="F2214" s="43"/>
      <c r="K2214" s="3" t="s">
        <v>925</v>
      </c>
    </row>
    <row r="2215" spans="1:11" ht="18.399999999999999" customHeight="1" x14ac:dyDescent="0.15">
      <c r="A2215" s="39" t="s">
        <v>2323</v>
      </c>
      <c r="B2215" s="35"/>
      <c r="C2215" s="35"/>
      <c r="D2215" s="35"/>
      <c r="E2215" s="35"/>
      <c r="F2215" s="43"/>
      <c r="K2215" s="3" t="s">
        <v>2323</v>
      </c>
    </row>
    <row r="2216" spans="1:11" ht="18.399999999999999" customHeight="1" x14ac:dyDescent="0.15">
      <c r="A2216" s="39" t="s">
        <v>703</v>
      </c>
      <c r="B2216" s="35"/>
      <c r="C2216" s="35"/>
      <c r="D2216" s="35"/>
      <c r="E2216" s="35"/>
      <c r="F2216" s="43"/>
      <c r="K2216" s="3" t="s">
        <v>1643</v>
      </c>
    </row>
    <row r="2217" spans="1:11" ht="18.399999999999999" customHeight="1" x14ac:dyDescent="0.15">
      <c r="A2217" s="39" t="s">
        <v>2323</v>
      </c>
      <c r="B2217" s="35"/>
      <c r="C2217" s="35"/>
      <c r="D2217" s="35"/>
      <c r="E2217" s="35"/>
      <c r="F2217" s="43"/>
      <c r="K2217" s="3" t="s">
        <v>2323</v>
      </c>
    </row>
    <row r="2218" spans="1:11" ht="18.399999999999999" customHeight="1" x14ac:dyDescent="0.15">
      <c r="A2218" s="39" t="s">
        <v>894</v>
      </c>
      <c r="B2218" s="35"/>
      <c r="C2218" s="35"/>
      <c r="D2218" s="35"/>
      <c r="E2218" s="35"/>
      <c r="F2218" s="43"/>
      <c r="K2218" s="3" t="s">
        <v>1738</v>
      </c>
    </row>
    <row r="2219" spans="1:11" ht="18.399999999999999" customHeight="1" x14ac:dyDescent="0.15">
      <c r="A2219" s="39" t="s">
        <v>2323</v>
      </c>
      <c r="B2219" s="35"/>
      <c r="C2219" s="35"/>
      <c r="D2219" s="35"/>
      <c r="E2219" s="35"/>
      <c r="F2219" s="43"/>
      <c r="K2219" s="3" t="s">
        <v>2323</v>
      </c>
    </row>
    <row r="2220" spans="1:11" ht="18.399999999999999" customHeight="1" x14ac:dyDescent="0.15">
      <c r="A2220" s="39" t="s">
        <v>409</v>
      </c>
      <c r="B2220" s="35"/>
      <c r="C2220" s="35"/>
      <c r="D2220" s="35"/>
      <c r="E2220" s="35"/>
      <c r="F2220" s="43"/>
      <c r="K2220" s="3" t="s">
        <v>1958</v>
      </c>
    </row>
    <row r="2221" spans="1:11" ht="18.399999999999999" customHeight="1" x14ac:dyDescent="0.15">
      <c r="A2221" s="39" t="s">
        <v>2323</v>
      </c>
      <c r="B2221" s="35"/>
      <c r="C2221" s="35"/>
      <c r="D2221" s="35"/>
      <c r="E2221" s="35"/>
      <c r="F2221" s="43"/>
      <c r="K2221" s="3" t="s">
        <v>2323</v>
      </c>
    </row>
    <row r="2222" spans="1:11" ht="18.399999999999999" customHeight="1" x14ac:dyDescent="0.15">
      <c r="A2222" s="39" t="s">
        <v>379</v>
      </c>
      <c r="B2222" s="36"/>
      <c r="C2222" s="36"/>
      <c r="D2222" s="36"/>
      <c r="E2222" s="36"/>
      <c r="F2222" s="44"/>
      <c r="K2222" s="3" t="s">
        <v>1186</v>
      </c>
    </row>
    <row r="2223" spans="1:11" ht="18.399999999999999" customHeight="1" x14ac:dyDescent="0.15">
      <c r="A2223" s="39"/>
      <c r="B2223" s="3"/>
      <c r="C2223" s="3"/>
      <c r="D2223" s="3"/>
      <c r="E2223" s="3"/>
      <c r="F2223" s="42"/>
    </row>
    <row r="2224" spans="1:11" ht="18.399999999999999" customHeight="1" x14ac:dyDescent="0.15">
      <c r="A2224" s="41" t="s">
        <v>1301</v>
      </c>
      <c r="B2224" s="37"/>
      <c r="C2224" s="37"/>
      <c r="D2224" s="37"/>
      <c r="E2224" s="37"/>
      <c r="F2224" s="45"/>
    </row>
  </sheetData>
  <phoneticPr fontId="4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  <rowBreaks count="40" manualBreakCount="40">
    <brk id="230" min="1" max="256" man="1"/>
    <brk id="335" min="1" max="256" man="1"/>
    <brk id="563" min="1" max="256" man="1"/>
    <brk id="668" min="1" max="256" man="1"/>
    <brk id="715" min="1" max="256" man="1"/>
    <brk id="762" min="1" max="256" man="1"/>
    <brk id="841" min="1" max="256" man="1"/>
    <brk id="934" min="1" max="256" man="1"/>
    <brk id="1004" min="1" max="256" man="1"/>
    <brk id="1050" min="1" max="256" man="1"/>
    <brk id="1091" min="1" max="256" man="1"/>
    <brk id="1109" min="1" max="256" man="1"/>
    <brk id="1147" min="1" max="256" man="1"/>
    <brk id="1227" min="1" max="256" man="1"/>
    <brk id="1255" min="1" max="256" man="1"/>
    <brk id="1277" min="1" max="256" man="1"/>
    <brk id="1296" min="1" max="256" man="1"/>
    <brk id="1323" min="1" max="256" man="1"/>
    <brk id="1353" min="1" max="256" man="1"/>
    <brk id="1368" min="1" max="256" man="1"/>
    <brk id="1383" min="1" max="256" man="1"/>
    <brk id="1398" min="1" max="256" man="1"/>
    <brk id="1414" min="1" max="256" man="1"/>
    <brk id="1430" min="1" max="256" man="1"/>
    <brk id="1447" min="1" max="256" man="1"/>
    <brk id="1463" min="1" max="256" man="1"/>
    <brk id="1515" min="1" max="256" man="1"/>
    <brk id="1562" min="1" max="256" man="1"/>
    <brk id="1608" min="1" max="256" man="1"/>
    <brk id="1654" min="1" max="256" man="1"/>
    <brk id="1700" min="1" max="256" man="1"/>
    <brk id="1793" min="1" max="256" man="1"/>
    <brk id="1873" min="1" max="256" man="1"/>
    <brk id="1925" min="1" max="256" man="1"/>
    <brk id="1972" min="1" max="256" man="1"/>
    <brk id="2034" min="1" max="256" man="1"/>
    <brk id="2072" min="1" max="256" man="1"/>
    <brk id="2116" min="1" max="256" man="1"/>
    <brk id="2160" min="1" max="256" man="1"/>
    <brk id="2224" min="1" max="25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7"/>
  <sheetViews>
    <sheetView workbookViewId="0">
      <selection activeCell="I16" sqref="I16"/>
    </sheetView>
  </sheetViews>
  <sheetFormatPr defaultRowHeight="18.399999999999999" customHeight="1" x14ac:dyDescent="0.15"/>
  <cols>
    <col min="1" max="1" width="25" customWidth="1"/>
    <col min="2" max="2" width="18" customWidth="1"/>
    <col min="3" max="3" width="8" customWidth="1"/>
    <col min="4" max="4" width="5" customWidth="1"/>
    <col min="5" max="5" width="13" customWidth="1"/>
    <col min="6" max="8" width="12" customWidth="1"/>
    <col min="9" max="9" width="10" customWidth="1"/>
    <col min="10" max="13" width="0" hidden="1" customWidth="1"/>
  </cols>
  <sheetData>
    <row r="1" spans="1:15" ht="18.399999999999999" customHeight="1" x14ac:dyDescent="0.15">
      <c r="A1" t="s">
        <v>1776</v>
      </c>
    </row>
    <row r="2" spans="1:15" ht="18.399999999999999" customHeight="1" x14ac:dyDescent="0.15">
      <c r="A2" s="13" t="s">
        <v>365</v>
      </c>
      <c r="B2" s="14" t="s">
        <v>859</v>
      </c>
      <c r="C2" s="14" t="s">
        <v>50</v>
      </c>
      <c r="D2" s="14" t="s">
        <v>2167</v>
      </c>
      <c r="E2" s="14" t="s">
        <v>2237</v>
      </c>
      <c r="F2" s="14" t="s">
        <v>1571</v>
      </c>
      <c r="G2" s="14" t="s">
        <v>930</v>
      </c>
      <c r="H2" s="14" t="s">
        <v>147</v>
      </c>
      <c r="I2" s="15" t="s">
        <v>577</v>
      </c>
    </row>
    <row r="3" spans="1:15" ht="18.399999999999999" customHeight="1" x14ac:dyDescent="0.15">
      <c r="A3" s="8" t="s">
        <v>441</v>
      </c>
      <c r="B3" s="2" t="s">
        <v>1995</v>
      </c>
      <c r="C3" s="2">
        <v>1</v>
      </c>
      <c r="D3" s="2" t="s">
        <v>570</v>
      </c>
      <c r="E3" s="21">
        <f t="shared" ref="E3:E17" si="0">F3+G3+H3</f>
        <v>0</v>
      </c>
      <c r="F3" s="21">
        <f>중기사용료!G10</f>
        <v>0</v>
      </c>
      <c r="G3" s="21">
        <f>중기사용료!G12</f>
        <v>0</v>
      </c>
      <c r="H3" s="21">
        <f>중기사용료!G7</f>
        <v>0</v>
      </c>
      <c r="I3" s="16" t="s">
        <v>2323</v>
      </c>
      <c r="J3" t="s">
        <v>2323</v>
      </c>
      <c r="K3" t="s">
        <v>1075</v>
      </c>
      <c r="O3" s="30" t="str">
        <f>HYPERLINK("#중기사용료!A3","E0021040010 →")</f>
        <v>E0021040010 →</v>
      </c>
    </row>
    <row r="4" spans="1:15" ht="18.399999999999999" customHeight="1" x14ac:dyDescent="0.15">
      <c r="A4" s="8" t="s">
        <v>441</v>
      </c>
      <c r="B4" s="2" t="s">
        <v>29</v>
      </c>
      <c r="C4" s="2">
        <v>1</v>
      </c>
      <c r="D4" s="2" t="s">
        <v>570</v>
      </c>
      <c r="E4" s="21">
        <f t="shared" si="0"/>
        <v>0</v>
      </c>
      <c r="F4" s="21">
        <f>중기사용료!G22</f>
        <v>0</v>
      </c>
      <c r="G4" s="21">
        <f>중기사용료!G24</f>
        <v>0</v>
      </c>
      <c r="H4" s="21">
        <f>중기사용료!G19</f>
        <v>0</v>
      </c>
      <c r="I4" s="16" t="s">
        <v>2323</v>
      </c>
      <c r="J4" t="s">
        <v>2323</v>
      </c>
      <c r="K4" t="s">
        <v>518</v>
      </c>
      <c r="O4" s="30" t="str">
        <f>HYPERLINK("#중기사용료!A15","E0021040025 →")</f>
        <v>E0021040025 →</v>
      </c>
    </row>
    <row r="5" spans="1:15" ht="18.399999999999999" customHeight="1" x14ac:dyDescent="0.15">
      <c r="A5" s="8" t="s">
        <v>441</v>
      </c>
      <c r="B5" s="2" t="s">
        <v>1798</v>
      </c>
      <c r="C5" s="2">
        <v>1</v>
      </c>
      <c r="D5" s="2" t="s">
        <v>570</v>
      </c>
      <c r="E5" s="21">
        <f t="shared" si="0"/>
        <v>0</v>
      </c>
      <c r="F5" s="21">
        <f>중기사용료!G34</f>
        <v>0</v>
      </c>
      <c r="G5" s="21">
        <f>중기사용료!G36</f>
        <v>0</v>
      </c>
      <c r="H5" s="21">
        <f>중기사용료!G31</f>
        <v>0</v>
      </c>
      <c r="I5" s="16" t="s">
        <v>2323</v>
      </c>
      <c r="J5" t="s">
        <v>2323</v>
      </c>
      <c r="K5" t="s">
        <v>1040</v>
      </c>
      <c r="O5" s="30" t="str">
        <f>HYPERLINK("#중기사용료!A27","E0021040050 →")</f>
        <v>E0021040050 →</v>
      </c>
    </row>
    <row r="6" spans="1:15" ht="18.399999999999999" customHeight="1" x14ac:dyDescent="0.15">
      <c r="A6" s="8" t="s">
        <v>441</v>
      </c>
      <c r="B6" s="2" t="s">
        <v>912</v>
      </c>
      <c r="C6" s="2">
        <v>1</v>
      </c>
      <c r="D6" s="2" t="s">
        <v>570</v>
      </c>
      <c r="E6" s="21">
        <f t="shared" si="0"/>
        <v>0</v>
      </c>
      <c r="F6" s="21">
        <f>중기사용료!G46</f>
        <v>0</v>
      </c>
      <c r="G6" s="21">
        <f>중기사용료!G48</f>
        <v>0</v>
      </c>
      <c r="H6" s="21">
        <f>중기사용료!G43</f>
        <v>0</v>
      </c>
      <c r="I6" s="16" t="s">
        <v>2323</v>
      </c>
      <c r="J6" t="s">
        <v>2323</v>
      </c>
      <c r="K6" t="s">
        <v>1587</v>
      </c>
      <c r="O6" s="30" t="str">
        <f>HYPERLINK("#중기사용료!A39","E0021040060 →")</f>
        <v>E0021040060 →</v>
      </c>
    </row>
    <row r="7" spans="1:15" ht="18.399999999999999" customHeight="1" x14ac:dyDescent="0.15">
      <c r="A7" s="8" t="s">
        <v>441</v>
      </c>
      <c r="B7" s="2" t="s">
        <v>1703</v>
      </c>
      <c r="C7" s="2">
        <v>1</v>
      </c>
      <c r="D7" s="2" t="s">
        <v>570</v>
      </c>
      <c r="E7" s="21">
        <f t="shared" si="0"/>
        <v>0</v>
      </c>
      <c r="F7" s="21">
        <f>중기사용료!G58</f>
        <v>0</v>
      </c>
      <c r="G7" s="21">
        <f>중기사용료!G60</f>
        <v>0</v>
      </c>
      <c r="H7" s="21">
        <f>중기사용료!G55</f>
        <v>0</v>
      </c>
      <c r="I7" s="16" t="s">
        <v>2323</v>
      </c>
      <c r="J7" t="s">
        <v>2323</v>
      </c>
      <c r="K7" t="s">
        <v>2187</v>
      </c>
      <c r="O7" s="30" t="str">
        <f>HYPERLINK("#중기사용료!A51","E0021040070 →")</f>
        <v>E0021040070 →</v>
      </c>
    </row>
    <row r="8" spans="1:15" ht="18.399999999999999" customHeight="1" x14ac:dyDescent="0.15">
      <c r="A8" s="8" t="s">
        <v>374</v>
      </c>
      <c r="B8" s="2" t="s">
        <v>258</v>
      </c>
      <c r="C8" s="2">
        <v>1</v>
      </c>
      <c r="D8" s="2" t="s">
        <v>570</v>
      </c>
      <c r="E8" s="21">
        <f t="shared" si="0"/>
        <v>0</v>
      </c>
      <c r="F8" s="21">
        <f>중기사용료!G70</f>
        <v>0</v>
      </c>
      <c r="G8" s="21">
        <f>중기사용료!G72</f>
        <v>0</v>
      </c>
      <c r="H8" s="21">
        <f>중기사용료!G67</f>
        <v>0</v>
      </c>
      <c r="I8" s="16" t="s">
        <v>2323</v>
      </c>
      <c r="J8" t="s">
        <v>2323</v>
      </c>
      <c r="K8" t="s">
        <v>1942</v>
      </c>
      <c r="O8" s="30" t="str">
        <f>HYPERLINK("#중기사용료!A63","E0021060005 →")</f>
        <v>E0021060005 →</v>
      </c>
    </row>
    <row r="9" spans="1:15" ht="18.399999999999999" customHeight="1" x14ac:dyDescent="0.15">
      <c r="A9" s="8" t="s">
        <v>1859</v>
      </c>
      <c r="B9" s="2" t="s">
        <v>1049</v>
      </c>
      <c r="C9" s="2">
        <v>1</v>
      </c>
      <c r="D9" s="2" t="s">
        <v>570</v>
      </c>
      <c r="E9" s="21">
        <f t="shared" si="0"/>
        <v>0</v>
      </c>
      <c r="F9" s="21">
        <f>중기사용료!G82</f>
        <v>0</v>
      </c>
      <c r="G9" s="21">
        <f>중기사용료!G84</f>
        <v>0</v>
      </c>
      <c r="H9" s="21">
        <f>중기사용료!G79</f>
        <v>0</v>
      </c>
      <c r="I9" s="16" t="s">
        <v>2323</v>
      </c>
      <c r="J9" t="s">
        <v>2323</v>
      </c>
      <c r="K9" t="s">
        <v>426</v>
      </c>
      <c r="O9" s="30" t="str">
        <f>HYPERLINK("#중기사용료!A75","E0027020020 →")</f>
        <v>E0027020020 →</v>
      </c>
    </row>
    <row r="10" spans="1:15" ht="18.399999999999999" customHeight="1" x14ac:dyDescent="0.15">
      <c r="A10" s="8" t="s">
        <v>1859</v>
      </c>
      <c r="B10" s="2" t="s">
        <v>1922</v>
      </c>
      <c r="C10" s="2">
        <v>1</v>
      </c>
      <c r="D10" s="2" t="s">
        <v>570</v>
      </c>
      <c r="E10" s="21">
        <f t="shared" si="0"/>
        <v>0</v>
      </c>
      <c r="F10" s="21">
        <f>중기사용료!G94</f>
        <v>0</v>
      </c>
      <c r="G10" s="21">
        <f>중기사용료!G96</f>
        <v>0</v>
      </c>
      <c r="H10" s="21">
        <f>중기사용료!G91</f>
        <v>0</v>
      </c>
      <c r="I10" s="16" t="s">
        <v>2323</v>
      </c>
      <c r="J10" t="s">
        <v>2323</v>
      </c>
      <c r="K10" t="s">
        <v>997</v>
      </c>
      <c r="O10" s="30" t="str">
        <f>HYPERLINK("#중기사용료!A87","E0027020030 →")</f>
        <v>E0027020030 →</v>
      </c>
    </row>
    <row r="11" spans="1:15" ht="18.399999999999999" customHeight="1" x14ac:dyDescent="0.15">
      <c r="A11" s="8" t="s">
        <v>1317</v>
      </c>
      <c r="B11" s="2" t="s">
        <v>1433</v>
      </c>
      <c r="C11" s="2">
        <v>1</v>
      </c>
      <c r="D11" s="2" t="s">
        <v>570</v>
      </c>
      <c r="E11" s="21">
        <f t="shared" si="0"/>
        <v>0</v>
      </c>
      <c r="F11" s="21">
        <f>중기사용료!G106</f>
        <v>0</v>
      </c>
      <c r="G11" s="21">
        <f>중기사용료!G108</f>
        <v>0</v>
      </c>
      <c r="H11" s="21">
        <f>중기사용료!G103</f>
        <v>0</v>
      </c>
      <c r="I11" s="16" t="s">
        <v>2323</v>
      </c>
      <c r="J11" t="s">
        <v>2323</v>
      </c>
      <c r="K11" t="s">
        <v>673</v>
      </c>
      <c r="O11" s="30" t="str">
        <f>HYPERLINK("#중기사용료!A99","E0045040032 →")</f>
        <v>E0045040032 →</v>
      </c>
    </row>
    <row r="12" spans="1:15" ht="18.399999999999999" customHeight="1" x14ac:dyDescent="0.15">
      <c r="A12" s="8" t="s">
        <v>406</v>
      </c>
      <c r="B12" s="2" t="s">
        <v>953</v>
      </c>
      <c r="C12" s="2">
        <v>1</v>
      </c>
      <c r="D12" s="2" t="s">
        <v>570</v>
      </c>
      <c r="E12" s="21">
        <f t="shared" si="0"/>
        <v>0</v>
      </c>
      <c r="F12" s="21">
        <v>0</v>
      </c>
      <c r="G12" s="21">
        <v>0</v>
      </c>
      <c r="H12" s="21">
        <f>중기사용료!G115</f>
        <v>0</v>
      </c>
      <c r="I12" s="16" t="s">
        <v>2323</v>
      </c>
      <c r="J12" t="s">
        <v>2323</v>
      </c>
      <c r="K12" t="s">
        <v>2126</v>
      </c>
      <c r="O12" s="30" t="str">
        <f>HYPERLINK("#중기사용료!A111","E0052040300 →")</f>
        <v>E0052040300 →</v>
      </c>
    </row>
    <row r="13" spans="1:15" ht="18.399999999999999" customHeight="1" x14ac:dyDescent="0.15">
      <c r="A13" s="8" t="s">
        <v>666</v>
      </c>
      <c r="B13" s="2" t="s">
        <v>363</v>
      </c>
      <c r="C13" s="2">
        <v>1</v>
      </c>
      <c r="D13" s="2" t="s">
        <v>570</v>
      </c>
      <c r="E13" s="21">
        <f t="shared" si="0"/>
        <v>0</v>
      </c>
      <c r="F13" s="21">
        <f>중기사용료!G129</f>
        <v>0</v>
      </c>
      <c r="G13" s="21">
        <f>중기사용료!G131</f>
        <v>0</v>
      </c>
      <c r="H13" s="21">
        <f>중기사용료!G126</f>
        <v>0</v>
      </c>
      <c r="I13" s="16" t="s">
        <v>2323</v>
      </c>
      <c r="J13" t="s">
        <v>2323</v>
      </c>
      <c r="K13" t="s">
        <v>744</v>
      </c>
      <c r="O13" s="30" t="str">
        <f>HYPERLINK("#중기사용료!A122","E0052050071 →")</f>
        <v>E0052050071 →</v>
      </c>
    </row>
    <row r="14" spans="1:15" ht="18.399999999999999" customHeight="1" x14ac:dyDescent="0.15">
      <c r="A14" s="8" t="s">
        <v>2285</v>
      </c>
      <c r="B14" s="2" t="s">
        <v>1193</v>
      </c>
      <c r="C14" s="2">
        <v>1</v>
      </c>
      <c r="D14" s="2" t="s">
        <v>570</v>
      </c>
      <c r="E14" s="21">
        <f t="shared" si="0"/>
        <v>0</v>
      </c>
      <c r="F14" s="21">
        <v>0</v>
      </c>
      <c r="G14" s="21">
        <v>0</v>
      </c>
      <c r="H14" s="21">
        <f>중기사용료!G138</f>
        <v>0</v>
      </c>
      <c r="I14" s="16" t="s">
        <v>2323</v>
      </c>
      <c r="J14" t="s">
        <v>2323</v>
      </c>
      <c r="K14" t="s">
        <v>30</v>
      </c>
      <c r="O14" s="30" t="str">
        <f>HYPERLINK("#중기사용료!A134","E0061050190 →")</f>
        <v>E0061050190 →</v>
      </c>
    </row>
    <row r="15" spans="1:15" ht="18.399999999999999" customHeight="1" x14ac:dyDescent="0.15">
      <c r="A15" s="8" t="s">
        <v>1185</v>
      </c>
      <c r="B15" s="2" t="s">
        <v>1889</v>
      </c>
      <c r="C15" s="2">
        <v>1</v>
      </c>
      <c r="D15" s="2" t="s">
        <v>570</v>
      </c>
      <c r="E15" s="21">
        <f t="shared" si="0"/>
        <v>0</v>
      </c>
      <c r="F15" s="21">
        <v>0</v>
      </c>
      <c r="G15" s="21">
        <v>0</v>
      </c>
      <c r="H15" s="21">
        <f>중기사용료!G149</f>
        <v>0</v>
      </c>
      <c r="I15" s="16" t="s">
        <v>2323</v>
      </c>
      <c r="J15" t="s">
        <v>2323</v>
      </c>
      <c r="K15" t="s">
        <v>1076</v>
      </c>
      <c r="O15" s="30" t="str">
        <f>HYPERLINK("#중기사용료!A145","E0062020060 →")</f>
        <v>E0062020060 →</v>
      </c>
    </row>
    <row r="16" spans="1:15" ht="18.399999999999999" customHeight="1" x14ac:dyDescent="0.15">
      <c r="A16" s="8" t="s">
        <v>498</v>
      </c>
      <c r="B16" s="2" t="s">
        <v>973</v>
      </c>
      <c r="C16" s="2">
        <v>1</v>
      </c>
      <c r="D16" s="2" t="s">
        <v>570</v>
      </c>
      <c r="E16" s="21">
        <f t="shared" si="0"/>
        <v>0</v>
      </c>
      <c r="F16" s="21">
        <v>0</v>
      </c>
      <c r="G16" s="21">
        <v>0</v>
      </c>
      <c r="H16" s="21">
        <f>중기사용료!G160</f>
        <v>0</v>
      </c>
      <c r="I16" s="16"/>
      <c r="J16" t="s">
        <v>2323</v>
      </c>
      <c r="K16" t="s">
        <v>435</v>
      </c>
      <c r="O16" s="30" t="str">
        <f>HYPERLINK("#중기사용료!A156","E0065160250 →")</f>
        <v>E0065160250 →</v>
      </c>
    </row>
    <row r="17" spans="1:15" ht="18.399999999999999" customHeight="1" x14ac:dyDescent="0.15">
      <c r="A17" s="10" t="s">
        <v>249</v>
      </c>
      <c r="B17" s="11" t="s">
        <v>84</v>
      </c>
      <c r="C17" s="11">
        <v>1</v>
      </c>
      <c r="D17" s="11" t="s">
        <v>570</v>
      </c>
      <c r="E17" s="24">
        <f t="shared" si="0"/>
        <v>0</v>
      </c>
      <c r="F17" s="24">
        <f>중기사용료!G174</f>
        <v>0</v>
      </c>
      <c r="G17" s="24">
        <f>중기사용료!G176</f>
        <v>0</v>
      </c>
      <c r="H17" s="24">
        <f>중기사용료!G171</f>
        <v>0</v>
      </c>
      <c r="I17" s="17" t="s">
        <v>2323</v>
      </c>
      <c r="J17" t="s">
        <v>2323</v>
      </c>
      <c r="K17" t="s">
        <v>1769</v>
      </c>
      <c r="O17" s="30" t="str">
        <f>HYPERLINK("#중기사용료!A167","E0075050100 →")</f>
        <v>E0075050100 →</v>
      </c>
    </row>
  </sheetData>
  <phoneticPr fontId="4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178"/>
  <sheetViews>
    <sheetView workbookViewId="0">
      <selection activeCell="F14" sqref="F14"/>
    </sheetView>
  </sheetViews>
  <sheetFormatPr defaultRowHeight="18.399999999999999" customHeight="1" x14ac:dyDescent="0.15"/>
  <cols>
    <col min="1" max="1" width="10" customWidth="1"/>
    <col min="2" max="2" width="25" customWidth="1"/>
    <col min="3" max="3" width="20" customWidth="1"/>
    <col min="4" max="4" width="8" customWidth="1"/>
    <col min="5" max="5" width="6" customWidth="1"/>
    <col min="6" max="7" width="13" customWidth="1"/>
    <col min="8" max="8" width="10" customWidth="1"/>
    <col min="9" max="31" width="0" hidden="1" customWidth="1"/>
  </cols>
  <sheetData>
    <row r="1" spans="1:33" ht="18.399999999999999" customHeight="1" x14ac:dyDescent="0.15">
      <c r="A1" t="s">
        <v>1822</v>
      </c>
    </row>
    <row r="3" spans="1:33" ht="18.399999999999999" customHeight="1" x14ac:dyDescent="0.15">
      <c r="A3" s="4" t="s">
        <v>2035</v>
      </c>
      <c r="B3" s="4" t="s">
        <v>2241</v>
      </c>
      <c r="C3" s="4"/>
      <c r="D3" s="4"/>
      <c r="E3" s="4"/>
      <c r="F3" s="4"/>
      <c r="G3" s="4"/>
      <c r="H3" s="4"/>
      <c r="I3" s="7" t="s">
        <v>2323</v>
      </c>
      <c r="J3" s="7" t="s">
        <v>1075</v>
      </c>
    </row>
    <row r="4" spans="1:33" ht="18.399999999999999" customHeight="1" x14ac:dyDescent="0.15">
      <c r="A4" s="4" t="s">
        <v>626</v>
      </c>
      <c r="B4" s="4" t="s">
        <v>443</v>
      </c>
      <c r="C4" s="4"/>
      <c r="D4" s="4"/>
      <c r="E4" s="4"/>
      <c r="F4" s="4"/>
      <c r="G4" s="4"/>
      <c r="H4" s="4"/>
    </row>
    <row r="5" spans="1:33" ht="18.399999999999999" customHeight="1" x14ac:dyDescent="0.15">
      <c r="A5" s="28" t="s">
        <v>1742</v>
      </c>
      <c r="B5" s="28"/>
      <c r="C5" s="28" t="s">
        <v>1132</v>
      </c>
      <c r="D5" s="28" t="s">
        <v>50</v>
      </c>
      <c r="E5" s="28" t="s">
        <v>2167</v>
      </c>
      <c r="F5" s="28" t="s">
        <v>517</v>
      </c>
      <c r="G5" s="28" t="s">
        <v>308</v>
      </c>
      <c r="H5" s="28" t="s">
        <v>577</v>
      </c>
    </row>
    <row r="6" spans="1:33" ht="18.399999999999999" customHeight="1" x14ac:dyDescent="0.15">
      <c r="A6" s="7" t="s">
        <v>147</v>
      </c>
      <c r="B6" s="7" t="s">
        <v>441</v>
      </c>
      <c r="C6" s="7" t="s">
        <v>1995</v>
      </c>
      <c r="D6" s="7">
        <f>(1071 + 536 + 691)*10^-4</f>
        <v>0.2298</v>
      </c>
      <c r="E6" s="29" t="s">
        <v>294</v>
      </c>
      <c r="F6" s="29">
        <f>중기기초자료!G3</f>
        <v>0</v>
      </c>
      <c r="G6" s="31">
        <f>TRUNC(F6*D6, 1)</f>
        <v>0</v>
      </c>
      <c r="H6" s="7" t="s">
        <v>2323</v>
      </c>
      <c r="I6" s="7" t="s">
        <v>2323</v>
      </c>
      <c r="K6" s="7" t="s">
        <v>282</v>
      </c>
      <c r="L6" s="7" t="s">
        <v>2323</v>
      </c>
      <c r="M6" s="7" t="s">
        <v>1668</v>
      </c>
      <c r="N6" s="7" t="s">
        <v>764</v>
      </c>
      <c r="AG6" s="30" t="str">
        <f>HYPERLINK("#중기기초자료!A3","G21040010 →")</f>
        <v>G21040010 →</v>
      </c>
    </row>
    <row r="7" spans="1:33" ht="18.399999999999999" customHeight="1" x14ac:dyDescent="0.15">
      <c r="B7" s="7" t="s">
        <v>1963</v>
      </c>
      <c r="G7" s="29">
        <f>TRUNC(G6, 0)</f>
        <v>0</v>
      </c>
    </row>
    <row r="8" spans="1:33" ht="18.399999999999999" customHeight="1" x14ac:dyDescent="0.15">
      <c r="A8" s="7" t="s">
        <v>1571</v>
      </c>
      <c r="B8" s="7" t="s">
        <v>380</v>
      </c>
      <c r="C8" s="7" t="s">
        <v>2323</v>
      </c>
      <c r="D8" s="7">
        <v>3.8</v>
      </c>
      <c r="E8" s="32" t="s">
        <v>2273</v>
      </c>
      <c r="F8" s="32">
        <f>중기기초자료!E21</f>
        <v>0</v>
      </c>
      <c r="G8" s="31">
        <f>TRUNC(F8*D8, 1)</f>
        <v>0</v>
      </c>
      <c r="H8" s="7" t="s">
        <v>2323</v>
      </c>
      <c r="I8" s="7" t="s">
        <v>2323</v>
      </c>
      <c r="K8" s="7" t="s">
        <v>837</v>
      </c>
      <c r="L8" s="7" t="s">
        <v>2323</v>
      </c>
      <c r="M8" s="7" t="s">
        <v>459</v>
      </c>
      <c r="AG8" s="30" t="str">
        <f>HYPERLINK("#중기기초자료!A21","M9366005 →")</f>
        <v>M9366005 →</v>
      </c>
    </row>
    <row r="9" spans="1:33" ht="18.399999999999999" customHeight="1" x14ac:dyDescent="0.15">
      <c r="B9" s="7" t="s">
        <v>182</v>
      </c>
      <c r="C9" s="7" t="s">
        <v>2323</v>
      </c>
      <c r="D9" s="7">
        <v>39</v>
      </c>
      <c r="E9" s="32" t="s">
        <v>947</v>
      </c>
      <c r="F9" s="32">
        <v>0</v>
      </c>
      <c r="G9" s="31">
        <f>TRUNC((G8) * D9/100, 1)</f>
        <v>0</v>
      </c>
      <c r="H9" s="7" t="s">
        <v>2323</v>
      </c>
      <c r="I9" s="7" t="s">
        <v>2323</v>
      </c>
      <c r="K9" s="7" t="s">
        <v>250</v>
      </c>
      <c r="L9" s="7" t="s">
        <v>2323</v>
      </c>
      <c r="M9" s="7" t="s">
        <v>1545</v>
      </c>
      <c r="N9" s="7" t="s">
        <v>2323</v>
      </c>
    </row>
    <row r="10" spans="1:33" ht="18.399999999999999" customHeight="1" x14ac:dyDescent="0.15">
      <c r="B10" s="7" t="s">
        <v>1963</v>
      </c>
      <c r="G10" s="29">
        <f>TRUNC(G8+G9, 0)</f>
        <v>0</v>
      </c>
    </row>
    <row r="11" spans="1:33" ht="18.399999999999999" customHeight="1" x14ac:dyDescent="0.15">
      <c r="A11" s="7" t="s">
        <v>930</v>
      </c>
      <c r="B11" s="7" t="s">
        <v>526</v>
      </c>
      <c r="C11" s="7" t="s">
        <v>1273</v>
      </c>
      <c r="D11" s="7">
        <v>1</v>
      </c>
      <c r="E11" s="31" t="s">
        <v>1353</v>
      </c>
      <c r="F11" s="31">
        <f>TRUNC(중기기초자료!F18 * 중기전역변수!C18, 1)</f>
        <v>0</v>
      </c>
      <c r="G11" s="31">
        <f>TRUNC(F11*D11, 1)</f>
        <v>0</v>
      </c>
      <c r="H11" s="7" t="s">
        <v>2323</v>
      </c>
      <c r="I11" s="7" t="s">
        <v>2323</v>
      </c>
      <c r="K11" s="7" t="s">
        <v>1290</v>
      </c>
      <c r="L11" s="7" t="s">
        <v>2323</v>
      </c>
      <c r="M11" s="7" t="s">
        <v>1316</v>
      </c>
      <c r="AG11" s="30" t="str">
        <f>HYPERLINK("#중기기초자료!A18","L086 →")</f>
        <v>L086 →</v>
      </c>
    </row>
    <row r="12" spans="1:33" ht="18.399999999999999" customHeight="1" x14ac:dyDescent="0.15">
      <c r="B12" s="7" t="s">
        <v>1963</v>
      </c>
      <c r="G12" s="29">
        <f>TRUNC(G11, 0)</f>
        <v>0</v>
      </c>
    </row>
    <row r="13" spans="1:33" ht="18.399999999999999" customHeight="1" x14ac:dyDescent="0.15">
      <c r="B13" s="7" t="s">
        <v>237</v>
      </c>
      <c r="G13" s="29">
        <f>TRUNC(G7+G10+G12, 0)</f>
        <v>0</v>
      </c>
    </row>
    <row r="14" spans="1:33" ht="18.399999999999999" customHeight="1" x14ac:dyDescent="0.15">
      <c r="A14" s="4"/>
      <c r="B14" s="4"/>
      <c r="C14" s="4"/>
      <c r="D14" s="4"/>
      <c r="E14" s="4"/>
      <c r="F14" s="4"/>
      <c r="G14" s="4"/>
      <c r="H14" s="4"/>
    </row>
    <row r="15" spans="1:33" ht="18.399999999999999" customHeight="1" x14ac:dyDescent="0.15">
      <c r="A15" s="4" t="s">
        <v>2035</v>
      </c>
      <c r="B15" s="4" t="s">
        <v>591</v>
      </c>
      <c r="C15" s="4"/>
      <c r="D15" s="4"/>
      <c r="E15" s="4"/>
      <c r="F15" s="4"/>
      <c r="G15" s="4"/>
      <c r="H15" s="4"/>
      <c r="I15" s="7" t="s">
        <v>2323</v>
      </c>
      <c r="J15" s="7" t="s">
        <v>518</v>
      </c>
    </row>
    <row r="16" spans="1:33" ht="18.399999999999999" customHeight="1" x14ac:dyDescent="0.15">
      <c r="A16" s="4" t="s">
        <v>626</v>
      </c>
      <c r="B16" s="4" t="s">
        <v>1112</v>
      </c>
      <c r="C16" s="4"/>
      <c r="D16" s="4"/>
      <c r="E16" s="4"/>
      <c r="F16" s="4"/>
      <c r="G16" s="4"/>
      <c r="H16" s="4"/>
    </row>
    <row r="17" spans="1:33" ht="18.399999999999999" customHeight="1" x14ac:dyDescent="0.15">
      <c r="A17" s="28" t="s">
        <v>1742</v>
      </c>
      <c r="B17" s="28"/>
      <c r="C17" s="28" t="s">
        <v>1132</v>
      </c>
      <c r="D17" s="28" t="s">
        <v>50</v>
      </c>
      <c r="E17" s="28" t="s">
        <v>2167</v>
      </c>
      <c r="F17" s="28" t="s">
        <v>517</v>
      </c>
      <c r="G17" s="28" t="s">
        <v>308</v>
      </c>
      <c r="H17" s="28" t="s">
        <v>577</v>
      </c>
    </row>
    <row r="18" spans="1:33" ht="18.399999999999999" customHeight="1" x14ac:dyDescent="0.15">
      <c r="A18" s="7" t="s">
        <v>147</v>
      </c>
      <c r="B18" s="7" t="s">
        <v>441</v>
      </c>
      <c r="C18" s="7" t="s">
        <v>29</v>
      </c>
      <c r="D18" s="7">
        <f>(918 + 459 + 680)*10^-4</f>
        <v>0.20570000000000002</v>
      </c>
      <c r="E18" s="29" t="s">
        <v>294</v>
      </c>
      <c r="F18" s="29">
        <f>중기기초자료!G4</f>
        <v>0</v>
      </c>
      <c r="G18" s="31">
        <f>TRUNC(F18*D18, 1)</f>
        <v>0</v>
      </c>
      <c r="H18" s="7" t="s">
        <v>2323</v>
      </c>
      <c r="I18" s="7" t="s">
        <v>2323</v>
      </c>
      <c r="K18" s="7" t="s">
        <v>282</v>
      </c>
      <c r="L18" s="7" t="s">
        <v>2323</v>
      </c>
      <c r="M18" s="7" t="s">
        <v>2189</v>
      </c>
      <c r="N18" s="7" t="s">
        <v>2228</v>
      </c>
      <c r="AG18" s="30" t="str">
        <f>HYPERLINK("#중기기초자료!A4","G21040025 →")</f>
        <v>G21040025 →</v>
      </c>
    </row>
    <row r="19" spans="1:33" ht="18.399999999999999" customHeight="1" x14ac:dyDescent="0.15">
      <c r="B19" s="7" t="s">
        <v>1963</v>
      </c>
      <c r="G19" s="29">
        <f>TRUNC(G18, 0)</f>
        <v>0</v>
      </c>
    </row>
    <row r="20" spans="1:33" ht="18.399999999999999" customHeight="1" x14ac:dyDescent="0.15">
      <c r="A20" s="7" t="s">
        <v>1571</v>
      </c>
      <c r="B20" s="7" t="s">
        <v>380</v>
      </c>
      <c r="C20" s="7" t="s">
        <v>2323</v>
      </c>
      <c r="D20" s="7">
        <v>6.1</v>
      </c>
      <c r="E20" s="32" t="s">
        <v>2273</v>
      </c>
      <c r="F20" s="32">
        <f>중기기초자료!E21</f>
        <v>0</v>
      </c>
      <c r="G20" s="31">
        <f>TRUNC(F20*D20, 1)</f>
        <v>0</v>
      </c>
      <c r="H20" s="7" t="s">
        <v>2323</v>
      </c>
      <c r="I20" s="7" t="s">
        <v>2323</v>
      </c>
      <c r="K20" s="7" t="s">
        <v>837</v>
      </c>
      <c r="L20" s="7" t="s">
        <v>2323</v>
      </c>
      <c r="M20" s="7" t="s">
        <v>459</v>
      </c>
      <c r="AG20" s="30" t="str">
        <f>HYPERLINK("#중기기초자료!A21","M9366005 →")</f>
        <v>M9366005 →</v>
      </c>
    </row>
    <row r="21" spans="1:33" ht="18.399999999999999" customHeight="1" x14ac:dyDescent="0.15">
      <c r="B21" s="7" t="s">
        <v>182</v>
      </c>
      <c r="C21" s="7" t="s">
        <v>2323</v>
      </c>
      <c r="D21" s="7">
        <v>39</v>
      </c>
      <c r="E21" s="32" t="s">
        <v>947</v>
      </c>
      <c r="F21" s="32">
        <v>0</v>
      </c>
      <c r="G21" s="31">
        <f>TRUNC((G20) * D21/100, 1)</f>
        <v>0</v>
      </c>
      <c r="H21" s="7" t="s">
        <v>2323</v>
      </c>
      <c r="I21" s="7" t="s">
        <v>2323</v>
      </c>
      <c r="K21" s="7" t="s">
        <v>250</v>
      </c>
      <c r="L21" s="7" t="s">
        <v>2323</v>
      </c>
      <c r="M21" s="7" t="s">
        <v>1545</v>
      </c>
      <c r="N21" s="7" t="s">
        <v>2323</v>
      </c>
    </row>
    <row r="22" spans="1:33" ht="18.399999999999999" customHeight="1" x14ac:dyDescent="0.15">
      <c r="B22" s="7" t="s">
        <v>1963</v>
      </c>
      <c r="G22" s="29">
        <f>TRUNC(G20+G21, 0)</f>
        <v>0</v>
      </c>
    </row>
    <row r="23" spans="1:33" ht="18.399999999999999" customHeight="1" x14ac:dyDescent="0.15">
      <c r="A23" s="7" t="s">
        <v>930</v>
      </c>
      <c r="B23" s="7" t="s">
        <v>526</v>
      </c>
      <c r="C23" s="7" t="s">
        <v>1273</v>
      </c>
      <c r="D23" s="7">
        <v>1</v>
      </c>
      <c r="E23" s="31" t="s">
        <v>1353</v>
      </c>
      <c r="F23" s="31">
        <f>TRUNC(중기기초자료!F18 * 중기전역변수!C18, 1)</f>
        <v>0</v>
      </c>
      <c r="G23" s="31">
        <f>TRUNC(F23*D23, 1)</f>
        <v>0</v>
      </c>
      <c r="H23" s="7" t="s">
        <v>2323</v>
      </c>
      <c r="I23" s="7" t="s">
        <v>2323</v>
      </c>
      <c r="K23" s="7" t="s">
        <v>1290</v>
      </c>
      <c r="L23" s="7" t="s">
        <v>2323</v>
      </c>
      <c r="M23" s="7" t="s">
        <v>1316</v>
      </c>
      <c r="AG23" s="30" t="str">
        <f>HYPERLINK("#중기기초자료!A18","L086 →")</f>
        <v>L086 →</v>
      </c>
    </row>
    <row r="24" spans="1:33" ht="18.399999999999999" customHeight="1" x14ac:dyDescent="0.15">
      <c r="B24" s="7" t="s">
        <v>1963</v>
      </c>
      <c r="G24" s="29">
        <f>TRUNC(G23, 0)</f>
        <v>0</v>
      </c>
    </row>
    <row r="25" spans="1:33" ht="18.399999999999999" customHeight="1" x14ac:dyDescent="0.15">
      <c r="B25" s="7" t="s">
        <v>237</v>
      </c>
      <c r="G25" s="29">
        <f>TRUNC(G19+G22+G24, 0)</f>
        <v>0</v>
      </c>
    </row>
    <row r="26" spans="1:33" ht="18.399999999999999" customHeight="1" x14ac:dyDescent="0.15">
      <c r="A26" s="4"/>
      <c r="B26" s="4"/>
      <c r="C26" s="4"/>
      <c r="D26" s="4"/>
      <c r="E26" s="4"/>
      <c r="F26" s="4"/>
      <c r="G26" s="4"/>
      <c r="H26" s="4"/>
    </row>
    <row r="27" spans="1:33" ht="18.399999999999999" customHeight="1" x14ac:dyDescent="0.15">
      <c r="A27" s="4" t="s">
        <v>2035</v>
      </c>
      <c r="B27" s="4" t="s">
        <v>1208</v>
      </c>
      <c r="C27" s="4"/>
      <c r="D27" s="4"/>
      <c r="E27" s="4"/>
      <c r="F27" s="4"/>
      <c r="G27" s="4"/>
      <c r="H27" s="4"/>
      <c r="I27" s="7" t="s">
        <v>2323</v>
      </c>
      <c r="J27" s="7" t="s">
        <v>1040</v>
      </c>
    </row>
    <row r="28" spans="1:33" ht="18.399999999999999" customHeight="1" x14ac:dyDescent="0.15">
      <c r="A28" s="4" t="s">
        <v>626</v>
      </c>
      <c r="B28" s="4" t="s">
        <v>356</v>
      </c>
      <c r="C28" s="4"/>
      <c r="D28" s="4"/>
      <c r="E28" s="4"/>
      <c r="F28" s="4"/>
      <c r="G28" s="4"/>
      <c r="H28" s="4"/>
    </row>
    <row r="29" spans="1:33" ht="18.399999999999999" customHeight="1" x14ac:dyDescent="0.15">
      <c r="A29" s="28" t="s">
        <v>1742</v>
      </c>
      <c r="B29" s="28"/>
      <c r="C29" s="28" t="s">
        <v>1132</v>
      </c>
      <c r="D29" s="28" t="s">
        <v>50</v>
      </c>
      <c r="E29" s="28" t="s">
        <v>2167</v>
      </c>
      <c r="F29" s="28" t="s">
        <v>517</v>
      </c>
      <c r="G29" s="28" t="s">
        <v>308</v>
      </c>
      <c r="H29" s="28" t="s">
        <v>577</v>
      </c>
    </row>
    <row r="30" spans="1:33" ht="18.399999999999999" customHeight="1" x14ac:dyDescent="0.15">
      <c r="A30" s="7" t="s">
        <v>147</v>
      </c>
      <c r="B30" s="7" t="s">
        <v>441</v>
      </c>
      <c r="C30" s="7" t="s">
        <v>1798</v>
      </c>
      <c r="D30" s="7">
        <f>(714 + 357 + 666)*10^-4</f>
        <v>0.17370000000000002</v>
      </c>
      <c r="E30" s="29" t="s">
        <v>294</v>
      </c>
      <c r="F30" s="29">
        <f>중기기초자료!G5</f>
        <v>0</v>
      </c>
      <c r="G30" s="31">
        <f>TRUNC(F30*D30, 1)</f>
        <v>0</v>
      </c>
      <c r="H30" s="7" t="s">
        <v>2323</v>
      </c>
      <c r="I30" s="7" t="s">
        <v>2323</v>
      </c>
      <c r="K30" s="7" t="s">
        <v>282</v>
      </c>
      <c r="L30" s="7" t="s">
        <v>2323</v>
      </c>
      <c r="M30" s="7" t="s">
        <v>1638</v>
      </c>
      <c r="N30" s="7" t="s">
        <v>1101</v>
      </c>
      <c r="AG30" s="30" t="str">
        <f>HYPERLINK("#중기기초자료!A5","G21040050 →")</f>
        <v>G21040050 →</v>
      </c>
    </row>
    <row r="31" spans="1:33" ht="18.399999999999999" customHeight="1" x14ac:dyDescent="0.15">
      <c r="B31" s="7" t="s">
        <v>1963</v>
      </c>
      <c r="G31" s="29">
        <f>TRUNC(G30, 0)</f>
        <v>0</v>
      </c>
    </row>
    <row r="32" spans="1:33" ht="18.399999999999999" customHeight="1" x14ac:dyDescent="0.15">
      <c r="A32" s="7" t="s">
        <v>1571</v>
      </c>
      <c r="B32" s="7" t="s">
        <v>380</v>
      </c>
      <c r="C32" s="7" t="s">
        <v>2323</v>
      </c>
      <c r="D32" s="7">
        <v>10</v>
      </c>
      <c r="E32" s="32" t="s">
        <v>2273</v>
      </c>
      <c r="F32" s="32">
        <f>중기기초자료!E21</f>
        <v>0</v>
      </c>
      <c r="G32" s="31">
        <f>TRUNC(F32*D32, 1)</f>
        <v>0</v>
      </c>
      <c r="H32" s="7" t="s">
        <v>2323</v>
      </c>
      <c r="I32" s="7" t="s">
        <v>2323</v>
      </c>
      <c r="K32" s="7" t="s">
        <v>837</v>
      </c>
      <c r="L32" s="7" t="s">
        <v>2323</v>
      </c>
      <c r="M32" s="7" t="s">
        <v>459</v>
      </c>
      <c r="AG32" s="30" t="str">
        <f>HYPERLINK("#중기기초자료!A21","M9366005 →")</f>
        <v>M9366005 →</v>
      </c>
    </row>
    <row r="33" spans="1:33" ht="18.399999999999999" customHeight="1" x14ac:dyDescent="0.15">
      <c r="B33" s="7" t="s">
        <v>182</v>
      </c>
      <c r="C33" s="7" t="s">
        <v>2323</v>
      </c>
      <c r="D33" s="7">
        <v>57</v>
      </c>
      <c r="E33" s="32" t="s">
        <v>947</v>
      </c>
      <c r="F33" s="32">
        <v>0</v>
      </c>
      <c r="G33" s="31">
        <f>TRUNC((G32) * D33/100, 1)</f>
        <v>0</v>
      </c>
      <c r="H33" s="7" t="s">
        <v>2323</v>
      </c>
      <c r="I33" s="7" t="s">
        <v>2323</v>
      </c>
      <c r="K33" s="7" t="s">
        <v>250</v>
      </c>
      <c r="L33" s="7" t="s">
        <v>2323</v>
      </c>
      <c r="M33" s="7" t="s">
        <v>1545</v>
      </c>
      <c r="N33" s="7" t="s">
        <v>2323</v>
      </c>
    </row>
    <row r="34" spans="1:33" ht="18.399999999999999" customHeight="1" x14ac:dyDescent="0.15">
      <c r="B34" s="7" t="s">
        <v>1963</v>
      </c>
      <c r="G34" s="29">
        <f>TRUNC(G32+G33, 0)</f>
        <v>0</v>
      </c>
    </row>
    <row r="35" spans="1:33" ht="18.399999999999999" customHeight="1" x14ac:dyDescent="0.15">
      <c r="A35" s="7" t="s">
        <v>930</v>
      </c>
      <c r="B35" s="7" t="s">
        <v>526</v>
      </c>
      <c r="C35" s="7" t="s">
        <v>1273</v>
      </c>
      <c r="D35" s="7">
        <v>1</v>
      </c>
      <c r="E35" s="31" t="s">
        <v>1353</v>
      </c>
      <c r="F35" s="31">
        <f>TRUNC(중기기초자료!F18 * 중기전역변수!C18, 1)</f>
        <v>0</v>
      </c>
      <c r="G35" s="31">
        <f>TRUNC(F35*D35, 1)</f>
        <v>0</v>
      </c>
      <c r="H35" s="7" t="s">
        <v>2323</v>
      </c>
      <c r="I35" s="7" t="s">
        <v>2323</v>
      </c>
      <c r="K35" s="7" t="s">
        <v>1290</v>
      </c>
      <c r="L35" s="7" t="s">
        <v>2323</v>
      </c>
      <c r="M35" s="7" t="s">
        <v>1316</v>
      </c>
      <c r="AG35" s="30" t="str">
        <f>HYPERLINK("#중기기초자료!A18","L086 →")</f>
        <v>L086 →</v>
      </c>
    </row>
    <row r="36" spans="1:33" ht="18.399999999999999" customHeight="1" x14ac:dyDescent="0.15">
      <c r="B36" s="7" t="s">
        <v>1963</v>
      </c>
      <c r="G36" s="29">
        <f>TRUNC(G35, 0)</f>
        <v>0</v>
      </c>
    </row>
    <row r="37" spans="1:33" ht="18.399999999999999" customHeight="1" x14ac:dyDescent="0.15">
      <c r="B37" s="7" t="s">
        <v>237</v>
      </c>
      <c r="G37" s="29">
        <f>TRUNC(G31+G34+G36, 0)</f>
        <v>0</v>
      </c>
    </row>
    <row r="38" spans="1:33" ht="18.399999999999999" customHeight="1" x14ac:dyDescent="0.15">
      <c r="A38" s="4"/>
      <c r="B38" s="4"/>
      <c r="C38" s="4"/>
      <c r="D38" s="4"/>
      <c r="E38" s="4"/>
      <c r="F38" s="4"/>
      <c r="G38" s="4"/>
      <c r="H38" s="4"/>
    </row>
    <row r="39" spans="1:33" ht="18.399999999999999" customHeight="1" x14ac:dyDescent="0.15">
      <c r="A39" s="4" t="s">
        <v>2035</v>
      </c>
      <c r="B39" s="4" t="s">
        <v>1087</v>
      </c>
      <c r="C39" s="4"/>
      <c r="D39" s="4"/>
      <c r="E39" s="4"/>
      <c r="F39" s="4"/>
      <c r="G39" s="4"/>
      <c r="H39" s="4"/>
      <c r="I39" s="7" t="s">
        <v>2323</v>
      </c>
      <c r="J39" s="7" t="s">
        <v>1587</v>
      </c>
    </row>
    <row r="40" spans="1:33" ht="18.399999999999999" customHeight="1" x14ac:dyDescent="0.15">
      <c r="A40" s="4" t="s">
        <v>626</v>
      </c>
      <c r="B40" s="4" t="s">
        <v>974</v>
      </c>
      <c r="C40" s="4"/>
      <c r="D40" s="4"/>
      <c r="E40" s="4"/>
      <c r="F40" s="4"/>
      <c r="G40" s="4"/>
      <c r="H40" s="4"/>
    </row>
    <row r="41" spans="1:33" ht="18.399999999999999" customHeight="1" x14ac:dyDescent="0.15">
      <c r="A41" s="28" t="s">
        <v>1742</v>
      </c>
      <c r="B41" s="28"/>
      <c r="C41" s="28" t="s">
        <v>1132</v>
      </c>
      <c r="D41" s="28" t="s">
        <v>50</v>
      </c>
      <c r="E41" s="28" t="s">
        <v>2167</v>
      </c>
      <c r="F41" s="28" t="s">
        <v>517</v>
      </c>
      <c r="G41" s="28" t="s">
        <v>308</v>
      </c>
      <c r="H41" s="28" t="s">
        <v>577</v>
      </c>
    </row>
    <row r="42" spans="1:33" ht="18.399999999999999" customHeight="1" x14ac:dyDescent="0.15">
      <c r="A42" s="7" t="s">
        <v>147</v>
      </c>
      <c r="B42" s="7" t="s">
        <v>441</v>
      </c>
      <c r="C42" s="7" t="s">
        <v>912</v>
      </c>
      <c r="D42" s="7">
        <f>(643 + 321 + 661)*10^-4</f>
        <v>0.16250000000000001</v>
      </c>
      <c r="E42" s="29" t="s">
        <v>294</v>
      </c>
      <c r="F42" s="29">
        <f>중기기초자료!G6</f>
        <v>0</v>
      </c>
      <c r="G42" s="31">
        <f>TRUNC(F42*D42, 1)</f>
        <v>0</v>
      </c>
      <c r="H42" s="7" t="s">
        <v>2323</v>
      </c>
      <c r="I42" s="7" t="s">
        <v>2323</v>
      </c>
      <c r="K42" s="7" t="s">
        <v>282</v>
      </c>
      <c r="L42" s="7" t="s">
        <v>2323</v>
      </c>
      <c r="M42" s="7" t="s">
        <v>1104</v>
      </c>
      <c r="N42" s="7" t="s">
        <v>1388</v>
      </c>
      <c r="AG42" s="30" t="str">
        <f>HYPERLINK("#중기기초자료!A6","G21040060 →")</f>
        <v>G21040060 →</v>
      </c>
    </row>
    <row r="43" spans="1:33" ht="18.399999999999999" customHeight="1" x14ac:dyDescent="0.15">
      <c r="B43" s="7" t="s">
        <v>1963</v>
      </c>
      <c r="G43" s="29">
        <f>TRUNC(G42, 0)</f>
        <v>0</v>
      </c>
    </row>
    <row r="44" spans="1:33" ht="18.399999999999999" customHeight="1" x14ac:dyDescent="0.15">
      <c r="A44" s="7" t="s">
        <v>1571</v>
      </c>
      <c r="B44" s="7" t="s">
        <v>380</v>
      </c>
      <c r="C44" s="7" t="s">
        <v>2323</v>
      </c>
      <c r="D44" s="7">
        <v>10.6</v>
      </c>
      <c r="E44" s="32" t="s">
        <v>2273</v>
      </c>
      <c r="F44" s="32">
        <f>중기기초자료!E21</f>
        <v>0</v>
      </c>
      <c r="G44" s="31">
        <f>TRUNC(F44*D44, 1)</f>
        <v>0</v>
      </c>
      <c r="H44" s="7" t="s">
        <v>2323</v>
      </c>
      <c r="I44" s="7" t="s">
        <v>2323</v>
      </c>
      <c r="K44" s="7" t="s">
        <v>837</v>
      </c>
      <c r="L44" s="7" t="s">
        <v>2323</v>
      </c>
      <c r="M44" s="7" t="s">
        <v>459</v>
      </c>
      <c r="AG44" s="30" t="str">
        <f>HYPERLINK("#중기기초자료!A21","M9366005 →")</f>
        <v>M9366005 →</v>
      </c>
    </row>
    <row r="45" spans="1:33" ht="18.399999999999999" customHeight="1" x14ac:dyDescent="0.15">
      <c r="B45" s="7" t="s">
        <v>182</v>
      </c>
      <c r="C45" s="7" t="s">
        <v>2323</v>
      </c>
      <c r="D45" s="7">
        <v>57</v>
      </c>
      <c r="E45" s="32" t="s">
        <v>947</v>
      </c>
      <c r="F45" s="32">
        <v>0</v>
      </c>
      <c r="G45" s="31">
        <f>TRUNC((G44) * D45/100, 1)</f>
        <v>0</v>
      </c>
      <c r="H45" s="7" t="s">
        <v>2323</v>
      </c>
      <c r="I45" s="7" t="s">
        <v>2323</v>
      </c>
      <c r="K45" s="7" t="s">
        <v>250</v>
      </c>
      <c r="L45" s="7" t="s">
        <v>2323</v>
      </c>
      <c r="M45" s="7" t="s">
        <v>1545</v>
      </c>
      <c r="N45" s="7" t="s">
        <v>2323</v>
      </c>
    </row>
    <row r="46" spans="1:33" ht="18.399999999999999" customHeight="1" x14ac:dyDescent="0.15">
      <c r="B46" s="7" t="s">
        <v>1963</v>
      </c>
      <c r="G46" s="29">
        <f>TRUNC(G44+G45, 0)</f>
        <v>0</v>
      </c>
    </row>
    <row r="47" spans="1:33" ht="18.399999999999999" customHeight="1" x14ac:dyDescent="0.15">
      <c r="A47" s="7" t="s">
        <v>930</v>
      </c>
      <c r="B47" s="7" t="s">
        <v>526</v>
      </c>
      <c r="C47" s="7" t="s">
        <v>1273</v>
      </c>
      <c r="D47" s="7">
        <v>1</v>
      </c>
      <c r="E47" s="31" t="s">
        <v>1353</v>
      </c>
      <c r="F47" s="31">
        <f>TRUNC(중기기초자료!F18 * 중기전역변수!C18, 1)</f>
        <v>0</v>
      </c>
      <c r="G47" s="31">
        <f>TRUNC(F47*D47, 1)</f>
        <v>0</v>
      </c>
      <c r="H47" s="7" t="s">
        <v>2323</v>
      </c>
      <c r="I47" s="7" t="s">
        <v>2323</v>
      </c>
      <c r="K47" s="7" t="s">
        <v>1290</v>
      </c>
      <c r="L47" s="7" t="s">
        <v>2323</v>
      </c>
      <c r="M47" s="7" t="s">
        <v>1316</v>
      </c>
      <c r="AG47" s="30" t="str">
        <f>HYPERLINK("#중기기초자료!A18","L086 →")</f>
        <v>L086 →</v>
      </c>
    </row>
    <row r="48" spans="1:33" ht="18.399999999999999" customHeight="1" x14ac:dyDescent="0.15">
      <c r="B48" s="7" t="s">
        <v>1963</v>
      </c>
      <c r="G48" s="29">
        <f>TRUNC(G47, 0)</f>
        <v>0</v>
      </c>
    </row>
    <row r="49" spans="1:33" ht="18.399999999999999" customHeight="1" x14ac:dyDescent="0.15">
      <c r="B49" s="7" t="s">
        <v>237</v>
      </c>
      <c r="G49" s="29">
        <f>TRUNC(G43+G46+G48, 0)</f>
        <v>0</v>
      </c>
    </row>
    <row r="50" spans="1:33" ht="18.399999999999999" customHeight="1" x14ac:dyDescent="0.15">
      <c r="A50" s="4"/>
      <c r="B50" s="4"/>
      <c r="C50" s="4"/>
      <c r="D50" s="4"/>
      <c r="E50" s="4"/>
      <c r="F50" s="4"/>
      <c r="G50" s="4"/>
      <c r="H50" s="4"/>
    </row>
    <row r="51" spans="1:33" ht="18.399999999999999" customHeight="1" x14ac:dyDescent="0.15">
      <c r="A51" s="4" t="s">
        <v>2035</v>
      </c>
      <c r="B51" s="4" t="s">
        <v>219</v>
      </c>
      <c r="C51" s="4"/>
      <c r="D51" s="4"/>
      <c r="E51" s="4"/>
      <c r="F51" s="4"/>
      <c r="G51" s="4"/>
      <c r="H51" s="4"/>
      <c r="I51" s="7" t="s">
        <v>2323</v>
      </c>
      <c r="J51" s="7" t="s">
        <v>2187</v>
      </c>
    </row>
    <row r="52" spans="1:33" ht="18.399999999999999" customHeight="1" x14ac:dyDescent="0.15">
      <c r="A52" s="4" t="s">
        <v>626</v>
      </c>
      <c r="B52" s="4" t="s">
        <v>890</v>
      </c>
      <c r="C52" s="4"/>
      <c r="D52" s="4"/>
      <c r="E52" s="4"/>
      <c r="F52" s="4"/>
      <c r="G52" s="4"/>
      <c r="H52" s="4"/>
    </row>
    <row r="53" spans="1:33" ht="18.399999999999999" customHeight="1" x14ac:dyDescent="0.15">
      <c r="A53" s="28" t="s">
        <v>1742</v>
      </c>
      <c r="B53" s="28"/>
      <c r="C53" s="28" t="s">
        <v>1132</v>
      </c>
      <c r="D53" s="28" t="s">
        <v>50</v>
      </c>
      <c r="E53" s="28" t="s">
        <v>2167</v>
      </c>
      <c r="F53" s="28" t="s">
        <v>517</v>
      </c>
      <c r="G53" s="28" t="s">
        <v>308</v>
      </c>
      <c r="H53" s="28" t="s">
        <v>577</v>
      </c>
    </row>
    <row r="54" spans="1:33" ht="18.399999999999999" customHeight="1" x14ac:dyDescent="0.15">
      <c r="A54" s="7" t="s">
        <v>147</v>
      </c>
      <c r="B54" s="7" t="s">
        <v>441</v>
      </c>
      <c r="C54" s="7" t="s">
        <v>1703</v>
      </c>
      <c r="D54" s="7">
        <f>(643 + 321 + 661)*10^-4</f>
        <v>0.16250000000000001</v>
      </c>
      <c r="E54" s="29" t="s">
        <v>294</v>
      </c>
      <c r="F54" s="29">
        <f>중기기초자료!G7</f>
        <v>0</v>
      </c>
      <c r="G54" s="31">
        <f>TRUNC(F54*D54, 1)</f>
        <v>0</v>
      </c>
      <c r="H54" s="7" t="s">
        <v>2323</v>
      </c>
      <c r="I54" s="7" t="s">
        <v>2323</v>
      </c>
      <c r="K54" s="7" t="s">
        <v>282</v>
      </c>
      <c r="L54" s="7" t="s">
        <v>2323</v>
      </c>
      <c r="M54" s="7" t="s">
        <v>523</v>
      </c>
      <c r="N54" s="7" t="s">
        <v>511</v>
      </c>
      <c r="AG54" s="30" t="str">
        <f>HYPERLINK("#중기기초자료!A7","G21040070 →")</f>
        <v>G21040070 →</v>
      </c>
    </row>
    <row r="55" spans="1:33" ht="18.399999999999999" customHeight="1" x14ac:dyDescent="0.15">
      <c r="B55" s="7" t="s">
        <v>1963</v>
      </c>
      <c r="G55" s="29">
        <f>TRUNC(G54, 0)</f>
        <v>0</v>
      </c>
    </row>
    <row r="56" spans="1:33" ht="18.399999999999999" customHeight="1" x14ac:dyDescent="0.15">
      <c r="A56" s="7" t="s">
        <v>1571</v>
      </c>
      <c r="B56" s="7" t="s">
        <v>380</v>
      </c>
      <c r="C56" s="7" t="s">
        <v>2323</v>
      </c>
      <c r="D56" s="7">
        <v>12.3</v>
      </c>
      <c r="E56" s="32" t="s">
        <v>2273</v>
      </c>
      <c r="F56" s="32">
        <f>중기기초자료!E21</f>
        <v>0</v>
      </c>
      <c r="G56" s="31">
        <f>TRUNC(F56*D56, 1)</f>
        <v>0</v>
      </c>
      <c r="H56" s="7" t="s">
        <v>2323</v>
      </c>
      <c r="I56" s="7" t="s">
        <v>2323</v>
      </c>
      <c r="K56" s="7" t="s">
        <v>837</v>
      </c>
      <c r="L56" s="7" t="s">
        <v>2323</v>
      </c>
      <c r="M56" s="7" t="s">
        <v>459</v>
      </c>
      <c r="AG56" s="30" t="str">
        <f>HYPERLINK("#중기기초자료!A21","M9366005 →")</f>
        <v>M9366005 →</v>
      </c>
    </row>
    <row r="57" spans="1:33" ht="18.399999999999999" customHeight="1" x14ac:dyDescent="0.15">
      <c r="B57" s="7" t="s">
        <v>182</v>
      </c>
      <c r="C57" s="7" t="s">
        <v>2323</v>
      </c>
      <c r="D57" s="7">
        <v>57</v>
      </c>
      <c r="E57" s="32" t="s">
        <v>947</v>
      </c>
      <c r="F57" s="32">
        <v>0</v>
      </c>
      <c r="G57" s="31">
        <f>TRUNC((G56) * D57/100, 1)</f>
        <v>0</v>
      </c>
      <c r="H57" s="7" t="s">
        <v>2323</v>
      </c>
      <c r="I57" s="7" t="s">
        <v>2323</v>
      </c>
      <c r="K57" s="7" t="s">
        <v>250</v>
      </c>
      <c r="L57" s="7" t="s">
        <v>2323</v>
      </c>
      <c r="M57" s="7" t="s">
        <v>1545</v>
      </c>
      <c r="N57" s="7" t="s">
        <v>2323</v>
      </c>
    </row>
    <row r="58" spans="1:33" ht="18.399999999999999" customHeight="1" x14ac:dyDescent="0.15">
      <c r="B58" s="7" t="s">
        <v>1963</v>
      </c>
      <c r="G58" s="29">
        <f>TRUNC(G56+G57, 0)</f>
        <v>0</v>
      </c>
    </row>
    <row r="59" spans="1:33" ht="18.399999999999999" customHeight="1" x14ac:dyDescent="0.15">
      <c r="A59" s="7" t="s">
        <v>930</v>
      </c>
      <c r="B59" s="7" t="s">
        <v>526</v>
      </c>
      <c r="C59" s="7" t="s">
        <v>1273</v>
      </c>
      <c r="D59" s="7">
        <v>1</v>
      </c>
      <c r="E59" s="31" t="s">
        <v>1353</v>
      </c>
      <c r="F59" s="31">
        <f>TRUNC(중기기초자료!F18 * 중기전역변수!C18, 1)</f>
        <v>0</v>
      </c>
      <c r="G59" s="31">
        <f>TRUNC(F59*D59, 1)</f>
        <v>0</v>
      </c>
      <c r="H59" s="7" t="s">
        <v>2323</v>
      </c>
      <c r="I59" s="7" t="s">
        <v>2323</v>
      </c>
      <c r="K59" s="7" t="s">
        <v>1290</v>
      </c>
      <c r="L59" s="7" t="s">
        <v>2323</v>
      </c>
      <c r="M59" s="7" t="s">
        <v>1316</v>
      </c>
      <c r="AG59" s="30" t="str">
        <f>HYPERLINK("#중기기초자료!A18","L086 →")</f>
        <v>L086 →</v>
      </c>
    </row>
    <row r="60" spans="1:33" ht="18.399999999999999" customHeight="1" x14ac:dyDescent="0.15">
      <c r="B60" s="7" t="s">
        <v>1963</v>
      </c>
      <c r="G60" s="29">
        <f>TRUNC(G59, 0)</f>
        <v>0</v>
      </c>
    </row>
    <row r="61" spans="1:33" ht="18.399999999999999" customHeight="1" x14ac:dyDescent="0.15">
      <c r="B61" s="7" t="s">
        <v>237</v>
      </c>
      <c r="G61" s="29">
        <f>TRUNC(G55+G58+G60, 0)</f>
        <v>0</v>
      </c>
    </row>
    <row r="62" spans="1:33" ht="18.399999999999999" customHeight="1" x14ac:dyDescent="0.15">
      <c r="A62" s="4"/>
      <c r="B62" s="4"/>
      <c r="C62" s="4"/>
      <c r="D62" s="4"/>
      <c r="E62" s="4"/>
      <c r="F62" s="4"/>
      <c r="G62" s="4"/>
      <c r="H62" s="4"/>
    </row>
    <row r="63" spans="1:33" ht="18.399999999999999" customHeight="1" x14ac:dyDescent="0.15">
      <c r="A63" s="4" t="s">
        <v>2035</v>
      </c>
      <c r="B63" s="4" t="s">
        <v>1848</v>
      </c>
      <c r="C63" s="4"/>
      <c r="D63" s="4"/>
      <c r="E63" s="4"/>
      <c r="F63" s="4"/>
      <c r="G63" s="4"/>
      <c r="H63" s="4"/>
      <c r="I63" s="7" t="s">
        <v>2323</v>
      </c>
      <c r="J63" s="7" t="s">
        <v>1942</v>
      </c>
    </row>
    <row r="64" spans="1:33" ht="18.399999999999999" customHeight="1" x14ac:dyDescent="0.15">
      <c r="A64" s="4" t="s">
        <v>626</v>
      </c>
      <c r="B64" s="4" t="s">
        <v>1262</v>
      </c>
      <c r="C64" s="4"/>
      <c r="D64" s="4"/>
      <c r="E64" s="4"/>
      <c r="F64" s="4"/>
      <c r="G64" s="4"/>
      <c r="H64" s="4"/>
    </row>
    <row r="65" spans="1:33" ht="18.399999999999999" customHeight="1" x14ac:dyDescent="0.15">
      <c r="A65" s="28" t="s">
        <v>1742</v>
      </c>
      <c r="B65" s="28"/>
      <c r="C65" s="28" t="s">
        <v>1132</v>
      </c>
      <c r="D65" s="28" t="s">
        <v>50</v>
      </c>
      <c r="E65" s="28" t="s">
        <v>2167</v>
      </c>
      <c r="F65" s="28" t="s">
        <v>517</v>
      </c>
      <c r="G65" s="28" t="s">
        <v>308</v>
      </c>
      <c r="H65" s="28" t="s">
        <v>577</v>
      </c>
    </row>
    <row r="66" spans="1:33" ht="18.399999999999999" customHeight="1" x14ac:dyDescent="0.15">
      <c r="A66" s="7" t="s">
        <v>147</v>
      </c>
      <c r="B66" s="7" t="s">
        <v>374</v>
      </c>
      <c r="C66" s="7" t="s">
        <v>258</v>
      </c>
      <c r="D66" s="7">
        <f>(1286 + 357 + 955)*10^-4</f>
        <v>0.25980000000000003</v>
      </c>
      <c r="E66" s="29" t="s">
        <v>294</v>
      </c>
      <c r="F66" s="29">
        <f>중기기초자료!G8</f>
        <v>0</v>
      </c>
      <c r="G66" s="31">
        <f>TRUNC(F66*D66, 1)</f>
        <v>0</v>
      </c>
      <c r="H66" s="7" t="s">
        <v>2323</v>
      </c>
      <c r="I66" s="7" t="s">
        <v>2323</v>
      </c>
      <c r="K66" s="7" t="s">
        <v>282</v>
      </c>
      <c r="L66" s="7" t="s">
        <v>2323</v>
      </c>
      <c r="M66" s="7" t="s">
        <v>169</v>
      </c>
      <c r="N66" s="7" t="s">
        <v>2041</v>
      </c>
      <c r="AG66" s="30" t="str">
        <f>HYPERLINK("#중기기초자료!A8","G21060005 →")</f>
        <v>G21060005 →</v>
      </c>
    </row>
    <row r="67" spans="1:33" ht="18.399999999999999" customHeight="1" x14ac:dyDescent="0.15">
      <c r="B67" s="7" t="s">
        <v>1963</v>
      </c>
      <c r="G67" s="29">
        <f>TRUNC(G66, 0)</f>
        <v>0</v>
      </c>
    </row>
    <row r="68" spans="1:33" ht="18.399999999999999" customHeight="1" x14ac:dyDescent="0.15">
      <c r="A68" s="7" t="s">
        <v>1571</v>
      </c>
      <c r="B68" s="7" t="s">
        <v>380</v>
      </c>
      <c r="C68" s="7" t="s">
        <v>2323</v>
      </c>
      <c r="D68" s="7">
        <v>5.0999999999999996</v>
      </c>
      <c r="E68" s="32" t="s">
        <v>2273</v>
      </c>
      <c r="F68" s="32">
        <f>중기기초자료!E21</f>
        <v>0</v>
      </c>
      <c r="G68" s="31">
        <f>TRUNC(F68*D68, 1)</f>
        <v>0</v>
      </c>
      <c r="H68" s="7" t="s">
        <v>2323</v>
      </c>
      <c r="I68" s="7" t="s">
        <v>2323</v>
      </c>
      <c r="K68" s="7" t="s">
        <v>837</v>
      </c>
      <c r="L68" s="7" t="s">
        <v>2323</v>
      </c>
      <c r="M68" s="7" t="s">
        <v>459</v>
      </c>
      <c r="AG68" s="30" t="str">
        <f>HYPERLINK("#중기기초자료!A21","M9366005 →")</f>
        <v>M9366005 →</v>
      </c>
    </row>
    <row r="69" spans="1:33" ht="18.399999999999999" customHeight="1" x14ac:dyDescent="0.15">
      <c r="B69" s="7" t="s">
        <v>182</v>
      </c>
      <c r="C69" s="7" t="s">
        <v>2323</v>
      </c>
      <c r="D69" s="7">
        <v>20</v>
      </c>
      <c r="E69" s="32" t="s">
        <v>947</v>
      </c>
      <c r="F69" s="32">
        <v>0</v>
      </c>
      <c r="G69" s="31">
        <f>TRUNC((G68) * D69/100, 1)</f>
        <v>0</v>
      </c>
      <c r="H69" s="7" t="s">
        <v>2323</v>
      </c>
      <c r="I69" s="7" t="s">
        <v>2323</v>
      </c>
      <c r="K69" s="7" t="s">
        <v>250</v>
      </c>
      <c r="L69" s="7" t="s">
        <v>2323</v>
      </c>
      <c r="M69" s="7" t="s">
        <v>1545</v>
      </c>
      <c r="N69" s="7" t="s">
        <v>2323</v>
      </c>
    </row>
    <row r="70" spans="1:33" ht="18.399999999999999" customHeight="1" x14ac:dyDescent="0.15">
      <c r="B70" s="7" t="s">
        <v>1963</v>
      </c>
      <c r="G70" s="29">
        <f>TRUNC(G68+G69, 0)</f>
        <v>0</v>
      </c>
    </row>
    <row r="71" spans="1:33" ht="18.399999999999999" customHeight="1" x14ac:dyDescent="0.15">
      <c r="A71" s="7" t="s">
        <v>930</v>
      </c>
      <c r="B71" s="7" t="s">
        <v>171</v>
      </c>
      <c r="C71" s="7" t="s">
        <v>1221</v>
      </c>
      <c r="D71" s="7">
        <v>1</v>
      </c>
      <c r="E71" s="31" t="s">
        <v>1353</v>
      </c>
      <c r="F71" s="31">
        <f>TRUNC(중기기초자료!F19 * 중기전역변수!C18, 1)</f>
        <v>0</v>
      </c>
      <c r="G71" s="31">
        <f>TRUNC(F71*D71, 1)</f>
        <v>0</v>
      </c>
      <c r="H71" s="7" t="s">
        <v>2323</v>
      </c>
      <c r="I71" s="7" t="s">
        <v>512</v>
      </c>
      <c r="K71" s="7" t="s">
        <v>1290</v>
      </c>
      <c r="L71" s="7" t="s">
        <v>2323</v>
      </c>
      <c r="M71" s="7" t="s">
        <v>21</v>
      </c>
      <c r="AG71" s="30" t="str">
        <f>HYPERLINK("#중기기초자료!A19","L087 →")</f>
        <v>L087 →</v>
      </c>
    </row>
    <row r="72" spans="1:33" ht="18.399999999999999" customHeight="1" x14ac:dyDescent="0.15">
      <c r="B72" s="7" t="s">
        <v>1963</v>
      </c>
      <c r="G72" s="29">
        <f>TRUNC(G71, 0)</f>
        <v>0</v>
      </c>
    </row>
    <row r="73" spans="1:33" ht="18.399999999999999" customHeight="1" x14ac:dyDescent="0.15">
      <c r="B73" s="7" t="s">
        <v>237</v>
      </c>
      <c r="G73" s="29">
        <f>TRUNC(G67+G70+G72, 0)</f>
        <v>0</v>
      </c>
    </row>
    <row r="74" spans="1:33" ht="18.399999999999999" customHeight="1" x14ac:dyDescent="0.15">
      <c r="A74" s="4"/>
      <c r="B74" s="4"/>
      <c r="C74" s="4"/>
      <c r="D74" s="4"/>
      <c r="E74" s="4"/>
      <c r="F74" s="4"/>
      <c r="G74" s="4"/>
      <c r="H74" s="4"/>
    </row>
    <row r="75" spans="1:33" ht="18.399999999999999" customHeight="1" x14ac:dyDescent="0.15">
      <c r="A75" s="4" t="s">
        <v>2035</v>
      </c>
      <c r="B75" s="4" t="s">
        <v>2061</v>
      </c>
      <c r="C75" s="4"/>
      <c r="D75" s="4"/>
      <c r="E75" s="4"/>
      <c r="F75" s="4"/>
      <c r="G75" s="4"/>
      <c r="H75" s="4"/>
      <c r="I75" s="7" t="s">
        <v>2323</v>
      </c>
      <c r="J75" s="7" t="s">
        <v>426</v>
      </c>
    </row>
    <row r="76" spans="1:33" ht="18.399999999999999" customHeight="1" x14ac:dyDescent="0.15">
      <c r="A76" s="4" t="s">
        <v>626</v>
      </c>
      <c r="B76" s="4" t="s">
        <v>1070</v>
      </c>
      <c r="C76" s="4"/>
      <c r="D76" s="4"/>
      <c r="E76" s="4"/>
      <c r="F76" s="4"/>
      <c r="G76" s="4"/>
      <c r="H76" s="4"/>
    </row>
    <row r="77" spans="1:33" ht="18.399999999999999" customHeight="1" x14ac:dyDescent="0.15">
      <c r="A77" s="28" t="s">
        <v>1742</v>
      </c>
      <c r="B77" s="28"/>
      <c r="C77" s="28" t="s">
        <v>1132</v>
      </c>
      <c r="D77" s="28" t="s">
        <v>50</v>
      </c>
      <c r="E77" s="28" t="s">
        <v>2167</v>
      </c>
      <c r="F77" s="28" t="s">
        <v>517</v>
      </c>
      <c r="G77" s="28" t="s">
        <v>308</v>
      </c>
      <c r="H77" s="28" t="s">
        <v>577</v>
      </c>
    </row>
    <row r="78" spans="1:33" ht="18.399999999999999" customHeight="1" x14ac:dyDescent="0.15">
      <c r="A78" s="7" t="s">
        <v>147</v>
      </c>
      <c r="B78" s="7" t="s">
        <v>1859</v>
      </c>
      <c r="C78" s="7" t="s">
        <v>1049</v>
      </c>
      <c r="D78" s="7">
        <f>(1286 + 786 + 504)*10^-4</f>
        <v>0.2576</v>
      </c>
      <c r="E78" s="29" t="s">
        <v>294</v>
      </c>
      <c r="F78" s="29">
        <f>TRUNC(중기기초자료!G9 * 중기전역변수!C4/1000,0)</f>
        <v>0</v>
      </c>
      <c r="G78" s="31">
        <f>TRUNC(F78*D78, 1)</f>
        <v>0</v>
      </c>
      <c r="H78" s="7" t="s">
        <v>2323</v>
      </c>
      <c r="I78" s="7" t="s">
        <v>2323</v>
      </c>
      <c r="K78" s="7" t="s">
        <v>282</v>
      </c>
      <c r="L78" s="7" t="s">
        <v>2323</v>
      </c>
      <c r="M78" s="7" t="s">
        <v>2050</v>
      </c>
      <c r="N78" s="7" t="s">
        <v>1457</v>
      </c>
      <c r="AG78" s="30" t="str">
        <f>HYPERLINK("#중기기초자료!A9","G27020020 →")</f>
        <v>G27020020 →</v>
      </c>
    </row>
    <row r="79" spans="1:33" ht="18.399999999999999" customHeight="1" x14ac:dyDescent="0.15">
      <c r="B79" s="7" t="s">
        <v>1963</v>
      </c>
      <c r="G79" s="29">
        <f>TRUNC(G78, 0)</f>
        <v>0</v>
      </c>
    </row>
    <row r="80" spans="1:33" ht="18.399999999999999" customHeight="1" x14ac:dyDescent="0.15">
      <c r="A80" s="7" t="s">
        <v>1571</v>
      </c>
      <c r="B80" s="7" t="s">
        <v>380</v>
      </c>
      <c r="C80" s="7" t="s">
        <v>2323</v>
      </c>
      <c r="D80" s="7">
        <v>16.5</v>
      </c>
      <c r="E80" s="32" t="s">
        <v>2273</v>
      </c>
      <c r="F80" s="32">
        <f>중기기초자료!E21</f>
        <v>0</v>
      </c>
      <c r="G80" s="31">
        <f>TRUNC(F80*D80, 1)</f>
        <v>0</v>
      </c>
      <c r="H80" s="7" t="s">
        <v>2323</v>
      </c>
      <c r="I80" s="7" t="s">
        <v>2323</v>
      </c>
      <c r="K80" s="7" t="s">
        <v>837</v>
      </c>
      <c r="L80" s="7" t="s">
        <v>2323</v>
      </c>
      <c r="M80" s="7" t="s">
        <v>459</v>
      </c>
      <c r="AG80" s="30" t="str">
        <f>HYPERLINK("#중기기초자료!A21","M9366005 →")</f>
        <v>M9366005 →</v>
      </c>
    </row>
    <row r="81" spans="1:33" ht="18.399999999999999" customHeight="1" x14ac:dyDescent="0.15">
      <c r="B81" s="7" t="s">
        <v>182</v>
      </c>
      <c r="C81" s="7" t="s">
        <v>2323</v>
      </c>
      <c r="D81" s="7">
        <v>39</v>
      </c>
      <c r="E81" s="32" t="s">
        <v>947</v>
      </c>
      <c r="F81" s="32">
        <v>0</v>
      </c>
      <c r="G81" s="31">
        <f>TRUNC((G80) * D81/100, 1)</f>
        <v>0</v>
      </c>
      <c r="H81" s="7" t="s">
        <v>2323</v>
      </c>
      <c r="I81" s="7" t="s">
        <v>2323</v>
      </c>
      <c r="K81" s="7" t="s">
        <v>250</v>
      </c>
      <c r="L81" s="7" t="s">
        <v>2323</v>
      </c>
      <c r="M81" s="7" t="s">
        <v>1545</v>
      </c>
      <c r="N81" s="7" t="s">
        <v>2323</v>
      </c>
    </row>
    <row r="82" spans="1:33" ht="18.399999999999999" customHeight="1" x14ac:dyDescent="0.15">
      <c r="B82" s="7" t="s">
        <v>1963</v>
      </c>
      <c r="G82" s="29">
        <f>TRUNC(G80+G81, 0)</f>
        <v>0</v>
      </c>
    </row>
    <row r="83" spans="1:33" ht="18.399999999999999" customHeight="1" x14ac:dyDescent="0.15">
      <c r="A83" s="7" t="s">
        <v>930</v>
      </c>
      <c r="B83" s="7" t="s">
        <v>171</v>
      </c>
      <c r="C83" s="7" t="s">
        <v>1221</v>
      </c>
      <c r="D83" s="7">
        <v>1</v>
      </c>
      <c r="E83" s="31" t="s">
        <v>1353</v>
      </c>
      <c r="F83" s="31">
        <f>TRUNC(중기기초자료!F19 * 중기전역변수!C18, 1)</f>
        <v>0</v>
      </c>
      <c r="G83" s="31">
        <f>TRUNC(F83*D83, 1)</f>
        <v>0</v>
      </c>
      <c r="H83" s="7" t="s">
        <v>2323</v>
      </c>
      <c r="I83" s="7" t="s">
        <v>512</v>
      </c>
      <c r="K83" s="7" t="s">
        <v>1290</v>
      </c>
      <c r="L83" s="7" t="s">
        <v>2323</v>
      </c>
      <c r="M83" s="7" t="s">
        <v>21</v>
      </c>
      <c r="AG83" s="30" t="str">
        <f>HYPERLINK("#중기기초자료!A19","L087 →")</f>
        <v>L087 →</v>
      </c>
    </row>
    <row r="84" spans="1:33" ht="18.399999999999999" customHeight="1" x14ac:dyDescent="0.15">
      <c r="B84" s="7" t="s">
        <v>1963</v>
      </c>
      <c r="G84" s="29">
        <f>TRUNC(G83, 0)</f>
        <v>0</v>
      </c>
    </row>
    <row r="85" spans="1:33" ht="18.399999999999999" customHeight="1" x14ac:dyDescent="0.15">
      <c r="B85" s="7" t="s">
        <v>237</v>
      </c>
      <c r="G85" s="29">
        <f>TRUNC(G79+G82+G84, 0)</f>
        <v>0</v>
      </c>
    </row>
    <row r="86" spans="1:33" ht="18.399999999999999" customHeight="1" x14ac:dyDescent="0.15">
      <c r="A86" s="4"/>
      <c r="B86" s="4"/>
      <c r="C86" s="4"/>
      <c r="D86" s="4"/>
      <c r="E86" s="4"/>
      <c r="F86" s="4"/>
      <c r="G86" s="4"/>
      <c r="H86" s="4"/>
    </row>
    <row r="87" spans="1:33" ht="18.399999999999999" customHeight="1" x14ac:dyDescent="0.15">
      <c r="A87" s="4" t="s">
        <v>2035</v>
      </c>
      <c r="B87" s="4" t="s">
        <v>1238</v>
      </c>
      <c r="C87" s="4"/>
      <c r="D87" s="4"/>
      <c r="E87" s="4"/>
      <c r="F87" s="4"/>
      <c r="G87" s="4"/>
      <c r="H87" s="4"/>
      <c r="I87" s="7" t="s">
        <v>2323</v>
      </c>
      <c r="J87" s="7" t="s">
        <v>997</v>
      </c>
    </row>
    <row r="88" spans="1:33" ht="18.399999999999999" customHeight="1" x14ac:dyDescent="0.15">
      <c r="A88" s="4" t="s">
        <v>626</v>
      </c>
      <c r="B88" s="4" t="s">
        <v>2264</v>
      </c>
      <c r="C88" s="4"/>
      <c r="D88" s="4"/>
      <c r="E88" s="4"/>
      <c r="F88" s="4"/>
      <c r="G88" s="4"/>
      <c r="H88" s="4"/>
    </row>
    <row r="89" spans="1:33" ht="18.399999999999999" customHeight="1" x14ac:dyDescent="0.15">
      <c r="A89" s="28" t="s">
        <v>1742</v>
      </c>
      <c r="B89" s="28"/>
      <c r="C89" s="28" t="s">
        <v>1132</v>
      </c>
      <c r="D89" s="28" t="s">
        <v>50</v>
      </c>
      <c r="E89" s="28" t="s">
        <v>2167</v>
      </c>
      <c r="F89" s="28" t="s">
        <v>517</v>
      </c>
      <c r="G89" s="28" t="s">
        <v>308</v>
      </c>
      <c r="H89" s="28" t="s">
        <v>577</v>
      </c>
    </row>
    <row r="90" spans="1:33" ht="18.399999999999999" customHeight="1" x14ac:dyDescent="0.15">
      <c r="A90" s="7" t="s">
        <v>147</v>
      </c>
      <c r="B90" s="7" t="s">
        <v>1859</v>
      </c>
      <c r="C90" s="7" t="s">
        <v>1922</v>
      </c>
      <c r="D90" s="7">
        <f>(1286 + 786 + 504)*10^-4</f>
        <v>0.2576</v>
      </c>
      <c r="E90" s="29" t="s">
        <v>294</v>
      </c>
      <c r="F90" s="29">
        <f>중기기초자료!G10</f>
        <v>0</v>
      </c>
      <c r="G90" s="31">
        <f>TRUNC(F90*D90, 1)</f>
        <v>0</v>
      </c>
      <c r="H90" s="7" t="s">
        <v>2323</v>
      </c>
      <c r="I90" s="7" t="s">
        <v>2323</v>
      </c>
      <c r="K90" s="7" t="s">
        <v>282</v>
      </c>
      <c r="L90" s="7" t="s">
        <v>2323</v>
      </c>
      <c r="M90" s="7" t="s">
        <v>1468</v>
      </c>
      <c r="N90" s="7" t="s">
        <v>175</v>
      </c>
      <c r="AG90" s="30" t="str">
        <f>HYPERLINK("#중기기초자료!A10","G27020030 →")</f>
        <v>G27020030 →</v>
      </c>
    </row>
    <row r="91" spans="1:33" ht="18.399999999999999" customHeight="1" x14ac:dyDescent="0.15">
      <c r="B91" s="7" t="s">
        <v>1963</v>
      </c>
      <c r="G91" s="29">
        <f>TRUNC(G90, 0)</f>
        <v>0</v>
      </c>
    </row>
    <row r="92" spans="1:33" ht="18.399999999999999" customHeight="1" x14ac:dyDescent="0.15">
      <c r="A92" s="7" t="s">
        <v>1571</v>
      </c>
      <c r="B92" s="7" t="s">
        <v>380</v>
      </c>
      <c r="C92" s="7" t="s">
        <v>2323</v>
      </c>
      <c r="D92" s="7">
        <v>17.2</v>
      </c>
      <c r="E92" s="32" t="s">
        <v>2273</v>
      </c>
      <c r="F92" s="32">
        <f>중기기초자료!E21</f>
        <v>0</v>
      </c>
      <c r="G92" s="31">
        <f>TRUNC(F92*D92, 1)</f>
        <v>0</v>
      </c>
      <c r="H92" s="7" t="s">
        <v>2323</v>
      </c>
      <c r="I92" s="7" t="s">
        <v>2323</v>
      </c>
      <c r="K92" s="7" t="s">
        <v>837</v>
      </c>
      <c r="L92" s="7" t="s">
        <v>2323</v>
      </c>
      <c r="M92" s="7" t="s">
        <v>459</v>
      </c>
      <c r="AG92" s="30" t="str">
        <f>HYPERLINK("#중기기초자료!A21","M9366005 →")</f>
        <v>M9366005 →</v>
      </c>
    </row>
    <row r="93" spans="1:33" ht="18.399999999999999" customHeight="1" x14ac:dyDescent="0.15">
      <c r="B93" s="7" t="s">
        <v>182</v>
      </c>
      <c r="C93" s="7" t="s">
        <v>2323</v>
      </c>
      <c r="D93" s="7">
        <v>39</v>
      </c>
      <c r="E93" s="32" t="s">
        <v>947</v>
      </c>
      <c r="F93" s="32">
        <v>0</v>
      </c>
      <c r="G93" s="31">
        <f>TRUNC((G92) * D93/100, 1)</f>
        <v>0</v>
      </c>
      <c r="H93" s="7" t="s">
        <v>2323</v>
      </c>
      <c r="I93" s="7" t="s">
        <v>2323</v>
      </c>
      <c r="K93" s="7" t="s">
        <v>250</v>
      </c>
      <c r="L93" s="7" t="s">
        <v>2323</v>
      </c>
      <c r="M93" s="7" t="s">
        <v>1545</v>
      </c>
      <c r="N93" s="7" t="s">
        <v>2323</v>
      </c>
    </row>
    <row r="94" spans="1:33" ht="18.399999999999999" customHeight="1" x14ac:dyDescent="0.15">
      <c r="B94" s="7" t="s">
        <v>1963</v>
      </c>
      <c r="G94" s="29">
        <f>TRUNC(G92+G93, 0)</f>
        <v>0</v>
      </c>
    </row>
    <row r="95" spans="1:33" ht="18.399999999999999" customHeight="1" x14ac:dyDescent="0.15">
      <c r="A95" s="7" t="s">
        <v>930</v>
      </c>
      <c r="B95" s="7" t="s">
        <v>171</v>
      </c>
      <c r="C95" s="7" t="s">
        <v>1221</v>
      </c>
      <c r="D95" s="7">
        <v>1</v>
      </c>
      <c r="E95" s="31" t="s">
        <v>1353</v>
      </c>
      <c r="F95" s="31">
        <f>TRUNC(중기기초자료!F19 * 중기전역변수!C18, 1)</f>
        <v>0</v>
      </c>
      <c r="G95" s="31">
        <f>TRUNC(F95*D95, 1)</f>
        <v>0</v>
      </c>
      <c r="H95" s="7" t="s">
        <v>2323</v>
      </c>
      <c r="I95" s="7" t="s">
        <v>512</v>
      </c>
      <c r="K95" s="7" t="s">
        <v>1290</v>
      </c>
      <c r="L95" s="7" t="s">
        <v>2323</v>
      </c>
      <c r="M95" s="7" t="s">
        <v>21</v>
      </c>
      <c r="AG95" s="30" t="str">
        <f>HYPERLINK("#중기기초자료!A19","L087 →")</f>
        <v>L087 →</v>
      </c>
    </row>
    <row r="96" spans="1:33" ht="18.399999999999999" customHeight="1" x14ac:dyDescent="0.15">
      <c r="B96" s="7" t="s">
        <v>1963</v>
      </c>
      <c r="G96" s="29">
        <f>TRUNC(G95, 0)</f>
        <v>0</v>
      </c>
    </row>
    <row r="97" spans="1:33" ht="18.399999999999999" customHeight="1" x14ac:dyDescent="0.15">
      <c r="B97" s="7" t="s">
        <v>237</v>
      </c>
      <c r="G97" s="29">
        <f>TRUNC(G91+G94+G96, 0)</f>
        <v>0</v>
      </c>
    </row>
    <row r="98" spans="1:33" ht="18.399999999999999" customHeight="1" x14ac:dyDescent="0.15">
      <c r="A98" s="4"/>
      <c r="B98" s="4"/>
      <c r="C98" s="4"/>
      <c r="D98" s="4"/>
      <c r="E98" s="4"/>
      <c r="F98" s="4"/>
      <c r="G98" s="4"/>
      <c r="H98" s="4"/>
    </row>
    <row r="99" spans="1:33" ht="18.399999999999999" customHeight="1" x14ac:dyDescent="0.15">
      <c r="A99" s="4" t="s">
        <v>2035</v>
      </c>
      <c r="B99" s="4" t="s">
        <v>998</v>
      </c>
      <c r="C99" s="4"/>
      <c r="D99" s="4"/>
      <c r="E99" s="4"/>
      <c r="F99" s="4"/>
      <c r="G99" s="4"/>
      <c r="H99" s="4"/>
      <c r="I99" s="7" t="s">
        <v>2323</v>
      </c>
      <c r="J99" s="7" t="s">
        <v>673</v>
      </c>
    </row>
    <row r="100" spans="1:33" ht="18.399999999999999" customHeight="1" x14ac:dyDescent="0.15">
      <c r="A100" s="4" t="s">
        <v>626</v>
      </c>
      <c r="B100" s="4" t="s">
        <v>752</v>
      </c>
      <c r="C100" s="4"/>
      <c r="D100" s="4"/>
      <c r="E100" s="4"/>
      <c r="F100" s="4"/>
      <c r="G100" s="4"/>
      <c r="H100" s="4"/>
    </row>
    <row r="101" spans="1:33" ht="18.399999999999999" customHeight="1" x14ac:dyDescent="0.15">
      <c r="A101" s="28" t="s">
        <v>1742</v>
      </c>
      <c r="B101" s="28"/>
      <c r="C101" s="28" t="s">
        <v>1132</v>
      </c>
      <c r="D101" s="28" t="s">
        <v>50</v>
      </c>
      <c r="E101" s="28" t="s">
        <v>2167</v>
      </c>
      <c r="F101" s="28" t="s">
        <v>517</v>
      </c>
      <c r="G101" s="28" t="s">
        <v>308</v>
      </c>
      <c r="H101" s="28" t="s">
        <v>577</v>
      </c>
    </row>
    <row r="102" spans="1:33" ht="18.399999999999999" customHeight="1" x14ac:dyDescent="0.15">
      <c r="A102" s="7" t="s">
        <v>147</v>
      </c>
      <c r="B102" s="7" t="s">
        <v>1317</v>
      </c>
      <c r="C102" s="7" t="s">
        <v>513</v>
      </c>
      <c r="D102" s="7">
        <f>(1071 + 774 + 795)*10^-4</f>
        <v>0.26400000000000001</v>
      </c>
      <c r="E102" s="29" t="s">
        <v>294</v>
      </c>
      <c r="F102" s="29">
        <f>중기기초자료!G11</f>
        <v>0</v>
      </c>
      <c r="G102" s="31">
        <f>TRUNC(F102*D102, 1)</f>
        <v>0</v>
      </c>
      <c r="H102" s="7" t="s">
        <v>2323</v>
      </c>
      <c r="I102" s="7" t="s">
        <v>2323</v>
      </c>
      <c r="K102" s="7" t="s">
        <v>282</v>
      </c>
      <c r="L102" s="7" t="s">
        <v>2323</v>
      </c>
      <c r="M102" s="7" t="s">
        <v>1207</v>
      </c>
      <c r="N102" s="7" t="s">
        <v>105</v>
      </c>
      <c r="AG102" s="30" t="str">
        <f>HYPERLINK("#중기기초자료!A11","G45040032 →")</f>
        <v>G45040032 →</v>
      </c>
    </row>
    <row r="103" spans="1:33" ht="18.399999999999999" customHeight="1" x14ac:dyDescent="0.15">
      <c r="B103" s="7" t="s">
        <v>1963</v>
      </c>
      <c r="G103" s="29">
        <f>TRUNC(G102, 0)</f>
        <v>0</v>
      </c>
    </row>
    <row r="104" spans="1:33" ht="18.399999999999999" customHeight="1" x14ac:dyDescent="0.15">
      <c r="A104" s="7" t="s">
        <v>1571</v>
      </c>
      <c r="B104" s="7" t="s">
        <v>380</v>
      </c>
      <c r="C104" s="7" t="s">
        <v>2323</v>
      </c>
      <c r="D104" s="7">
        <v>17.3</v>
      </c>
      <c r="E104" s="32" t="s">
        <v>2273</v>
      </c>
      <c r="F104" s="32">
        <f>중기기초자료!E21</f>
        <v>0</v>
      </c>
      <c r="G104" s="31">
        <f>TRUNC(F104*D104, 1)</f>
        <v>0</v>
      </c>
      <c r="H104" s="7" t="s">
        <v>2323</v>
      </c>
      <c r="I104" s="7" t="s">
        <v>2323</v>
      </c>
      <c r="K104" s="7" t="s">
        <v>837</v>
      </c>
      <c r="L104" s="7" t="s">
        <v>2323</v>
      </c>
      <c r="M104" s="7" t="s">
        <v>459</v>
      </c>
      <c r="AG104" s="30" t="str">
        <f>HYPERLINK("#중기기초자료!A21","M9366005 →")</f>
        <v>M9366005 →</v>
      </c>
    </row>
    <row r="105" spans="1:33" ht="18.399999999999999" customHeight="1" x14ac:dyDescent="0.15">
      <c r="B105" s="7" t="s">
        <v>182</v>
      </c>
      <c r="C105" s="7" t="s">
        <v>2323</v>
      </c>
      <c r="D105" s="7">
        <v>35</v>
      </c>
      <c r="E105" s="32" t="s">
        <v>947</v>
      </c>
      <c r="F105" s="32">
        <v>0</v>
      </c>
      <c r="G105" s="31">
        <f>TRUNC((G104) * D105/100, 1)</f>
        <v>0</v>
      </c>
      <c r="H105" s="7" t="s">
        <v>2323</v>
      </c>
      <c r="I105" s="7" t="s">
        <v>2323</v>
      </c>
      <c r="K105" s="7" t="s">
        <v>250</v>
      </c>
      <c r="L105" s="7" t="s">
        <v>2323</v>
      </c>
      <c r="M105" s="7" t="s">
        <v>1545</v>
      </c>
      <c r="N105" s="7" t="s">
        <v>2323</v>
      </c>
    </row>
    <row r="106" spans="1:33" ht="18.399999999999999" customHeight="1" x14ac:dyDescent="0.15">
      <c r="B106" s="7" t="s">
        <v>1963</v>
      </c>
      <c r="G106" s="29">
        <f>TRUNC(G104+G105, 0)</f>
        <v>0</v>
      </c>
    </row>
    <row r="107" spans="1:33" ht="18.399999999999999" customHeight="1" x14ac:dyDescent="0.15">
      <c r="A107" s="7" t="s">
        <v>930</v>
      </c>
      <c r="B107" s="7" t="s">
        <v>526</v>
      </c>
      <c r="C107" s="7" t="s">
        <v>1273</v>
      </c>
      <c r="D107" s="7">
        <v>1</v>
      </c>
      <c r="E107" s="31" t="s">
        <v>1353</v>
      </c>
      <c r="F107" s="31">
        <f>TRUNC(중기기초자료!F18 * 중기전역변수!C18, 1)</f>
        <v>0</v>
      </c>
      <c r="G107" s="31">
        <f>TRUNC(F107*D107, 1)</f>
        <v>0</v>
      </c>
      <c r="H107" s="7" t="s">
        <v>2323</v>
      </c>
      <c r="I107" s="7" t="s">
        <v>2323</v>
      </c>
      <c r="K107" s="7" t="s">
        <v>1290</v>
      </c>
      <c r="L107" s="7" t="s">
        <v>2323</v>
      </c>
      <c r="M107" s="7" t="s">
        <v>1316</v>
      </c>
      <c r="AG107" s="30" t="str">
        <f>HYPERLINK("#중기기초자료!A18","L086 →")</f>
        <v>L086 →</v>
      </c>
    </row>
    <row r="108" spans="1:33" ht="18.399999999999999" customHeight="1" x14ac:dyDescent="0.15">
      <c r="B108" s="7" t="s">
        <v>1963</v>
      </c>
      <c r="G108" s="29">
        <f>TRUNC(G107, 0)</f>
        <v>0</v>
      </c>
    </row>
    <row r="109" spans="1:33" ht="18.399999999999999" customHeight="1" x14ac:dyDescent="0.15">
      <c r="B109" s="7" t="s">
        <v>237</v>
      </c>
      <c r="G109" s="29">
        <f>TRUNC(G103+G106+G108, 0)</f>
        <v>0</v>
      </c>
    </row>
    <row r="110" spans="1:33" ht="18.399999999999999" customHeight="1" x14ac:dyDescent="0.15">
      <c r="A110" s="4"/>
      <c r="B110" s="4"/>
      <c r="C110" s="4"/>
      <c r="D110" s="4"/>
      <c r="E110" s="4"/>
      <c r="F110" s="4"/>
      <c r="G110" s="4"/>
      <c r="H110" s="4"/>
    </row>
    <row r="111" spans="1:33" ht="18.399999999999999" customHeight="1" x14ac:dyDescent="0.15">
      <c r="A111" s="4" t="s">
        <v>2035</v>
      </c>
      <c r="B111" s="4" t="s">
        <v>2295</v>
      </c>
      <c r="C111" s="4"/>
      <c r="D111" s="4"/>
      <c r="E111" s="4"/>
      <c r="F111" s="4"/>
      <c r="G111" s="4"/>
      <c r="H111" s="4"/>
      <c r="I111" s="7" t="s">
        <v>2323</v>
      </c>
      <c r="J111" s="7" t="s">
        <v>2126</v>
      </c>
    </row>
    <row r="112" spans="1:33" ht="18.399999999999999" customHeight="1" x14ac:dyDescent="0.15">
      <c r="A112" s="4" t="s">
        <v>626</v>
      </c>
      <c r="B112" s="4" t="s">
        <v>1972</v>
      </c>
      <c r="C112" s="4"/>
      <c r="D112" s="4"/>
      <c r="E112" s="4"/>
      <c r="F112" s="4"/>
      <c r="G112" s="4"/>
      <c r="H112" s="4"/>
    </row>
    <row r="113" spans="1:33" ht="18.399999999999999" customHeight="1" x14ac:dyDescent="0.15">
      <c r="A113" s="28" t="s">
        <v>1742</v>
      </c>
      <c r="B113" s="28"/>
      <c r="C113" s="28" t="s">
        <v>1132</v>
      </c>
      <c r="D113" s="28" t="s">
        <v>50</v>
      </c>
      <c r="E113" s="28" t="s">
        <v>2167</v>
      </c>
      <c r="F113" s="28" t="s">
        <v>517</v>
      </c>
      <c r="G113" s="28" t="s">
        <v>308</v>
      </c>
      <c r="H113" s="28" t="s">
        <v>577</v>
      </c>
    </row>
    <row r="114" spans="1:33" ht="18.399999999999999" customHeight="1" x14ac:dyDescent="0.15">
      <c r="A114" s="7" t="s">
        <v>147</v>
      </c>
      <c r="B114" s="7" t="s">
        <v>406</v>
      </c>
      <c r="C114" s="7" t="s">
        <v>953</v>
      </c>
      <c r="D114" s="7">
        <f>(2000 + 1778 + 788)*10^-4</f>
        <v>0.45660000000000001</v>
      </c>
      <c r="E114" s="29" t="s">
        <v>294</v>
      </c>
      <c r="F114" s="29">
        <f>중기기초자료!G12</f>
        <v>0</v>
      </c>
      <c r="G114" s="31">
        <f>TRUNC(F114*D114, 1)</f>
        <v>0</v>
      </c>
      <c r="H114" s="7" t="s">
        <v>2323</v>
      </c>
      <c r="I114" s="7" t="s">
        <v>2323</v>
      </c>
      <c r="K114" s="7" t="s">
        <v>282</v>
      </c>
      <c r="L114" s="7" t="s">
        <v>2323</v>
      </c>
      <c r="M114" s="7" t="s">
        <v>306</v>
      </c>
      <c r="N114" s="7" t="s">
        <v>1217</v>
      </c>
      <c r="AG114" s="30" t="str">
        <f>HYPERLINK("#중기기초자료!A12","G52040300 →")</f>
        <v>G52040300 →</v>
      </c>
    </row>
    <row r="115" spans="1:33" ht="18.399999999999999" customHeight="1" x14ac:dyDescent="0.15">
      <c r="B115" s="7" t="s">
        <v>1963</v>
      </c>
      <c r="G115" s="29">
        <f>TRUNC(G114, 0)</f>
        <v>0</v>
      </c>
    </row>
    <row r="116" spans="1:33" ht="18.399999999999999" customHeight="1" x14ac:dyDescent="0.15">
      <c r="A116" s="7" t="s">
        <v>1571</v>
      </c>
    </row>
    <row r="117" spans="1:33" ht="18.399999999999999" customHeight="1" x14ac:dyDescent="0.15">
      <c r="B117" s="7" t="s">
        <v>1963</v>
      </c>
    </row>
    <row r="118" spans="1:33" ht="18.399999999999999" customHeight="1" x14ac:dyDescent="0.15">
      <c r="A118" s="7" t="s">
        <v>930</v>
      </c>
    </row>
    <row r="119" spans="1:33" ht="18.399999999999999" customHeight="1" x14ac:dyDescent="0.15">
      <c r="B119" s="7" t="s">
        <v>1963</v>
      </c>
    </row>
    <row r="120" spans="1:33" ht="18.399999999999999" customHeight="1" x14ac:dyDescent="0.15">
      <c r="B120" s="7" t="s">
        <v>237</v>
      </c>
      <c r="G120" s="29">
        <f>TRUNC(G115+G117+G119, 0)</f>
        <v>0</v>
      </c>
    </row>
    <row r="121" spans="1:33" ht="18.399999999999999" customHeight="1" x14ac:dyDescent="0.15">
      <c r="A121" s="4"/>
      <c r="B121" s="4"/>
      <c r="C121" s="4"/>
      <c r="D121" s="4"/>
      <c r="E121" s="4"/>
      <c r="F121" s="4"/>
      <c r="G121" s="4"/>
      <c r="H121" s="4"/>
    </row>
    <row r="122" spans="1:33" ht="18.399999999999999" customHeight="1" x14ac:dyDescent="0.15">
      <c r="A122" s="4" t="s">
        <v>2035</v>
      </c>
      <c r="B122" s="4" t="s">
        <v>2072</v>
      </c>
      <c r="C122" s="4"/>
      <c r="D122" s="4"/>
      <c r="E122" s="4"/>
      <c r="F122" s="4"/>
      <c r="G122" s="4"/>
      <c r="H122" s="4"/>
      <c r="I122" s="7" t="s">
        <v>2323</v>
      </c>
      <c r="J122" s="7" t="s">
        <v>744</v>
      </c>
    </row>
    <row r="123" spans="1:33" ht="18.399999999999999" customHeight="1" x14ac:dyDescent="0.15">
      <c r="A123" s="4" t="s">
        <v>626</v>
      </c>
      <c r="B123" s="4" t="s">
        <v>2098</v>
      </c>
      <c r="C123" s="4"/>
      <c r="D123" s="4"/>
      <c r="E123" s="4"/>
      <c r="F123" s="4"/>
      <c r="G123" s="4"/>
      <c r="H123" s="4"/>
    </row>
    <row r="124" spans="1:33" ht="18.399999999999999" customHeight="1" x14ac:dyDescent="0.15">
      <c r="A124" s="28" t="s">
        <v>1742</v>
      </c>
      <c r="B124" s="28"/>
      <c r="C124" s="28" t="s">
        <v>1132</v>
      </c>
      <c r="D124" s="28" t="s">
        <v>50</v>
      </c>
      <c r="E124" s="28" t="s">
        <v>2167</v>
      </c>
      <c r="F124" s="28" t="s">
        <v>517</v>
      </c>
      <c r="G124" s="28" t="s">
        <v>308</v>
      </c>
      <c r="H124" s="28" t="s">
        <v>577</v>
      </c>
    </row>
    <row r="125" spans="1:33" ht="18.399999999999999" customHeight="1" x14ac:dyDescent="0.15">
      <c r="A125" s="7" t="s">
        <v>147</v>
      </c>
      <c r="B125" s="7" t="s">
        <v>666</v>
      </c>
      <c r="C125" s="7" t="s">
        <v>363</v>
      </c>
      <c r="D125" s="7">
        <f>(750 + 417 + 552)*10^-4</f>
        <v>0.1719</v>
      </c>
      <c r="E125" s="29" t="s">
        <v>294</v>
      </c>
      <c r="F125" s="29">
        <f>중기기초자료!G13</f>
        <v>0</v>
      </c>
      <c r="G125" s="31">
        <f>TRUNC(F125*D125, 1)</f>
        <v>0</v>
      </c>
      <c r="H125" s="7" t="s">
        <v>2323</v>
      </c>
      <c r="I125" s="7" t="s">
        <v>2323</v>
      </c>
      <c r="K125" s="7" t="s">
        <v>282</v>
      </c>
      <c r="L125" s="7" t="s">
        <v>2323</v>
      </c>
      <c r="M125" s="7" t="s">
        <v>1366</v>
      </c>
      <c r="N125" s="7" t="s">
        <v>1387</v>
      </c>
      <c r="AG125" s="30" t="str">
        <f>HYPERLINK("#중기기초자료!A13","G52050071 →")</f>
        <v>G52050071 →</v>
      </c>
    </row>
    <row r="126" spans="1:33" ht="18.399999999999999" customHeight="1" x14ac:dyDescent="0.15">
      <c r="B126" s="7" t="s">
        <v>1963</v>
      </c>
      <c r="G126" s="29">
        <f>TRUNC(G125, 0)</f>
        <v>0</v>
      </c>
    </row>
    <row r="127" spans="1:33" ht="18.399999999999999" customHeight="1" x14ac:dyDescent="0.15">
      <c r="A127" s="7" t="s">
        <v>1571</v>
      </c>
      <c r="B127" s="7" t="s">
        <v>380</v>
      </c>
      <c r="C127" s="7" t="s">
        <v>2323</v>
      </c>
      <c r="D127" s="7">
        <v>10</v>
      </c>
      <c r="E127" s="32" t="s">
        <v>2273</v>
      </c>
      <c r="F127" s="32">
        <f>중기기초자료!E21</f>
        <v>0</v>
      </c>
      <c r="G127" s="31">
        <f>TRUNC(F127*D127, 1)</f>
        <v>0</v>
      </c>
      <c r="H127" s="7" t="s">
        <v>2323</v>
      </c>
      <c r="I127" s="7" t="s">
        <v>2323</v>
      </c>
      <c r="K127" s="7" t="s">
        <v>837</v>
      </c>
      <c r="L127" s="7" t="s">
        <v>2323</v>
      </c>
      <c r="M127" s="7" t="s">
        <v>459</v>
      </c>
      <c r="AG127" s="30" t="str">
        <f>HYPERLINK("#중기기초자료!A21","M9366005 →")</f>
        <v>M9366005 →</v>
      </c>
    </row>
    <row r="128" spans="1:33" ht="18.399999999999999" customHeight="1" x14ac:dyDescent="0.15">
      <c r="B128" s="7" t="s">
        <v>182</v>
      </c>
      <c r="C128" s="7" t="s">
        <v>2323</v>
      </c>
      <c r="D128" s="7">
        <v>16</v>
      </c>
      <c r="E128" s="32" t="s">
        <v>947</v>
      </c>
      <c r="F128" s="32">
        <v>0</v>
      </c>
      <c r="G128" s="31">
        <f>TRUNC((G127) * D128/100, 1)</f>
        <v>0</v>
      </c>
      <c r="H128" s="7" t="s">
        <v>2323</v>
      </c>
      <c r="I128" s="7" t="s">
        <v>2323</v>
      </c>
      <c r="K128" s="7" t="s">
        <v>250</v>
      </c>
      <c r="L128" s="7" t="s">
        <v>2323</v>
      </c>
      <c r="M128" s="7" t="s">
        <v>1545</v>
      </c>
      <c r="N128" s="7" t="s">
        <v>2323</v>
      </c>
    </row>
    <row r="129" spans="1:33" ht="18.399999999999999" customHeight="1" x14ac:dyDescent="0.15">
      <c r="B129" s="7" t="s">
        <v>1963</v>
      </c>
      <c r="G129" s="29">
        <f>TRUNC(G127+G128, 0)</f>
        <v>0</v>
      </c>
    </row>
    <row r="130" spans="1:33" ht="18.399999999999999" customHeight="1" x14ac:dyDescent="0.15">
      <c r="A130" s="7" t="s">
        <v>930</v>
      </c>
      <c r="B130" s="7" t="s">
        <v>526</v>
      </c>
      <c r="C130" s="7" t="s">
        <v>1221</v>
      </c>
      <c r="D130" s="7">
        <v>1</v>
      </c>
      <c r="E130" s="31" t="s">
        <v>1353</v>
      </c>
      <c r="F130" s="31">
        <f>TRUNC(중기기초자료!F18 * 중기전역변수!C18, 1)</f>
        <v>0</v>
      </c>
      <c r="G130" s="31">
        <f>TRUNC(F130*D130, 1)</f>
        <v>0</v>
      </c>
      <c r="H130" s="7" t="s">
        <v>2323</v>
      </c>
      <c r="I130" s="7" t="s">
        <v>2215</v>
      </c>
      <c r="K130" s="7" t="s">
        <v>1290</v>
      </c>
      <c r="L130" s="7" t="s">
        <v>2323</v>
      </c>
      <c r="M130" s="7" t="s">
        <v>1316</v>
      </c>
      <c r="AG130" s="30" t="str">
        <f>HYPERLINK("#중기기초자료!A18","L086 →")</f>
        <v>L086 →</v>
      </c>
    </row>
    <row r="131" spans="1:33" ht="18.399999999999999" customHeight="1" x14ac:dyDescent="0.15">
      <c r="B131" s="7" t="s">
        <v>1963</v>
      </c>
      <c r="G131" s="29">
        <f>TRUNC(G130, 0)</f>
        <v>0</v>
      </c>
    </row>
    <row r="132" spans="1:33" ht="18.399999999999999" customHeight="1" x14ac:dyDescent="0.15">
      <c r="B132" s="7" t="s">
        <v>237</v>
      </c>
      <c r="G132" s="29">
        <f>TRUNC(G126+G129+G131, 0)</f>
        <v>0</v>
      </c>
    </row>
    <row r="133" spans="1:33" ht="18.399999999999999" customHeight="1" x14ac:dyDescent="0.15">
      <c r="A133" s="4"/>
      <c r="B133" s="4"/>
      <c r="C133" s="4"/>
      <c r="D133" s="4"/>
      <c r="E133" s="4"/>
      <c r="F133" s="4"/>
      <c r="G133" s="4"/>
      <c r="H133" s="4"/>
    </row>
    <row r="134" spans="1:33" ht="18.399999999999999" customHeight="1" x14ac:dyDescent="0.15">
      <c r="A134" s="4" t="s">
        <v>2035</v>
      </c>
      <c r="B134" s="4" t="s">
        <v>2020</v>
      </c>
      <c r="C134" s="4"/>
      <c r="D134" s="4"/>
      <c r="E134" s="4"/>
      <c r="F134" s="4"/>
      <c r="G134" s="4"/>
      <c r="H134" s="4"/>
      <c r="I134" s="7" t="s">
        <v>2323</v>
      </c>
      <c r="J134" s="7" t="s">
        <v>30</v>
      </c>
    </row>
    <row r="135" spans="1:33" ht="18.399999999999999" customHeight="1" x14ac:dyDescent="0.15">
      <c r="A135" s="4" t="s">
        <v>626</v>
      </c>
      <c r="B135" s="4" t="s">
        <v>652</v>
      </c>
      <c r="C135" s="4"/>
      <c r="D135" s="4"/>
      <c r="E135" s="4"/>
      <c r="F135" s="4"/>
      <c r="G135" s="4"/>
      <c r="H135" s="4"/>
    </row>
    <row r="136" spans="1:33" ht="18.399999999999999" customHeight="1" x14ac:dyDescent="0.15">
      <c r="A136" s="28" t="s">
        <v>1742</v>
      </c>
      <c r="B136" s="28"/>
      <c r="C136" s="28" t="s">
        <v>1132</v>
      </c>
      <c r="D136" s="28" t="s">
        <v>50</v>
      </c>
      <c r="E136" s="28" t="s">
        <v>2167</v>
      </c>
      <c r="F136" s="28" t="s">
        <v>517</v>
      </c>
      <c r="G136" s="28" t="s">
        <v>308</v>
      </c>
      <c r="H136" s="28" t="s">
        <v>577</v>
      </c>
    </row>
    <row r="137" spans="1:33" ht="18.399999999999999" customHeight="1" x14ac:dyDescent="0.15">
      <c r="A137" s="7" t="s">
        <v>147</v>
      </c>
      <c r="B137" s="7" t="s">
        <v>2285</v>
      </c>
      <c r="C137" s="7" t="s">
        <v>1193</v>
      </c>
      <c r="D137" s="7">
        <f>(2250 + 1375 + 730)*10^-4</f>
        <v>0.4355</v>
      </c>
      <c r="E137" s="29" t="s">
        <v>294</v>
      </c>
      <c r="F137" s="29">
        <f>TRUNC(중기기초자료!G14 * 중기전역변수!C4/1000,0)</f>
        <v>0</v>
      </c>
      <c r="G137" s="31">
        <f>TRUNC(F137*D137, 1)</f>
        <v>0</v>
      </c>
      <c r="H137" s="7" t="s">
        <v>2323</v>
      </c>
      <c r="I137" s="7" t="s">
        <v>2323</v>
      </c>
      <c r="K137" s="7" t="s">
        <v>282</v>
      </c>
      <c r="L137" s="7" t="s">
        <v>2323</v>
      </c>
      <c r="M137" s="7" t="s">
        <v>1772</v>
      </c>
      <c r="N137" s="7" t="s">
        <v>1999</v>
      </c>
      <c r="AG137" s="30" t="str">
        <f>HYPERLINK("#중기기초자료!A14","G61050190 →")</f>
        <v>G61050190 →</v>
      </c>
    </row>
    <row r="138" spans="1:33" ht="18.399999999999999" customHeight="1" x14ac:dyDescent="0.15">
      <c r="B138" s="7" t="s">
        <v>1963</v>
      </c>
      <c r="G138" s="29">
        <f>TRUNC(G137, 0)</f>
        <v>0</v>
      </c>
    </row>
    <row r="139" spans="1:33" ht="18.399999999999999" customHeight="1" x14ac:dyDescent="0.15">
      <c r="A139" s="7" t="s">
        <v>1571</v>
      </c>
    </row>
    <row r="140" spans="1:33" ht="18.399999999999999" customHeight="1" x14ac:dyDescent="0.15">
      <c r="B140" s="7" t="s">
        <v>1963</v>
      </c>
    </row>
    <row r="141" spans="1:33" ht="18.399999999999999" customHeight="1" x14ac:dyDescent="0.15">
      <c r="A141" s="7" t="s">
        <v>930</v>
      </c>
    </row>
    <row r="142" spans="1:33" ht="18.399999999999999" customHeight="1" x14ac:dyDescent="0.15">
      <c r="B142" s="7" t="s">
        <v>1963</v>
      </c>
    </row>
    <row r="143" spans="1:33" ht="18.399999999999999" customHeight="1" x14ac:dyDescent="0.15">
      <c r="B143" s="7" t="s">
        <v>237</v>
      </c>
      <c r="G143" s="29">
        <f>TRUNC(G138+G140+G142, 0)</f>
        <v>0</v>
      </c>
    </row>
    <row r="144" spans="1:33" ht="18.399999999999999" customHeight="1" x14ac:dyDescent="0.15">
      <c r="A144" s="4"/>
      <c r="B144" s="4"/>
      <c r="C144" s="4"/>
      <c r="D144" s="4"/>
      <c r="E144" s="4"/>
      <c r="F144" s="4"/>
      <c r="G144" s="4"/>
      <c r="H144" s="4"/>
    </row>
    <row r="145" spans="1:33" ht="18.399999999999999" customHeight="1" x14ac:dyDescent="0.15">
      <c r="A145" s="4" t="s">
        <v>2035</v>
      </c>
      <c r="B145" s="4" t="s">
        <v>1225</v>
      </c>
      <c r="C145" s="4"/>
      <c r="D145" s="4"/>
      <c r="E145" s="4"/>
      <c r="F145" s="4"/>
      <c r="G145" s="4"/>
      <c r="H145" s="4"/>
      <c r="I145" s="7" t="s">
        <v>2323</v>
      </c>
      <c r="J145" s="7" t="s">
        <v>1076</v>
      </c>
    </row>
    <row r="146" spans="1:33" ht="18.399999999999999" customHeight="1" x14ac:dyDescent="0.15">
      <c r="A146" s="4" t="s">
        <v>626</v>
      </c>
      <c r="B146" s="4" t="s">
        <v>2048</v>
      </c>
      <c r="C146" s="4"/>
      <c r="D146" s="4"/>
      <c r="E146" s="4"/>
      <c r="F146" s="4"/>
      <c r="G146" s="4"/>
      <c r="H146" s="4"/>
    </row>
    <row r="147" spans="1:33" ht="18.399999999999999" customHeight="1" x14ac:dyDescent="0.15">
      <c r="A147" s="28" t="s">
        <v>1742</v>
      </c>
      <c r="B147" s="28"/>
      <c r="C147" s="28" t="s">
        <v>1132</v>
      </c>
      <c r="D147" s="28" t="s">
        <v>50</v>
      </c>
      <c r="E147" s="28" t="s">
        <v>2167</v>
      </c>
      <c r="F147" s="28" t="s">
        <v>517</v>
      </c>
      <c r="G147" s="28" t="s">
        <v>308</v>
      </c>
      <c r="H147" s="28" t="s">
        <v>577</v>
      </c>
    </row>
    <row r="148" spans="1:33" ht="18.399999999999999" customHeight="1" x14ac:dyDescent="0.15">
      <c r="A148" s="7" t="s">
        <v>147</v>
      </c>
      <c r="B148" s="7" t="s">
        <v>1185</v>
      </c>
      <c r="C148" s="7" t="s">
        <v>1889</v>
      </c>
      <c r="D148" s="7">
        <f>(2250 + 1375 + 730)*10^-4</f>
        <v>0.4355</v>
      </c>
      <c r="E148" s="29" t="s">
        <v>294</v>
      </c>
      <c r="F148" s="29">
        <f>중기기초자료!G15</f>
        <v>0</v>
      </c>
      <c r="G148" s="31">
        <f>TRUNC(F148*D148, 1)</f>
        <v>0</v>
      </c>
      <c r="H148" s="7" t="s">
        <v>2323</v>
      </c>
      <c r="I148" s="7" t="s">
        <v>2323</v>
      </c>
      <c r="K148" s="7" t="s">
        <v>282</v>
      </c>
      <c r="L148" s="7" t="s">
        <v>2323</v>
      </c>
      <c r="M148" s="7" t="s">
        <v>1669</v>
      </c>
      <c r="N148" s="7" t="s">
        <v>1999</v>
      </c>
      <c r="AG148" s="30" t="str">
        <f>HYPERLINK("#중기기초자료!A15","G62020060 →")</f>
        <v>G62020060 →</v>
      </c>
    </row>
    <row r="149" spans="1:33" ht="18.399999999999999" customHeight="1" x14ac:dyDescent="0.15">
      <c r="B149" s="7" t="s">
        <v>1963</v>
      </c>
      <c r="G149" s="29">
        <f>TRUNC(G148, 0)</f>
        <v>0</v>
      </c>
    </row>
    <row r="150" spans="1:33" ht="18.399999999999999" customHeight="1" x14ac:dyDescent="0.15">
      <c r="A150" s="7" t="s">
        <v>1571</v>
      </c>
    </row>
    <row r="151" spans="1:33" ht="18.399999999999999" customHeight="1" x14ac:dyDescent="0.15">
      <c r="B151" s="7" t="s">
        <v>1963</v>
      </c>
    </row>
    <row r="152" spans="1:33" ht="18.399999999999999" customHeight="1" x14ac:dyDescent="0.15">
      <c r="A152" s="7" t="s">
        <v>930</v>
      </c>
    </row>
    <row r="153" spans="1:33" ht="18.399999999999999" customHeight="1" x14ac:dyDescent="0.15">
      <c r="B153" s="7" t="s">
        <v>1963</v>
      </c>
    </row>
    <row r="154" spans="1:33" ht="18.399999999999999" customHeight="1" x14ac:dyDescent="0.15">
      <c r="B154" s="7" t="s">
        <v>237</v>
      </c>
      <c r="G154" s="29">
        <f>TRUNC(G149+G151+G153, 0)</f>
        <v>0</v>
      </c>
    </row>
    <row r="155" spans="1:33" ht="18.399999999999999" customHeight="1" x14ac:dyDescent="0.15">
      <c r="A155" s="4"/>
      <c r="B155" s="4"/>
      <c r="C155" s="4"/>
      <c r="D155" s="4"/>
      <c r="E155" s="4"/>
      <c r="F155" s="4"/>
      <c r="G155" s="4"/>
      <c r="H155" s="4"/>
    </row>
    <row r="156" spans="1:33" ht="18.399999999999999" customHeight="1" x14ac:dyDescent="0.15">
      <c r="A156" s="4" t="s">
        <v>2035</v>
      </c>
      <c r="B156" s="4" t="s">
        <v>853</v>
      </c>
      <c r="C156" s="4"/>
      <c r="D156" s="4"/>
      <c r="E156" s="4"/>
      <c r="F156" s="4"/>
      <c r="G156" s="4"/>
      <c r="H156" s="4"/>
      <c r="I156" s="7" t="s">
        <v>2323</v>
      </c>
      <c r="J156" s="7" t="s">
        <v>435</v>
      </c>
    </row>
    <row r="157" spans="1:33" ht="18.399999999999999" customHeight="1" x14ac:dyDescent="0.15">
      <c r="A157" s="4" t="s">
        <v>626</v>
      </c>
      <c r="B157" s="4" t="s">
        <v>405</v>
      </c>
      <c r="C157" s="4"/>
      <c r="D157" s="4"/>
      <c r="E157" s="4"/>
      <c r="F157" s="4"/>
      <c r="G157" s="4"/>
      <c r="H157" s="4"/>
    </row>
    <row r="158" spans="1:33" ht="18.399999999999999" customHeight="1" x14ac:dyDescent="0.15">
      <c r="A158" s="28" t="s">
        <v>1742</v>
      </c>
      <c r="B158" s="28"/>
      <c r="C158" s="28" t="s">
        <v>1132</v>
      </c>
      <c r="D158" s="28" t="s">
        <v>50</v>
      </c>
      <c r="E158" s="28" t="s">
        <v>2167</v>
      </c>
      <c r="F158" s="28" t="s">
        <v>517</v>
      </c>
      <c r="G158" s="28" t="s">
        <v>308</v>
      </c>
      <c r="H158" s="28" t="s">
        <v>577</v>
      </c>
    </row>
    <row r="159" spans="1:33" ht="18.399999999999999" customHeight="1" x14ac:dyDescent="0.15">
      <c r="A159" s="7" t="s">
        <v>147</v>
      </c>
      <c r="B159" s="7" t="s">
        <v>498</v>
      </c>
      <c r="C159" s="7" t="s">
        <v>973</v>
      </c>
      <c r="D159" s="7">
        <f>(2000 + 1778 + 788)*10^-4</f>
        <v>0.45660000000000001</v>
      </c>
      <c r="E159" s="29" t="s">
        <v>294</v>
      </c>
      <c r="F159" s="29">
        <f>중기기초자료!G16</f>
        <v>0</v>
      </c>
      <c r="G159" s="31">
        <f>TRUNC(F159*D159, 1)</f>
        <v>0</v>
      </c>
      <c r="H159" s="7" t="s">
        <v>2323</v>
      </c>
      <c r="I159" s="7" t="s">
        <v>2323</v>
      </c>
      <c r="K159" s="7" t="s">
        <v>282</v>
      </c>
      <c r="L159" s="7" t="s">
        <v>2323</v>
      </c>
      <c r="M159" s="7" t="s">
        <v>2270</v>
      </c>
      <c r="N159" s="7" t="s">
        <v>1217</v>
      </c>
      <c r="AG159" s="30" t="str">
        <f>HYPERLINK("#중기기초자료!A16","G65160250 →")</f>
        <v>G65160250 →</v>
      </c>
    </row>
    <row r="160" spans="1:33" ht="18.399999999999999" customHeight="1" x14ac:dyDescent="0.15">
      <c r="B160" s="7" t="s">
        <v>1963</v>
      </c>
      <c r="G160" s="29">
        <f>TRUNC(G159, 0)</f>
        <v>0</v>
      </c>
    </row>
    <row r="161" spans="1:33" ht="18.399999999999999" customHeight="1" x14ac:dyDescent="0.15">
      <c r="A161" s="7" t="s">
        <v>1571</v>
      </c>
    </row>
    <row r="162" spans="1:33" ht="18.399999999999999" customHeight="1" x14ac:dyDescent="0.15">
      <c r="B162" s="7" t="s">
        <v>1963</v>
      </c>
    </row>
    <row r="163" spans="1:33" ht="18.399999999999999" customHeight="1" x14ac:dyDescent="0.15">
      <c r="A163" s="7" t="s">
        <v>930</v>
      </c>
    </row>
    <row r="164" spans="1:33" ht="18.399999999999999" customHeight="1" x14ac:dyDescent="0.15">
      <c r="B164" s="7" t="s">
        <v>1963</v>
      </c>
    </row>
    <row r="165" spans="1:33" ht="18.399999999999999" customHeight="1" x14ac:dyDescent="0.15">
      <c r="B165" s="7" t="s">
        <v>237</v>
      </c>
      <c r="G165" s="29">
        <f>TRUNC(G160+G162+G164, 0)</f>
        <v>0</v>
      </c>
    </row>
    <row r="166" spans="1:33" ht="18.399999999999999" customHeight="1" x14ac:dyDescent="0.15">
      <c r="A166" s="4"/>
      <c r="B166" s="4"/>
      <c r="C166" s="4"/>
      <c r="D166" s="4"/>
      <c r="E166" s="4"/>
      <c r="F166" s="4"/>
      <c r="G166" s="4"/>
      <c r="H166" s="4"/>
    </row>
    <row r="167" spans="1:33" ht="18.399999999999999" customHeight="1" x14ac:dyDescent="0.15">
      <c r="A167" s="4" t="s">
        <v>2035</v>
      </c>
      <c r="B167" s="4" t="s">
        <v>2246</v>
      </c>
      <c r="C167" s="4"/>
      <c r="D167" s="4"/>
      <c r="E167" s="4"/>
      <c r="F167" s="4"/>
      <c r="G167" s="4"/>
      <c r="H167" s="4"/>
      <c r="I167" s="7" t="s">
        <v>2323</v>
      </c>
      <c r="J167" s="7" t="s">
        <v>1769</v>
      </c>
    </row>
    <row r="168" spans="1:33" ht="18.399999999999999" customHeight="1" x14ac:dyDescent="0.15">
      <c r="A168" s="4" t="s">
        <v>626</v>
      </c>
      <c r="B168" s="4" t="s">
        <v>236</v>
      </c>
      <c r="C168" s="4"/>
      <c r="D168" s="4"/>
      <c r="E168" s="4"/>
      <c r="F168" s="4"/>
      <c r="G168" s="4"/>
      <c r="H168" s="4"/>
    </row>
    <row r="169" spans="1:33" ht="18.399999999999999" customHeight="1" x14ac:dyDescent="0.15">
      <c r="A169" s="28" t="s">
        <v>1742</v>
      </c>
      <c r="B169" s="28"/>
      <c r="C169" s="28" t="s">
        <v>1132</v>
      </c>
      <c r="D169" s="28" t="s">
        <v>50</v>
      </c>
      <c r="E169" s="28" t="s">
        <v>2167</v>
      </c>
      <c r="F169" s="28" t="s">
        <v>517</v>
      </c>
      <c r="G169" s="28" t="s">
        <v>308</v>
      </c>
      <c r="H169" s="28" t="s">
        <v>577</v>
      </c>
    </row>
    <row r="170" spans="1:33" ht="18.399999999999999" customHeight="1" x14ac:dyDescent="0.15">
      <c r="A170" s="7" t="s">
        <v>147</v>
      </c>
      <c r="B170" s="7" t="s">
        <v>249</v>
      </c>
      <c r="C170" s="7" t="s">
        <v>84</v>
      </c>
      <c r="D170" s="7">
        <f>(1125 + 563 + 674)*10^-4</f>
        <v>0.23620000000000002</v>
      </c>
      <c r="E170" s="29" t="s">
        <v>294</v>
      </c>
      <c r="F170" s="29">
        <f>중기기초자료!G17</f>
        <v>0</v>
      </c>
      <c r="G170" s="31">
        <f>TRUNC(F170*D170, 1)</f>
        <v>0</v>
      </c>
      <c r="H170" s="7" t="s">
        <v>2323</v>
      </c>
      <c r="I170" s="7" t="s">
        <v>2323</v>
      </c>
      <c r="K170" s="7" t="s">
        <v>282</v>
      </c>
      <c r="L170" s="7" t="s">
        <v>2323</v>
      </c>
      <c r="M170" s="7" t="s">
        <v>94</v>
      </c>
      <c r="N170" s="7" t="s">
        <v>1365</v>
      </c>
      <c r="AG170" s="30" t="str">
        <f>HYPERLINK("#중기기초자료!A17","G75050100 →")</f>
        <v>G75050100 →</v>
      </c>
    </row>
    <row r="171" spans="1:33" ht="18.399999999999999" customHeight="1" x14ac:dyDescent="0.15">
      <c r="B171" s="7" t="s">
        <v>1963</v>
      </c>
      <c r="G171" s="29">
        <f>TRUNC(G170, 0)</f>
        <v>0</v>
      </c>
    </row>
    <row r="172" spans="1:33" ht="18.399999999999999" customHeight="1" x14ac:dyDescent="0.15">
      <c r="A172" s="7" t="s">
        <v>1571</v>
      </c>
      <c r="B172" s="7" t="s">
        <v>380</v>
      </c>
      <c r="C172" s="7" t="s">
        <v>2323</v>
      </c>
      <c r="D172" s="7">
        <v>17.399999999999999</v>
      </c>
      <c r="E172" s="32" t="s">
        <v>2273</v>
      </c>
      <c r="F172" s="32">
        <f>중기기초자료!E21</f>
        <v>0</v>
      </c>
      <c r="G172" s="31">
        <f>TRUNC(F172*D172, 1)</f>
        <v>0</v>
      </c>
      <c r="H172" s="7" t="s">
        <v>2323</v>
      </c>
      <c r="I172" s="7" t="s">
        <v>2323</v>
      </c>
      <c r="K172" s="7" t="s">
        <v>1996</v>
      </c>
      <c r="L172" s="7" t="s">
        <v>2323</v>
      </c>
      <c r="M172" s="7" t="s">
        <v>459</v>
      </c>
      <c r="AG172" s="30" t="str">
        <f>HYPERLINK("#중기기초자료!A21","M9366005 →")</f>
        <v>M9366005 →</v>
      </c>
    </row>
    <row r="173" spans="1:33" ht="18.399999999999999" customHeight="1" x14ac:dyDescent="0.15">
      <c r="B173" s="7" t="s">
        <v>182</v>
      </c>
      <c r="C173" s="7" t="s">
        <v>2323</v>
      </c>
      <c r="D173" s="7">
        <v>24</v>
      </c>
      <c r="E173" s="32" t="s">
        <v>947</v>
      </c>
      <c r="F173" s="32">
        <v>0</v>
      </c>
      <c r="G173" s="31">
        <f>TRUNC((G172) * D173/100, 1)</f>
        <v>0</v>
      </c>
      <c r="H173" s="7" t="s">
        <v>2323</v>
      </c>
      <c r="I173" s="7" t="s">
        <v>2323</v>
      </c>
      <c r="K173" s="7" t="s">
        <v>1402</v>
      </c>
      <c r="L173" s="7" t="s">
        <v>2323</v>
      </c>
      <c r="M173" s="7" t="s">
        <v>1545</v>
      </c>
      <c r="N173" s="7" t="s">
        <v>2323</v>
      </c>
    </row>
    <row r="174" spans="1:33" ht="18.399999999999999" customHeight="1" x14ac:dyDescent="0.15">
      <c r="B174" s="7" t="s">
        <v>1963</v>
      </c>
      <c r="G174" s="29">
        <f>TRUNC(G172+G173, 0)</f>
        <v>0</v>
      </c>
    </row>
    <row r="175" spans="1:33" ht="18.399999999999999" customHeight="1" x14ac:dyDescent="0.15">
      <c r="A175" s="7" t="s">
        <v>930</v>
      </c>
      <c r="B175" s="7" t="s">
        <v>1161</v>
      </c>
      <c r="C175" s="7" t="s">
        <v>542</v>
      </c>
      <c r="D175" s="7">
        <v>1</v>
      </c>
      <c r="E175" s="31" t="s">
        <v>1353</v>
      </c>
      <c r="F175" s="31">
        <f>TRUNC(중기기초자료!F20 * 중기전역변수!C18, 1)</f>
        <v>0</v>
      </c>
      <c r="G175" s="31">
        <f>TRUNC(F175*D175, 1)</f>
        <v>0</v>
      </c>
      <c r="H175" s="7" t="s">
        <v>2323</v>
      </c>
      <c r="I175" s="7" t="s">
        <v>2323</v>
      </c>
      <c r="K175" s="7" t="s">
        <v>1290</v>
      </c>
      <c r="L175" s="7" t="s">
        <v>2323</v>
      </c>
      <c r="M175" s="7" t="s">
        <v>1305</v>
      </c>
      <c r="AG175" s="30" t="str">
        <f>HYPERLINK("#중기기초자료!A20","L088 →")</f>
        <v>L088 →</v>
      </c>
    </row>
    <row r="176" spans="1:33" ht="18.399999999999999" customHeight="1" x14ac:dyDescent="0.15">
      <c r="B176" s="7" t="s">
        <v>1963</v>
      </c>
      <c r="G176" s="29">
        <f>TRUNC(G175, 0)</f>
        <v>0</v>
      </c>
    </row>
    <row r="177" spans="1:8" ht="18.399999999999999" customHeight="1" x14ac:dyDescent="0.15">
      <c r="B177" s="7" t="s">
        <v>237</v>
      </c>
      <c r="G177" s="29">
        <f>TRUNC(G171+G174+G176, 0)</f>
        <v>0</v>
      </c>
    </row>
    <row r="178" spans="1:8" ht="18.399999999999999" customHeight="1" x14ac:dyDescent="0.15">
      <c r="A178" s="4"/>
      <c r="B178" s="4"/>
      <c r="C178" s="4"/>
      <c r="D178" s="4"/>
      <c r="E178" s="4"/>
      <c r="F178" s="4"/>
      <c r="G178" s="4"/>
      <c r="H178" s="4"/>
    </row>
  </sheetData>
  <phoneticPr fontId="4" type="noConversion"/>
  <pageMargins left="0.31496062992125984" right="0.31496062992125984" top="1" bottom="0.59055118110236215" header="0.5" footer="0.5"/>
  <pageSetup paperSize="9" orientation="portrait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1"/>
  <sheetViews>
    <sheetView workbookViewId="0">
      <selection activeCell="O23" sqref="O23"/>
    </sheetView>
  </sheetViews>
  <sheetFormatPr defaultRowHeight="18.399999999999999" customHeight="1" x14ac:dyDescent="0.15"/>
  <cols>
    <col min="1" max="1" width="25" customWidth="1"/>
    <col min="2" max="2" width="20" customWidth="1"/>
    <col min="3" max="3" width="5" customWidth="1"/>
    <col min="4" max="4" width="13" customWidth="1"/>
    <col min="5" max="7" width="12" customWidth="1"/>
    <col min="8" max="8" width="10" customWidth="1"/>
    <col min="9" max="10" width="0" hidden="1" customWidth="1"/>
  </cols>
  <sheetData>
    <row r="1" spans="1:8" ht="18.399999999999999" customHeight="1" x14ac:dyDescent="0.15">
      <c r="A1" t="s">
        <v>898</v>
      </c>
    </row>
    <row r="2" spans="1:8" ht="18.399999999999999" customHeight="1" x14ac:dyDescent="0.15">
      <c r="A2" s="13" t="s">
        <v>1603</v>
      </c>
      <c r="B2" s="14" t="s">
        <v>859</v>
      </c>
      <c r="C2" s="14" t="s">
        <v>2167</v>
      </c>
      <c r="D2" s="14" t="s">
        <v>2237</v>
      </c>
      <c r="E2" s="14" t="s">
        <v>1571</v>
      </c>
      <c r="F2" s="14" t="s">
        <v>930</v>
      </c>
      <c r="G2" s="14" t="s">
        <v>147</v>
      </c>
      <c r="H2" s="15" t="s">
        <v>577</v>
      </c>
    </row>
    <row r="3" spans="1:8" ht="18.399999999999999" customHeight="1" x14ac:dyDescent="0.15">
      <c r="A3" s="8" t="s">
        <v>441</v>
      </c>
      <c r="B3" s="2" t="s">
        <v>1995</v>
      </c>
      <c r="C3" s="2" t="s">
        <v>294</v>
      </c>
      <c r="D3" s="22">
        <v>136400</v>
      </c>
      <c r="E3" s="22"/>
      <c r="F3" s="23"/>
      <c r="G3" s="21"/>
      <c r="H3" s="16"/>
    </row>
    <row r="4" spans="1:8" ht="18.399999999999999" customHeight="1" x14ac:dyDescent="0.15">
      <c r="A4" s="8" t="s">
        <v>441</v>
      </c>
      <c r="B4" s="2" t="s">
        <v>29</v>
      </c>
      <c r="C4" s="2" t="s">
        <v>294</v>
      </c>
      <c r="D4" s="22">
        <v>290480</v>
      </c>
      <c r="E4" s="22"/>
      <c r="F4" s="23"/>
      <c r="G4" s="21"/>
      <c r="H4" s="16"/>
    </row>
    <row r="5" spans="1:8" ht="18.399999999999999" customHeight="1" x14ac:dyDescent="0.15">
      <c r="A5" s="8" t="s">
        <v>441</v>
      </c>
      <c r="B5" s="2" t="s">
        <v>1798</v>
      </c>
      <c r="C5" s="2" t="s">
        <v>294</v>
      </c>
      <c r="D5" s="22">
        <v>520694</v>
      </c>
      <c r="E5" s="22"/>
      <c r="F5" s="23"/>
      <c r="G5" s="21"/>
      <c r="H5" s="16"/>
    </row>
    <row r="6" spans="1:8" ht="18.399999999999999" customHeight="1" x14ac:dyDescent="0.15">
      <c r="A6" s="8" t="s">
        <v>441</v>
      </c>
      <c r="B6" s="2" t="s">
        <v>912</v>
      </c>
      <c r="C6" s="2" t="s">
        <v>294</v>
      </c>
      <c r="D6" s="22">
        <v>579427</v>
      </c>
      <c r="E6" s="22"/>
      <c r="F6" s="23"/>
      <c r="G6" s="21"/>
      <c r="H6" s="16"/>
    </row>
    <row r="7" spans="1:8" ht="18.399999999999999" customHeight="1" x14ac:dyDescent="0.15">
      <c r="A7" s="8" t="s">
        <v>441</v>
      </c>
      <c r="B7" s="2" t="s">
        <v>1703</v>
      </c>
      <c r="C7" s="2" t="s">
        <v>294</v>
      </c>
      <c r="D7" s="22">
        <v>674482</v>
      </c>
      <c r="E7" s="22"/>
      <c r="F7" s="23"/>
      <c r="G7" s="21"/>
      <c r="H7" s="16"/>
    </row>
    <row r="8" spans="1:8" ht="18.399999999999999" customHeight="1" x14ac:dyDescent="0.15">
      <c r="A8" s="8" t="s">
        <v>374</v>
      </c>
      <c r="B8" s="2" t="s">
        <v>258</v>
      </c>
      <c r="C8" s="2" t="s">
        <v>294</v>
      </c>
      <c r="D8" s="22">
        <v>140857</v>
      </c>
      <c r="E8" s="22"/>
      <c r="F8" s="23"/>
      <c r="G8" s="21"/>
      <c r="H8" s="16"/>
    </row>
    <row r="9" spans="1:8" ht="18.399999999999999" customHeight="1" x14ac:dyDescent="0.15">
      <c r="A9" s="8" t="s">
        <v>1859</v>
      </c>
      <c r="B9" s="2" t="s">
        <v>1049</v>
      </c>
      <c r="C9" s="2" t="s">
        <v>1807</v>
      </c>
      <c r="D9" s="22">
        <v>67216</v>
      </c>
      <c r="E9" s="22"/>
      <c r="F9" s="23"/>
      <c r="G9" s="21"/>
      <c r="H9" s="16"/>
    </row>
    <row r="10" spans="1:8" ht="18.399999999999999" customHeight="1" x14ac:dyDescent="0.15">
      <c r="A10" s="8" t="s">
        <v>1859</v>
      </c>
      <c r="B10" s="2" t="s">
        <v>1922</v>
      </c>
      <c r="C10" s="2" t="s">
        <v>294</v>
      </c>
      <c r="D10" s="22">
        <v>90571</v>
      </c>
      <c r="E10" s="22"/>
      <c r="F10" s="23"/>
      <c r="G10" s="21"/>
      <c r="H10" s="16"/>
    </row>
    <row r="11" spans="1:8" ht="18.399999999999999" customHeight="1" x14ac:dyDescent="0.15">
      <c r="A11" s="8" t="s">
        <v>1317</v>
      </c>
      <c r="B11" s="2" t="s">
        <v>513</v>
      </c>
      <c r="C11" s="2" t="s">
        <v>294</v>
      </c>
      <c r="D11" s="22">
        <v>275000</v>
      </c>
      <c r="E11" s="22"/>
      <c r="F11" s="23"/>
      <c r="G11" s="21"/>
      <c r="H11" s="16"/>
    </row>
    <row r="12" spans="1:8" ht="18.399999999999999" customHeight="1" x14ac:dyDescent="0.15">
      <c r="A12" s="8" t="s">
        <v>406</v>
      </c>
      <c r="B12" s="2" t="s">
        <v>953</v>
      </c>
      <c r="C12" s="2" t="s">
        <v>294</v>
      </c>
      <c r="D12" s="22">
        <v>56794</v>
      </c>
      <c r="E12" s="22"/>
      <c r="F12" s="23"/>
      <c r="G12" s="21"/>
      <c r="H12" s="16"/>
    </row>
    <row r="13" spans="1:8" ht="18.399999999999999" customHeight="1" x14ac:dyDescent="0.15">
      <c r="A13" s="8" t="s">
        <v>666</v>
      </c>
      <c r="B13" s="2" t="s">
        <v>363</v>
      </c>
      <c r="C13" s="2" t="s">
        <v>294</v>
      </c>
      <c r="D13" s="22">
        <v>20311</v>
      </c>
      <c r="E13" s="22"/>
      <c r="F13" s="23"/>
      <c r="G13" s="21"/>
      <c r="H13" s="16"/>
    </row>
    <row r="14" spans="1:8" ht="18.399999999999999" customHeight="1" x14ac:dyDescent="0.15">
      <c r="A14" s="8" t="s">
        <v>2285</v>
      </c>
      <c r="B14" s="2" t="s">
        <v>1193</v>
      </c>
      <c r="C14" s="2" t="s">
        <v>1807</v>
      </c>
      <c r="D14" s="22">
        <v>2900</v>
      </c>
      <c r="E14" s="22"/>
      <c r="F14" s="23"/>
      <c r="G14" s="21"/>
      <c r="H14" s="16"/>
    </row>
    <row r="15" spans="1:8" ht="18.399999999999999" customHeight="1" x14ac:dyDescent="0.15">
      <c r="A15" s="8" t="s">
        <v>1185</v>
      </c>
      <c r="B15" s="2" t="s">
        <v>1889</v>
      </c>
      <c r="C15" s="2" t="s">
        <v>294</v>
      </c>
      <c r="D15" s="22">
        <v>4086</v>
      </c>
      <c r="E15" s="22"/>
      <c r="F15" s="23"/>
      <c r="G15" s="21"/>
      <c r="H15" s="16"/>
    </row>
    <row r="16" spans="1:8" ht="18.399999999999999" customHeight="1" x14ac:dyDescent="0.15">
      <c r="A16" s="8" t="s">
        <v>498</v>
      </c>
      <c r="B16" s="2" t="s">
        <v>973</v>
      </c>
      <c r="C16" s="2" t="s">
        <v>294</v>
      </c>
      <c r="D16" s="22">
        <v>21245</v>
      </c>
      <c r="E16" s="22"/>
      <c r="F16" s="23"/>
      <c r="G16" s="21"/>
      <c r="H16" s="16"/>
    </row>
    <row r="17" spans="1:8" ht="18.399999999999999" customHeight="1" x14ac:dyDescent="0.15">
      <c r="A17" s="8" t="s">
        <v>249</v>
      </c>
      <c r="B17" s="2" t="s">
        <v>84</v>
      </c>
      <c r="C17" s="2" t="s">
        <v>294</v>
      </c>
      <c r="D17" s="22">
        <v>24124</v>
      </c>
      <c r="E17" s="22"/>
      <c r="F17" s="23"/>
      <c r="G17" s="21"/>
      <c r="H17" s="16"/>
    </row>
    <row r="18" spans="1:8" ht="18.399999999999999" customHeight="1" x14ac:dyDescent="0.15">
      <c r="A18" s="8" t="s">
        <v>230</v>
      </c>
      <c r="B18" s="2" t="s">
        <v>2323</v>
      </c>
      <c r="C18" s="2" t="s">
        <v>1353</v>
      </c>
      <c r="D18" s="22">
        <v>283297</v>
      </c>
      <c r="E18" s="22"/>
      <c r="F18" s="23"/>
      <c r="G18" s="21"/>
      <c r="H18" s="16"/>
    </row>
    <row r="19" spans="1:8" ht="18.399999999999999" customHeight="1" x14ac:dyDescent="0.15">
      <c r="A19" s="8" t="s">
        <v>171</v>
      </c>
      <c r="B19" s="2" t="s">
        <v>1221</v>
      </c>
      <c r="C19" s="2" t="s">
        <v>1353</v>
      </c>
      <c r="D19" s="22">
        <v>238936</v>
      </c>
      <c r="E19" s="22"/>
      <c r="F19" s="23"/>
      <c r="G19" s="21"/>
      <c r="H19" s="16"/>
    </row>
    <row r="20" spans="1:8" ht="18.399999999999999" customHeight="1" x14ac:dyDescent="0.15">
      <c r="A20" s="8" t="s">
        <v>2260</v>
      </c>
      <c r="B20" s="2" t="s">
        <v>2323</v>
      </c>
      <c r="C20" s="2" t="s">
        <v>1353</v>
      </c>
      <c r="D20" s="22">
        <v>173995</v>
      </c>
      <c r="E20" s="22"/>
      <c r="F20" s="23"/>
      <c r="G20" s="21"/>
      <c r="H20" s="16"/>
    </row>
    <row r="21" spans="1:8" ht="18.399999999999999" customHeight="1" x14ac:dyDescent="0.15">
      <c r="A21" s="10" t="s">
        <v>380</v>
      </c>
      <c r="B21" s="11" t="s">
        <v>2323</v>
      </c>
      <c r="C21" s="11" t="s">
        <v>2273</v>
      </c>
      <c r="D21" s="26">
        <v>1379</v>
      </c>
      <c r="E21" s="26"/>
      <c r="F21" s="27"/>
      <c r="G21" s="24"/>
      <c r="H21" s="17"/>
    </row>
  </sheetData>
  <phoneticPr fontId="4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2"/>
  <sheetViews>
    <sheetView workbookViewId="0">
      <selection activeCell="E22" sqref="E22"/>
    </sheetView>
  </sheetViews>
  <sheetFormatPr defaultRowHeight="18.399999999999999" customHeight="1" x14ac:dyDescent="0.15"/>
  <cols>
    <col min="1" max="1" width="30" customWidth="1"/>
    <col min="2" max="2" width="25" customWidth="1"/>
    <col min="3" max="3" width="10" customWidth="1"/>
    <col min="4" max="4" width="20" customWidth="1"/>
    <col min="5" max="5" width="30" customWidth="1"/>
    <col min="6" max="13" width="0" hidden="1" customWidth="1"/>
  </cols>
  <sheetData>
    <row r="1" spans="1:5" ht="18.399999999999999" customHeight="1" x14ac:dyDescent="0.15">
      <c r="A1" t="s">
        <v>1052</v>
      </c>
    </row>
    <row r="2" spans="1:5" ht="18.399999999999999" customHeight="1" x14ac:dyDescent="0.15">
      <c r="A2" s="13" t="s">
        <v>1603</v>
      </c>
      <c r="B2" s="14" t="s">
        <v>859</v>
      </c>
      <c r="C2" s="14" t="s">
        <v>2167</v>
      </c>
      <c r="D2" s="14" t="s">
        <v>1227</v>
      </c>
      <c r="E2" s="15" t="s">
        <v>577</v>
      </c>
    </row>
    <row r="3" spans="1:5" ht="18.399999999999999" customHeight="1" x14ac:dyDescent="0.15">
      <c r="A3" s="8" t="s">
        <v>278</v>
      </c>
      <c r="B3" s="2" t="s">
        <v>48</v>
      </c>
      <c r="C3" s="2" t="s">
        <v>284</v>
      </c>
      <c r="D3" s="21">
        <f>자재조서!E4</f>
        <v>0</v>
      </c>
      <c r="E3" s="16"/>
    </row>
    <row r="4" spans="1:5" ht="18.399999999999999" customHeight="1" x14ac:dyDescent="0.15">
      <c r="A4" s="8" t="s">
        <v>412</v>
      </c>
      <c r="B4" s="2" t="s">
        <v>283</v>
      </c>
      <c r="C4" s="2" t="s">
        <v>1553</v>
      </c>
      <c r="D4" s="21">
        <f>자재조서!E5</f>
        <v>0</v>
      </c>
      <c r="E4" s="16"/>
    </row>
    <row r="5" spans="1:5" ht="18.399999999999999" customHeight="1" x14ac:dyDescent="0.15">
      <c r="A5" s="8" t="s">
        <v>412</v>
      </c>
      <c r="B5" s="2" t="s">
        <v>1622</v>
      </c>
      <c r="C5" s="2" t="s">
        <v>1553</v>
      </c>
      <c r="D5" s="21">
        <f>자재조서!E6</f>
        <v>0</v>
      </c>
      <c r="E5" s="16"/>
    </row>
    <row r="6" spans="1:5" ht="18.399999999999999" customHeight="1" x14ac:dyDescent="0.15">
      <c r="A6" s="8" t="s">
        <v>1529</v>
      </c>
      <c r="B6" s="2" t="s">
        <v>1413</v>
      </c>
      <c r="C6" s="2" t="s">
        <v>284</v>
      </c>
      <c r="D6" s="21">
        <f>자재조서!E7</f>
        <v>0</v>
      </c>
      <c r="E6" s="16"/>
    </row>
    <row r="7" spans="1:5" ht="18.399999999999999" customHeight="1" x14ac:dyDescent="0.15">
      <c r="A7" s="8" t="s">
        <v>1614</v>
      </c>
      <c r="B7" s="2" t="s">
        <v>1788</v>
      </c>
      <c r="C7" s="2" t="s">
        <v>407</v>
      </c>
      <c r="D7" s="21">
        <f>자재조서!E8</f>
        <v>0</v>
      </c>
      <c r="E7" s="16"/>
    </row>
    <row r="8" spans="1:5" ht="18.399999999999999" customHeight="1" x14ac:dyDescent="0.15">
      <c r="A8" s="8" t="s">
        <v>1096</v>
      </c>
      <c r="B8" s="2" t="s">
        <v>2323</v>
      </c>
      <c r="C8" s="2" t="s">
        <v>1442</v>
      </c>
      <c r="D8" s="21">
        <f>자재조서!E9</f>
        <v>0</v>
      </c>
      <c r="E8" s="16"/>
    </row>
    <row r="9" spans="1:5" ht="18.399999999999999" customHeight="1" x14ac:dyDescent="0.15">
      <c r="A9" s="8" t="s">
        <v>134</v>
      </c>
      <c r="B9" s="2" t="s">
        <v>1271</v>
      </c>
      <c r="C9" s="2" t="s">
        <v>2283</v>
      </c>
      <c r="D9" s="23">
        <f>자재조서!E10</f>
        <v>0</v>
      </c>
      <c r="E9" s="16"/>
    </row>
    <row r="10" spans="1:5" ht="18.399999999999999" customHeight="1" x14ac:dyDescent="0.15">
      <c r="A10" s="8" t="s">
        <v>1412</v>
      </c>
      <c r="B10" s="2" t="s">
        <v>1820</v>
      </c>
      <c r="C10" s="2" t="s">
        <v>2283</v>
      </c>
      <c r="D10" s="21">
        <f>자재조서!E11</f>
        <v>0</v>
      </c>
      <c r="E10" s="16"/>
    </row>
    <row r="11" spans="1:5" ht="18.399999999999999" customHeight="1" x14ac:dyDescent="0.15">
      <c r="A11" s="8" t="s">
        <v>1412</v>
      </c>
      <c r="B11" s="2" t="s">
        <v>572</v>
      </c>
      <c r="C11" s="2" t="s">
        <v>2283</v>
      </c>
      <c r="D11" s="21">
        <f>자재조서!E12</f>
        <v>0</v>
      </c>
      <c r="E11" s="16"/>
    </row>
    <row r="12" spans="1:5" ht="18.399999999999999" customHeight="1" x14ac:dyDescent="0.15">
      <c r="A12" s="8" t="s">
        <v>1412</v>
      </c>
      <c r="B12" s="2" t="s">
        <v>1694</v>
      </c>
      <c r="C12" s="2" t="s">
        <v>2283</v>
      </c>
      <c r="D12" s="21">
        <f>자재조서!E13</f>
        <v>0</v>
      </c>
      <c r="E12" s="16"/>
    </row>
    <row r="13" spans="1:5" ht="18.399999999999999" customHeight="1" x14ac:dyDescent="0.15">
      <c r="A13" s="8" t="s">
        <v>792</v>
      </c>
      <c r="B13" s="2" t="s">
        <v>1244</v>
      </c>
      <c r="C13" s="2" t="s">
        <v>2230</v>
      </c>
      <c r="D13" s="21">
        <f>자재조서!E14</f>
        <v>0</v>
      </c>
      <c r="E13" s="16"/>
    </row>
    <row r="14" spans="1:5" ht="18.399999999999999" customHeight="1" x14ac:dyDescent="0.15">
      <c r="A14" s="8" t="s">
        <v>812</v>
      </c>
      <c r="B14" s="2" t="s">
        <v>2323</v>
      </c>
      <c r="C14" s="2" t="s">
        <v>399</v>
      </c>
      <c r="D14" s="21">
        <f>자재조서!E15</f>
        <v>0</v>
      </c>
      <c r="E14" s="16"/>
    </row>
    <row r="15" spans="1:5" ht="18.399999999999999" customHeight="1" x14ac:dyDescent="0.15">
      <c r="A15" s="8" t="s">
        <v>938</v>
      </c>
      <c r="B15" s="2" t="s">
        <v>216</v>
      </c>
      <c r="C15" s="2" t="s">
        <v>407</v>
      </c>
      <c r="D15" s="21">
        <f>자재조서!E16</f>
        <v>0</v>
      </c>
      <c r="E15" s="16"/>
    </row>
    <row r="16" spans="1:5" ht="18.399999999999999" customHeight="1" x14ac:dyDescent="0.15">
      <c r="A16" s="8" t="s">
        <v>1395</v>
      </c>
      <c r="B16" s="2" t="s">
        <v>2323</v>
      </c>
      <c r="C16" s="2" t="s">
        <v>1140</v>
      </c>
      <c r="D16" s="21">
        <f>자재조서!E17</f>
        <v>0</v>
      </c>
      <c r="E16" s="16"/>
    </row>
    <row r="17" spans="1:5" ht="18.399999999999999" customHeight="1" x14ac:dyDescent="0.15">
      <c r="A17" s="8" t="s">
        <v>1748</v>
      </c>
      <c r="B17" s="2" t="s">
        <v>1965</v>
      </c>
      <c r="C17" s="2" t="s">
        <v>1678</v>
      </c>
      <c r="D17" s="21">
        <f>자재조서!E18</f>
        <v>0</v>
      </c>
      <c r="E17" s="16"/>
    </row>
    <row r="18" spans="1:5" ht="18.399999999999999" customHeight="1" x14ac:dyDescent="0.15">
      <c r="A18" s="8" t="s">
        <v>2258</v>
      </c>
      <c r="B18" s="2" t="s">
        <v>1038</v>
      </c>
      <c r="C18" s="2" t="s">
        <v>2283</v>
      </c>
      <c r="D18" s="21">
        <f>자재조서!E19</f>
        <v>0</v>
      </c>
      <c r="E18" s="16"/>
    </row>
    <row r="19" spans="1:5" ht="18.399999999999999" customHeight="1" x14ac:dyDescent="0.15">
      <c r="A19" s="8" t="s">
        <v>382</v>
      </c>
      <c r="B19" s="2" t="s">
        <v>980</v>
      </c>
      <c r="C19" s="2" t="s">
        <v>2283</v>
      </c>
      <c r="D19" s="21">
        <f>자재조서!E20</f>
        <v>0</v>
      </c>
      <c r="E19" s="16"/>
    </row>
    <row r="20" spans="1:5" ht="18.399999999999999" customHeight="1" x14ac:dyDescent="0.15">
      <c r="A20" s="8" t="s">
        <v>1018</v>
      </c>
      <c r="B20" s="2" t="s">
        <v>1825</v>
      </c>
      <c r="C20" s="2" t="s">
        <v>2283</v>
      </c>
      <c r="D20" s="21">
        <f>자재조서!E21</f>
        <v>0</v>
      </c>
      <c r="E20" s="16"/>
    </row>
    <row r="21" spans="1:5" ht="18.399999999999999" customHeight="1" x14ac:dyDescent="0.15">
      <c r="A21" s="8" t="s">
        <v>548</v>
      </c>
      <c r="B21" s="2" t="s">
        <v>1799</v>
      </c>
      <c r="C21" s="2" t="s">
        <v>2283</v>
      </c>
      <c r="D21" s="21">
        <f>자재조서!E22</f>
        <v>0</v>
      </c>
      <c r="E21" s="16"/>
    </row>
    <row r="22" spans="1:5" ht="18.399999999999999" customHeight="1" x14ac:dyDescent="0.15">
      <c r="A22" s="8" t="s">
        <v>2205</v>
      </c>
      <c r="B22" s="2" t="s">
        <v>115</v>
      </c>
      <c r="C22" s="2" t="s">
        <v>2283</v>
      </c>
      <c r="D22" s="21">
        <f>자재조서!E23</f>
        <v>0</v>
      </c>
      <c r="E22" s="16"/>
    </row>
    <row r="23" spans="1:5" ht="18.399999999999999" customHeight="1" x14ac:dyDescent="0.15">
      <c r="A23" s="8" t="s">
        <v>855</v>
      </c>
      <c r="B23" s="2" t="s">
        <v>98</v>
      </c>
      <c r="C23" s="2" t="s">
        <v>2283</v>
      </c>
      <c r="D23" s="21">
        <f>자재조서!E24</f>
        <v>0</v>
      </c>
      <c r="E23" s="16"/>
    </row>
    <row r="24" spans="1:5" ht="18.399999999999999" customHeight="1" x14ac:dyDescent="0.15">
      <c r="A24" s="8" t="s">
        <v>992</v>
      </c>
      <c r="B24" s="2" t="s">
        <v>1660</v>
      </c>
      <c r="C24" s="2" t="s">
        <v>2283</v>
      </c>
      <c r="D24" s="21">
        <f>자재조서!E25</f>
        <v>0</v>
      </c>
      <c r="E24" s="16"/>
    </row>
    <row r="25" spans="1:5" ht="18.399999999999999" customHeight="1" x14ac:dyDescent="0.15">
      <c r="A25" s="8" t="s">
        <v>1639</v>
      </c>
      <c r="B25" s="2" t="s">
        <v>627</v>
      </c>
      <c r="C25" s="2" t="s">
        <v>937</v>
      </c>
      <c r="D25" s="21">
        <f>자재조서!E26</f>
        <v>0</v>
      </c>
      <c r="E25" s="16"/>
    </row>
    <row r="26" spans="1:5" ht="18.399999999999999" customHeight="1" x14ac:dyDescent="0.15">
      <c r="A26" s="8" t="s">
        <v>941</v>
      </c>
      <c r="B26" s="2" t="s">
        <v>1884</v>
      </c>
      <c r="C26" s="2" t="s">
        <v>2283</v>
      </c>
      <c r="D26" s="21">
        <f>자재조서!E27</f>
        <v>0</v>
      </c>
      <c r="E26" s="16"/>
    </row>
    <row r="27" spans="1:5" ht="18.399999999999999" customHeight="1" x14ac:dyDescent="0.15">
      <c r="A27" s="8" t="s">
        <v>1103</v>
      </c>
      <c r="B27" s="2" t="s">
        <v>1744</v>
      </c>
      <c r="C27" s="2" t="s">
        <v>2283</v>
      </c>
      <c r="D27" s="21">
        <f>자재조서!E28</f>
        <v>0</v>
      </c>
      <c r="E27" s="16"/>
    </row>
    <row r="28" spans="1:5" ht="18.399999999999999" customHeight="1" x14ac:dyDescent="0.15">
      <c r="A28" s="8" t="s">
        <v>590</v>
      </c>
      <c r="B28" s="2" t="s">
        <v>2093</v>
      </c>
      <c r="C28" s="2" t="s">
        <v>2283</v>
      </c>
      <c r="D28" s="21">
        <f>자재조서!E29</f>
        <v>0</v>
      </c>
      <c r="E28" s="16"/>
    </row>
    <row r="29" spans="1:5" ht="18.399999999999999" customHeight="1" x14ac:dyDescent="0.15">
      <c r="A29" s="8" t="s">
        <v>1464</v>
      </c>
      <c r="B29" s="2" t="s">
        <v>732</v>
      </c>
      <c r="C29" s="2" t="s">
        <v>2283</v>
      </c>
      <c r="D29" s="21">
        <f>자재조서!E30</f>
        <v>0</v>
      </c>
      <c r="E29" s="16"/>
    </row>
    <row r="30" spans="1:5" ht="18.399999999999999" customHeight="1" x14ac:dyDescent="0.15">
      <c r="A30" s="8" t="s">
        <v>756</v>
      </c>
      <c r="B30" s="2" t="s">
        <v>561</v>
      </c>
      <c r="C30" s="2" t="s">
        <v>2283</v>
      </c>
      <c r="D30" s="21">
        <f>자재조서!E31</f>
        <v>0</v>
      </c>
      <c r="E30" s="16"/>
    </row>
    <row r="31" spans="1:5" ht="18.399999999999999" customHeight="1" x14ac:dyDescent="0.15">
      <c r="A31" s="8" t="s">
        <v>756</v>
      </c>
      <c r="B31" s="2" t="s">
        <v>1082</v>
      </c>
      <c r="C31" s="2" t="s">
        <v>2283</v>
      </c>
      <c r="D31" s="21">
        <f>자재조서!E32</f>
        <v>0</v>
      </c>
      <c r="E31" s="16"/>
    </row>
    <row r="32" spans="1:5" ht="18.399999999999999" customHeight="1" x14ac:dyDescent="0.15">
      <c r="A32" s="8" t="s">
        <v>644</v>
      </c>
      <c r="B32" s="2" t="s">
        <v>988</v>
      </c>
      <c r="C32" s="2" t="s">
        <v>1247</v>
      </c>
      <c r="D32" s="21">
        <f>자재조서!E33</f>
        <v>0</v>
      </c>
      <c r="E32" s="16"/>
    </row>
    <row r="33" spans="1:5" ht="18.399999999999999" customHeight="1" x14ac:dyDescent="0.15">
      <c r="A33" s="8" t="s">
        <v>1090</v>
      </c>
      <c r="B33" s="2" t="s">
        <v>1544</v>
      </c>
      <c r="C33" s="2" t="s">
        <v>603</v>
      </c>
      <c r="D33" s="21">
        <f>자재조서!E34</f>
        <v>0</v>
      </c>
      <c r="E33" s="16"/>
    </row>
    <row r="34" spans="1:5" ht="18.399999999999999" customHeight="1" x14ac:dyDescent="0.15">
      <c r="A34" s="8" t="s">
        <v>5</v>
      </c>
      <c r="B34" s="2" t="s">
        <v>471</v>
      </c>
      <c r="C34" s="2" t="s">
        <v>1678</v>
      </c>
      <c r="D34" s="21">
        <f>자재조서!E35</f>
        <v>0</v>
      </c>
      <c r="E34" s="16"/>
    </row>
    <row r="35" spans="1:5" ht="18.399999999999999" customHeight="1" x14ac:dyDescent="0.15">
      <c r="A35" s="8" t="s">
        <v>2168</v>
      </c>
      <c r="B35" s="2" t="s">
        <v>357</v>
      </c>
      <c r="C35" s="2" t="s">
        <v>854</v>
      </c>
      <c r="D35" s="21">
        <f>자재조서!E36</f>
        <v>0</v>
      </c>
      <c r="E35" s="16"/>
    </row>
    <row r="36" spans="1:5" ht="18.399999999999999" customHeight="1" x14ac:dyDescent="0.15">
      <c r="A36" s="8" t="s">
        <v>144</v>
      </c>
      <c r="B36" s="2" t="s">
        <v>708</v>
      </c>
      <c r="C36" s="2" t="s">
        <v>1140</v>
      </c>
      <c r="D36" s="21">
        <f>자재조서!E37</f>
        <v>0</v>
      </c>
      <c r="E36" s="16"/>
    </row>
    <row r="37" spans="1:5" ht="18.399999999999999" customHeight="1" x14ac:dyDescent="0.15">
      <c r="A37" s="8" t="s">
        <v>65</v>
      </c>
      <c r="B37" s="2" t="s">
        <v>1328</v>
      </c>
      <c r="C37" s="2" t="s">
        <v>399</v>
      </c>
      <c r="D37" s="21">
        <f>자재조서!E38</f>
        <v>0</v>
      </c>
      <c r="E37" s="16"/>
    </row>
    <row r="38" spans="1:5" ht="18.399999999999999" customHeight="1" x14ac:dyDescent="0.15">
      <c r="A38" s="8" t="s">
        <v>291</v>
      </c>
      <c r="B38" s="2" t="s">
        <v>1396</v>
      </c>
      <c r="C38" s="2" t="s">
        <v>1553</v>
      </c>
      <c r="D38" s="21">
        <f>자재조서!E39</f>
        <v>0</v>
      </c>
      <c r="E38" s="16"/>
    </row>
    <row r="39" spans="1:5" ht="18.399999999999999" customHeight="1" x14ac:dyDescent="0.15">
      <c r="A39" s="8" t="s">
        <v>1529</v>
      </c>
      <c r="B39" s="2" t="s">
        <v>1229</v>
      </c>
      <c r="C39" s="2" t="s">
        <v>399</v>
      </c>
      <c r="D39" s="21">
        <f>자재조서!E40</f>
        <v>0</v>
      </c>
      <c r="E39" s="16"/>
    </row>
    <row r="40" spans="1:5" ht="18.399999999999999" customHeight="1" x14ac:dyDescent="0.15">
      <c r="A40" s="8" t="s">
        <v>1470</v>
      </c>
      <c r="B40" s="2" t="s">
        <v>1522</v>
      </c>
      <c r="C40" s="2" t="s">
        <v>1553</v>
      </c>
      <c r="D40" s="21">
        <f>자재조서!E41</f>
        <v>0</v>
      </c>
      <c r="E40" s="16"/>
    </row>
    <row r="41" spans="1:5" ht="18.399999999999999" customHeight="1" x14ac:dyDescent="0.15">
      <c r="A41" s="8" t="s">
        <v>1470</v>
      </c>
      <c r="B41" s="2" t="s">
        <v>1895</v>
      </c>
      <c r="C41" s="2" t="s">
        <v>1553</v>
      </c>
      <c r="D41" s="21">
        <f>자재조서!E42</f>
        <v>0</v>
      </c>
      <c r="E41" s="16"/>
    </row>
    <row r="42" spans="1:5" ht="18.399999999999999" customHeight="1" x14ac:dyDescent="0.15">
      <c r="A42" s="10" t="s">
        <v>304</v>
      </c>
      <c r="B42" s="11" t="s">
        <v>2309</v>
      </c>
      <c r="C42" s="11" t="s">
        <v>520</v>
      </c>
      <c r="D42" s="24">
        <f>자재조서!E43</f>
        <v>0</v>
      </c>
      <c r="E42" s="17"/>
    </row>
  </sheetData>
  <phoneticPr fontId="4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5"/>
  <sheetViews>
    <sheetView workbookViewId="0">
      <selection activeCell="D21" sqref="D21"/>
    </sheetView>
  </sheetViews>
  <sheetFormatPr defaultRowHeight="18.399999999999999" customHeight="1" x14ac:dyDescent="0.15"/>
  <cols>
    <col min="1" max="1" width="30" customWidth="1"/>
    <col min="2" max="2" width="25" customWidth="1"/>
    <col min="3" max="3" width="10" customWidth="1"/>
    <col min="4" max="4" width="20" customWidth="1"/>
    <col min="5" max="5" width="30" customWidth="1"/>
    <col min="6" max="8" width="0" hidden="1" customWidth="1"/>
  </cols>
  <sheetData>
    <row r="1" spans="1:8" ht="18.399999999999999" customHeight="1" x14ac:dyDescent="0.15">
      <c r="A1" t="s">
        <v>2129</v>
      </c>
    </row>
    <row r="2" spans="1:8" ht="18.399999999999999" customHeight="1" x14ac:dyDescent="0.15">
      <c r="A2" s="13" t="s">
        <v>1603</v>
      </c>
      <c r="B2" s="14" t="s">
        <v>859</v>
      </c>
      <c r="C2" s="14" t="s">
        <v>2167</v>
      </c>
      <c r="D2" s="14" t="s">
        <v>1227</v>
      </c>
      <c r="E2" s="15" t="s">
        <v>577</v>
      </c>
    </row>
    <row r="3" spans="1:8" ht="18.399999999999999" customHeight="1" x14ac:dyDescent="0.15">
      <c r="A3" s="8" t="s">
        <v>800</v>
      </c>
      <c r="B3" s="2" t="s">
        <v>2323</v>
      </c>
      <c r="C3" s="2" t="s">
        <v>1353</v>
      </c>
      <c r="D3" s="21"/>
      <c r="E3" s="16" t="s">
        <v>2323</v>
      </c>
      <c r="F3" t="s">
        <v>1270</v>
      </c>
      <c r="G3" t="s">
        <v>1578</v>
      </c>
      <c r="H3" t="s">
        <v>1578</v>
      </c>
    </row>
    <row r="4" spans="1:8" ht="18.399999999999999" customHeight="1" x14ac:dyDescent="0.15">
      <c r="A4" s="8" t="s">
        <v>419</v>
      </c>
      <c r="B4" s="2" t="s">
        <v>2323</v>
      </c>
      <c r="C4" s="2" t="s">
        <v>1353</v>
      </c>
      <c r="D4" s="21"/>
      <c r="E4" s="16" t="s">
        <v>2323</v>
      </c>
      <c r="F4" t="s">
        <v>2175</v>
      </c>
      <c r="G4" t="s">
        <v>1393</v>
      </c>
      <c r="H4" t="s">
        <v>1393</v>
      </c>
    </row>
    <row r="5" spans="1:8" ht="18.399999999999999" customHeight="1" x14ac:dyDescent="0.15">
      <c r="A5" s="8" t="s">
        <v>1232</v>
      </c>
      <c r="B5" s="2" t="s">
        <v>2323</v>
      </c>
      <c r="C5" s="2" t="s">
        <v>1353</v>
      </c>
      <c r="D5" s="21"/>
      <c r="E5" s="16" t="s">
        <v>2323</v>
      </c>
      <c r="F5" t="s">
        <v>1102</v>
      </c>
      <c r="G5" t="s">
        <v>75</v>
      </c>
      <c r="H5" t="s">
        <v>75</v>
      </c>
    </row>
    <row r="6" spans="1:8" ht="18.399999999999999" customHeight="1" x14ac:dyDescent="0.15">
      <c r="A6" s="8" t="s">
        <v>158</v>
      </c>
      <c r="B6" s="2" t="s">
        <v>2323</v>
      </c>
      <c r="C6" s="2" t="s">
        <v>1353</v>
      </c>
      <c r="D6" s="21"/>
      <c r="E6" s="16" t="s">
        <v>2323</v>
      </c>
      <c r="F6" t="s">
        <v>1723</v>
      </c>
      <c r="G6" t="s">
        <v>1378</v>
      </c>
      <c r="H6" t="s">
        <v>1378</v>
      </c>
    </row>
    <row r="7" spans="1:8" ht="18.399999999999999" customHeight="1" x14ac:dyDescent="0.15">
      <c r="A7" s="8" t="s">
        <v>618</v>
      </c>
      <c r="B7" s="2" t="s">
        <v>2323</v>
      </c>
      <c r="C7" s="2" t="s">
        <v>1353</v>
      </c>
      <c r="D7" s="21"/>
      <c r="E7" s="16" t="s">
        <v>2323</v>
      </c>
      <c r="F7" t="s">
        <v>2229</v>
      </c>
      <c r="G7" t="s">
        <v>107</v>
      </c>
      <c r="H7" t="s">
        <v>107</v>
      </c>
    </row>
    <row r="8" spans="1:8" ht="18.399999999999999" customHeight="1" x14ac:dyDescent="0.15">
      <c r="A8" s="8" t="s">
        <v>519</v>
      </c>
      <c r="B8" s="2" t="s">
        <v>2323</v>
      </c>
      <c r="C8" s="2" t="s">
        <v>1353</v>
      </c>
      <c r="D8" s="21"/>
      <c r="E8" s="16" t="s">
        <v>2323</v>
      </c>
      <c r="F8" t="s">
        <v>2185</v>
      </c>
      <c r="G8" t="s">
        <v>929</v>
      </c>
      <c r="H8" t="s">
        <v>929</v>
      </c>
    </row>
    <row r="9" spans="1:8" ht="18.399999999999999" customHeight="1" x14ac:dyDescent="0.15">
      <c r="A9" s="8" t="s">
        <v>2293</v>
      </c>
      <c r="B9" s="2" t="s">
        <v>2323</v>
      </c>
      <c r="C9" s="2" t="s">
        <v>1353</v>
      </c>
      <c r="D9" s="21"/>
      <c r="E9" s="16" t="s">
        <v>2323</v>
      </c>
      <c r="F9" t="s">
        <v>1994</v>
      </c>
      <c r="G9" t="s">
        <v>1459</v>
      </c>
      <c r="H9" t="s">
        <v>1459</v>
      </c>
    </row>
    <row r="10" spans="1:8" ht="18.399999999999999" customHeight="1" x14ac:dyDescent="0.15">
      <c r="A10" s="8" t="s">
        <v>106</v>
      </c>
      <c r="B10" s="2" t="s">
        <v>2323</v>
      </c>
      <c r="C10" s="2" t="s">
        <v>1353</v>
      </c>
      <c r="D10" s="21"/>
      <c r="E10" s="16" t="s">
        <v>2323</v>
      </c>
      <c r="F10" t="s">
        <v>1400</v>
      </c>
      <c r="G10" t="s">
        <v>1621</v>
      </c>
      <c r="H10" t="s">
        <v>1621</v>
      </c>
    </row>
    <row r="11" spans="1:8" ht="18.399999999999999" customHeight="1" x14ac:dyDescent="0.15">
      <c r="A11" s="8" t="s">
        <v>143</v>
      </c>
      <c r="B11" s="2" t="s">
        <v>2323</v>
      </c>
      <c r="C11" s="2" t="s">
        <v>1353</v>
      </c>
      <c r="D11" s="21"/>
      <c r="E11" s="16" t="s">
        <v>2323</v>
      </c>
      <c r="F11" t="s">
        <v>660</v>
      </c>
      <c r="G11" t="s">
        <v>411</v>
      </c>
      <c r="H11" t="s">
        <v>411</v>
      </c>
    </row>
    <row r="12" spans="1:8" ht="18.399999999999999" customHeight="1" x14ac:dyDescent="0.15">
      <c r="A12" s="8" t="s">
        <v>1001</v>
      </c>
      <c r="B12" s="2" t="s">
        <v>231</v>
      </c>
      <c r="C12" s="2" t="s">
        <v>1353</v>
      </c>
      <c r="D12" s="21"/>
      <c r="E12" s="16" t="s">
        <v>2323</v>
      </c>
      <c r="F12" t="s">
        <v>212</v>
      </c>
      <c r="G12" t="s">
        <v>1871</v>
      </c>
      <c r="H12" t="s">
        <v>1871</v>
      </c>
    </row>
    <row r="13" spans="1:8" ht="18.399999999999999" customHeight="1" x14ac:dyDescent="0.15">
      <c r="A13" s="8" t="s">
        <v>1699</v>
      </c>
      <c r="B13" s="2" t="s">
        <v>2323</v>
      </c>
      <c r="C13" s="2" t="s">
        <v>1353</v>
      </c>
      <c r="D13" s="21"/>
      <c r="E13" s="16" t="s">
        <v>2323</v>
      </c>
      <c r="F13" t="s">
        <v>1499</v>
      </c>
      <c r="G13" t="s">
        <v>1749</v>
      </c>
      <c r="H13" t="s">
        <v>1749</v>
      </c>
    </row>
    <row r="14" spans="1:8" ht="18.399999999999999" customHeight="1" x14ac:dyDescent="0.15">
      <c r="A14" s="8" t="s">
        <v>1251</v>
      </c>
      <c r="B14" s="2" t="s">
        <v>2155</v>
      </c>
      <c r="C14" s="2" t="s">
        <v>1353</v>
      </c>
      <c r="D14" s="21"/>
      <c r="E14" s="16" t="s">
        <v>2323</v>
      </c>
      <c r="F14" t="s">
        <v>2323</v>
      </c>
      <c r="G14" t="s">
        <v>706</v>
      </c>
      <c r="H14" t="s">
        <v>706</v>
      </c>
    </row>
    <row r="15" spans="1:8" ht="18.399999999999999" customHeight="1" x14ac:dyDescent="0.15">
      <c r="A15" s="10" t="s">
        <v>159</v>
      </c>
      <c r="B15" s="11" t="s">
        <v>1532</v>
      </c>
      <c r="C15" s="11" t="s">
        <v>1353</v>
      </c>
      <c r="D15" s="24"/>
      <c r="E15" s="17" t="s">
        <v>2323</v>
      </c>
      <c r="F15" t="s">
        <v>1521</v>
      </c>
      <c r="G15" t="s">
        <v>238</v>
      </c>
      <c r="H15" t="s">
        <v>238</v>
      </c>
    </row>
  </sheetData>
  <phoneticPr fontId="4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7"/>
  <sheetViews>
    <sheetView workbookViewId="0">
      <selection activeCell="G13" sqref="G13"/>
    </sheetView>
  </sheetViews>
  <sheetFormatPr defaultRowHeight="18.399999999999999" customHeight="1" x14ac:dyDescent="0.15"/>
  <cols>
    <col min="1" max="1" width="30" customWidth="1"/>
    <col min="2" max="2" width="25" customWidth="1"/>
    <col min="3" max="3" width="5" customWidth="1"/>
    <col min="4" max="6" width="11" customWidth="1"/>
    <col min="7" max="7" width="12" customWidth="1"/>
    <col min="8" max="8" width="15" customWidth="1"/>
    <col min="9" max="10" width="0" hidden="1" customWidth="1"/>
  </cols>
  <sheetData>
    <row r="1" spans="1:10" ht="18.399999999999999" customHeight="1" x14ac:dyDescent="0.15">
      <c r="A1" t="s">
        <v>381</v>
      </c>
    </row>
    <row r="2" spans="1:10" ht="18.399999999999999" customHeight="1" x14ac:dyDescent="0.15">
      <c r="A2" s="13" t="s">
        <v>1603</v>
      </c>
      <c r="B2" s="14" t="s">
        <v>859</v>
      </c>
      <c r="C2" s="14" t="s">
        <v>2167</v>
      </c>
      <c r="D2" s="14" t="s">
        <v>1571</v>
      </c>
      <c r="E2" s="14" t="s">
        <v>930</v>
      </c>
      <c r="F2" s="14" t="s">
        <v>147</v>
      </c>
      <c r="G2" s="14" t="s">
        <v>2237</v>
      </c>
      <c r="H2" s="15" t="s">
        <v>577</v>
      </c>
    </row>
    <row r="3" spans="1:10" ht="18.399999999999999" customHeight="1" x14ac:dyDescent="0.15">
      <c r="A3" s="8" t="s">
        <v>1766</v>
      </c>
      <c r="B3" s="2" t="s">
        <v>2323</v>
      </c>
      <c r="C3" s="2" t="s">
        <v>937</v>
      </c>
      <c r="D3" s="21">
        <v>0</v>
      </c>
      <c r="E3" s="21"/>
      <c r="F3" s="21"/>
      <c r="G3" s="21"/>
      <c r="H3" s="16" t="s">
        <v>2323</v>
      </c>
      <c r="I3" t="s">
        <v>2323</v>
      </c>
      <c r="J3" t="s">
        <v>327</v>
      </c>
    </row>
    <row r="4" spans="1:10" ht="18.399999999999999" customHeight="1" x14ac:dyDescent="0.15">
      <c r="A4" s="8" t="s">
        <v>1311</v>
      </c>
      <c r="B4" s="2" t="s">
        <v>2147</v>
      </c>
      <c r="C4" s="2" t="s">
        <v>407</v>
      </c>
      <c r="D4" s="21">
        <v>0</v>
      </c>
      <c r="E4" s="21"/>
      <c r="F4" s="21"/>
      <c r="G4" s="21"/>
      <c r="H4" s="16" t="s">
        <v>2323</v>
      </c>
      <c r="I4" t="s">
        <v>2323</v>
      </c>
      <c r="J4" t="s">
        <v>1604</v>
      </c>
    </row>
    <row r="5" spans="1:10" ht="18.399999999999999" customHeight="1" x14ac:dyDescent="0.15">
      <c r="A5" s="8" t="s">
        <v>24</v>
      </c>
      <c r="B5" s="2" t="s">
        <v>1809</v>
      </c>
      <c r="C5" s="2" t="s">
        <v>2304</v>
      </c>
      <c r="D5" s="21">
        <v>0</v>
      </c>
      <c r="E5" s="21"/>
      <c r="F5" s="22"/>
      <c r="G5" s="22"/>
      <c r="H5" s="16" t="s">
        <v>2323</v>
      </c>
      <c r="I5" t="s">
        <v>2323</v>
      </c>
      <c r="J5" t="s">
        <v>1988</v>
      </c>
    </row>
    <row r="6" spans="1:10" ht="18.399999999999999" customHeight="1" x14ac:dyDescent="0.15">
      <c r="A6" s="8" t="s">
        <v>891</v>
      </c>
      <c r="B6" s="2" t="s">
        <v>902</v>
      </c>
      <c r="C6" s="2" t="s">
        <v>2304</v>
      </c>
      <c r="D6" s="21">
        <v>0</v>
      </c>
      <c r="E6" s="21"/>
      <c r="F6" s="21"/>
      <c r="G6" s="21"/>
      <c r="H6" s="16" t="s">
        <v>2323</v>
      </c>
      <c r="I6" t="s">
        <v>2323</v>
      </c>
      <c r="J6" t="s">
        <v>975</v>
      </c>
    </row>
    <row r="7" spans="1:10" ht="18.399999999999999" customHeight="1" x14ac:dyDescent="0.15">
      <c r="A7" s="10" t="s">
        <v>1619</v>
      </c>
      <c r="B7" s="11" t="s">
        <v>976</v>
      </c>
      <c r="C7" s="11" t="s">
        <v>1964</v>
      </c>
      <c r="D7" s="24">
        <v>0</v>
      </c>
      <c r="E7" s="24"/>
      <c r="F7" s="24"/>
      <c r="G7" s="24"/>
      <c r="H7" s="17" t="s">
        <v>2323</v>
      </c>
      <c r="I7" t="s">
        <v>2323</v>
      </c>
      <c r="J7" t="s">
        <v>1861</v>
      </c>
    </row>
  </sheetData>
  <phoneticPr fontId="4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43"/>
  <sheetViews>
    <sheetView workbookViewId="0">
      <selection activeCell="H27" sqref="H27"/>
    </sheetView>
  </sheetViews>
  <sheetFormatPr defaultRowHeight="18.399999999999999" customHeight="1" x14ac:dyDescent="0.15"/>
  <cols>
    <col min="1" max="1" width="17" customWidth="1"/>
    <col min="2" max="2" width="23" customWidth="1"/>
    <col min="3" max="3" width="19" customWidth="1"/>
    <col min="4" max="4" width="5" customWidth="1"/>
    <col min="5" max="5" width="16" customWidth="1"/>
    <col min="6" max="6" width="12" customWidth="1"/>
    <col min="7" max="7" width="6" customWidth="1"/>
    <col min="8" max="8" width="12" customWidth="1"/>
    <col min="9" max="9" width="6" customWidth="1"/>
    <col min="10" max="10" width="12" customWidth="1"/>
    <col min="11" max="11" width="6" customWidth="1"/>
    <col min="12" max="12" width="12" customWidth="1"/>
    <col min="13" max="13" width="6" customWidth="1"/>
    <col min="14" max="14" width="12" customWidth="1"/>
    <col min="15" max="15" width="6" customWidth="1"/>
    <col min="16" max="17" width="0" hidden="1" customWidth="1"/>
    <col min="21" max="24" width="0" hidden="1" customWidth="1"/>
  </cols>
  <sheetData>
    <row r="1" spans="1:24" ht="18.399999999999999" customHeight="1" x14ac:dyDescent="0.15">
      <c r="A1" t="s">
        <v>333</v>
      </c>
    </row>
    <row r="2" spans="1:24" ht="18.399999999999999" customHeight="1" x14ac:dyDescent="0.15">
      <c r="A2" s="150" t="s">
        <v>847</v>
      </c>
      <c r="B2" s="147" t="s">
        <v>1603</v>
      </c>
      <c r="C2" s="147" t="s">
        <v>859</v>
      </c>
      <c r="D2" s="147" t="s">
        <v>846</v>
      </c>
      <c r="E2" s="147" t="s">
        <v>1886</v>
      </c>
      <c r="F2" s="147" t="s">
        <v>1072</v>
      </c>
      <c r="G2" s="147" t="s">
        <v>2323</v>
      </c>
      <c r="H2" s="147" t="s">
        <v>2216</v>
      </c>
      <c r="I2" s="147" t="s">
        <v>2323</v>
      </c>
      <c r="J2" s="147" t="s">
        <v>321</v>
      </c>
      <c r="K2" s="147" t="s">
        <v>2323</v>
      </c>
      <c r="L2" s="147" t="s">
        <v>725</v>
      </c>
      <c r="M2" s="147" t="s">
        <v>2323</v>
      </c>
      <c r="N2" s="147" t="s">
        <v>1375</v>
      </c>
      <c r="O2" s="147" t="s">
        <v>2323</v>
      </c>
      <c r="P2" s="147" t="s">
        <v>1157</v>
      </c>
      <c r="Q2" s="153" t="s">
        <v>1924</v>
      </c>
      <c r="U2" t="s">
        <v>574</v>
      </c>
    </row>
    <row r="3" spans="1:24" ht="18.399999999999999" customHeight="1" x14ac:dyDescent="0.15">
      <c r="A3" s="151" t="s">
        <v>2323</v>
      </c>
      <c r="B3" s="152" t="s">
        <v>2323</v>
      </c>
      <c r="C3" s="152" t="s">
        <v>2323</v>
      </c>
      <c r="D3" s="152" t="s">
        <v>2323</v>
      </c>
      <c r="E3" s="152" t="s">
        <v>2323</v>
      </c>
      <c r="F3" s="25" t="s">
        <v>1220</v>
      </c>
      <c r="G3" s="25" t="s">
        <v>2033</v>
      </c>
      <c r="H3" s="25" t="s">
        <v>1220</v>
      </c>
      <c r="I3" s="25" t="s">
        <v>2033</v>
      </c>
      <c r="J3" s="25" t="s">
        <v>1220</v>
      </c>
      <c r="K3" s="25" t="s">
        <v>2033</v>
      </c>
      <c r="L3" s="25" t="s">
        <v>1220</v>
      </c>
      <c r="M3" s="25" t="s">
        <v>2033</v>
      </c>
      <c r="N3" s="25" t="s">
        <v>1220</v>
      </c>
      <c r="O3" s="25" t="s">
        <v>2033</v>
      </c>
      <c r="P3" s="152" t="s">
        <v>2323</v>
      </c>
      <c r="Q3" s="154" t="s">
        <v>2323</v>
      </c>
      <c r="U3" t="s">
        <v>645</v>
      </c>
    </row>
    <row r="4" spans="1:24" ht="18.399999999999999" customHeight="1" x14ac:dyDescent="0.15">
      <c r="A4" s="8" t="s">
        <v>1536</v>
      </c>
      <c r="B4" s="2" t="s">
        <v>278</v>
      </c>
      <c r="C4" s="2" t="s">
        <v>48</v>
      </c>
      <c r="D4" s="2" t="s">
        <v>284</v>
      </c>
      <c r="E4" s="21"/>
      <c r="F4" s="2"/>
      <c r="G4" s="2"/>
      <c r="H4" s="21"/>
      <c r="I4" s="2"/>
      <c r="J4" s="2"/>
      <c r="K4" s="2"/>
      <c r="L4" s="2"/>
      <c r="M4" s="2"/>
      <c r="N4" s="2"/>
      <c r="O4" s="2"/>
      <c r="P4" s="2"/>
      <c r="Q4" s="9"/>
      <c r="U4" t="s">
        <v>645</v>
      </c>
      <c r="V4" t="s">
        <v>2323</v>
      </c>
      <c r="W4" t="s">
        <v>2323</v>
      </c>
      <c r="X4" t="s">
        <v>2323</v>
      </c>
    </row>
    <row r="5" spans="1:24" ht="18.399999999999999" customHeight="1" x14ac:dyDescent="0.15">
      <c r="A5" s="8" t="s">
        <v>1267</v>
      </c>
      <c r="B5" s="2" t="s">
        <v>412</v>
      </c>
      <c r="C5" s="2" t="s">
        <v>283</v>
      </c>
      <c r="D5" s="2" t="s">
        <v>1553</v>
      </c>
      <c r="E5" s="21"/>
      <c r="F5" s="2"/>
      <c r="G5" s="2"/>
      <c r="H5" s="21"/>
      <c r="I5" s="2"/>
      <c r="J5" s="21"/>
      <c r="K5" s="2"/>
      <c r="L5" s="21"/>
      <c r="M5" s="2"/>
      <c r="N5" s="2"/>
      <c r="O5" s="2"/>
      <c r="P5" s="2"/>
      <c r="Q5" s="9"/>
      <c r="V5" t="s">
        <v>1490</v>
      </c>
      <c r="W5" t="s">
        <v>1391</v>
      </c>
      <c r="X5" t="s">
        <v>2323</v>
      </c>
    </row>
    <row r="6" spans="1:24" ht="18.399999999999999" customHeight="1" x14ac:dyDescent="0.15">
      <c r="A6" s="8" t="s">
        <v>239</v>
      </c>
      <c r="B6" s="2" t="s">
        <v>412</v>
      </c>
      <c r="C6" s="2" t="s">
        <v>1622</v>
      </c>
      <c r="D6" s="2" t="s">
        <v>1553</v>
      </c>
      <c r="E6" s="21"/>
      <c r="F6" s="2"/>
      <c r="G6" s="2"/>
      <c r="H6" s="21"/>
      <c r="I6" s="2"/>
      <c r="J6" s="21"/>
      <c r="K6" s="2"/>
      <c r="L6" s="21"/>
      <c r="M6" s="2"/>
      <c r="N6" s="2"/>
      <c r="O6" s="2"/>
      <c r="P6" s="2"/>
      <c r="Q6" s="9"/>
      <c r="V6" t="s">
        <v>1490</v>
      </c>
      <c r="W6" t="s">
        <v>1391</v>
      </c>
      <c r="X6" t="s">
        <v>2323</v>
      </c>
    </row>
    <row r="7" spans="1:24" ht="18.399999999999999" customHeight="1" x14ac:dyDescent="0.15">
      <c r="A7" s="8" t="s">
        <v>101</v>
      </c>
      <c r="B7" s="2" t="s">
        <v>1529</v>
      </c>
      <c r="C7" s="2" t="s">
        <v>1413</v>
      </c>
      <c r="D7" s="2" t="s">
        <v>284</v>
      </c>
      <c r="E7" s="21"/>
      <c r="F7" s="2"/>
      <c r="G7" s="2"/>
      <c r="H7" s="21"/>
      <c r="I7" s="2"/>
      <c r="J7" s="2"/>
      <c r="K7" s="2"/>
      <c r="L7" s="2"/>
      <c r="M7" s="2"/>
      <c r="N7" s="2"/>
      <c r="O7" s="2"/>
      <c r="P7" s="2"/>
      <c r="Q7" s="9"/>
      <c r="V7" t="s">
        <v>2323</v>
      </c>
      <c r="W7" t="s">
        <v>101</v>
      </c>
      <c r="X7" t="s">
        <v>2323</v>
      </c>
    </row>
    <row r="8" spans="1:24" ht="18.399999999999999" customHeight="1" x14ac:dyDescent="0.15">
      <c r="A8" s="8" t="s">
        <v>1760</v>
      </c>
      <c r="B8" s="2" t="s">
        <v>1614</v>
      </c>
      <c r="C8" s="2" t="s">
        <v>1788</v>
      </c>
      <c r="D8" s="2" t="s">
        <v>407</v>
      </c>
      <c r="E8" s="21"/>
      <c r="F8" s="2"/>
      <c r="G8" s="2"/>
      <c r="H8" s="21"/>
      <c r="I8" s="2"/>
      <c r="J8" s="21"/>
      <c r="K8" s="2"/>
      <c r="L8" s="21"/>
      <c r="M8" s="2"/>
      <c r="N8" s="2"/>
      <c r="O8" s="2"/>
      <c r="P8" s="2"/>
      <c r="Q8" s="9"/>
      <c r="V8" t="s">
        <v>141</v>
      </c>
      <c r="W8" t="s">
        <v>1760</v>
      </c>
      <c r="X8" t="s">
        <v>2323</v>
      </c>
    </row>
    <row r="9" spans="1:24" ht="18.399999999999999" customHeight="1" x14ac:dyDescent="0.15">
      <c r="A9" s="8" t="s">
        <v>358</v>
      </c>
      <c r="B9" s="2" t="s">
        <v>1096</v>
      </c>
      <c r="C9" s="2" t="s">
        <v>2323</v>
      </c>
      <c r="D9" s="2" t="s">
        <v>1442</v>
      </c>
      <c r="E9" s="21"/>
      <c r="F9" s="2"/>
      <c r="G9" s="2"/>
      <c r="H9" s="21"/>
      <c r="I9" s="2"/>
      <c r="J9" s="21"/>
      <c r="K9" s="2"/>
      <c r="L9" s="21"/>
      <c r="M9" s="2"/>
      <c r="N9" s="2"/>
      <c r="O9" s="2"/>
      <c r="P9" s="2"/>
      <c r="Q9" s="9"/>
      <c r="V9" t="s">
        <v>2323</v>
      </c>
      <c r="W9" t="s">
        <v>1814</v>
      </c>
      <c r="X9" t="s">
        <v>2323</v>
      </c>
    </row>
    <row r="10" spans="1:24" ht="18.399999999999999" customHeight="1" x14ac:dyDescent="0.15">
      <c r="A10" s="8" t="s">
        <v>2259</v>
      </c>
      <c r="B10" s="2" t="s">
        <v>134</v>
      </c>
      <c r="C10" s="2" t="s">
        <v>1271</v>
      </c>
      <c r="D10" s="2" t="s">
        <v>2283</v>
      </c>
      <c r="E10" s="23"/>
      <c r="F10" s="2"/>
      <c r="G10" s="2"/>
      <c r="H10" s="22"/>
      <c r="I10" s="2"/>
      <c r="J10" s="23"/>
      <c r="K10" s="2"/>
      <c r="L10" s="23"/>
      <c r="M10" s="2"/>
      <c r="N10" s="2"/>
      <c r="O10" s="2"/>
      <c r="P10" s="2"/>
      <c r="Q10" s="9"/>
      <c r="V10" t="s">
        <v>2323</v>
      </c>
      <c r="W10" t="s">
        <v>2323</v>
      </c>
      <c r="X10" t="s">
        <v>2323</v>
      </c>
    </row>
    <row r="11" spans="1:24" ht="18.399999999999999" customHeight="1" x14ac:dyDescent="0.15">
      <c r="A11" s="8" t="s">
        <v>10</v>
      </c>
      <c r="B11" s="2" t="s">
        <v>1412</v>
      </c>
      <c r="C11" s="2" t="s">
        <v>1820</v>
      </c>
      <c r="D11" s="2" t="s">
        <v>2283</v>
      </c>
      <c r="E11" s="21"/>
      <c r="F11" s="2"/>
      <c r="G11" s="2"/>
      <c r="H11" s="21"/>
      <c r="I11" s="2"/>
      <c r="J11" s="2"/>
      <c r="K11" s="2"/>
      <c r="L11" s="2"/>
      <c r="M11" s="2"/>
      <c r="N11" s="2"/>
      <c r="O11" s="2"/>
      <c r="P11" s="2"/>
      <c r="Q11" s="9"/>
      <c r="U11" t="s">
        <v>645</v>
      </c>
      <c r="V11" t="s">
        <v>2323</v>
      </c>
      <c r="W11" t="s">
        <v>2323</v>
      </c>
      <c r="X11" t="s">
        <v>2323</v>
      </c>
    </row>
    <row r="12" spans="1:24" ht="18.399999999999999" customHeight="1" x14ac:dyDescent="0.15">
      <c r="A12" s="8" t="s">
        <v>1445</v>
      </c>
      <c r="B12" s="2" t="s">
        <v>1412</v>
      </c>
      <c r="C12" s="2" t="s">
        <v>572</v>
      </c>
      <c r="D12" s="2" t="s">
        <v>2283</v>
      </c>
      <c r="E12" s="21"/>
      <c r="F12" s="2"/>
      <c r="G12" s="2"/>
      <c r="H12" s="21"/>
      <c r="I12" s="2"/>
      <c r="J12" s="2"/>
      <c r="K12" s="2"/>
      <c r="L12" s="2"/>
      <c r="M12" s="2"/>
      <c r="N12" s="2"/>
      <c r="O12" s="2"/>
      <c r="P12" s="2"/>
      <c r="Q12" s="9"/>
      <c r="U12" t="s">
        <v>1133</v>
      </c>
      <c r="V12" t="s">
        <v>2323</v>
      </c>
      <c r="W12" t="s">
        <v>2323</v>
      </c>
      <c r="X12" t="s">
        <v>2323</v>
      </c>
    </row>
    <row r="13" spans="1:24" ht="18.399999999999999" customHeight="1" x14ac:dyDescent="0.15">
      <c r="A13" s="8" t="s">
        <v>461</v>
      </c>
      <c r="B13" s="2" t="s">
        <v>1412</v>
      </c>
      <c r="C13" s="2" t="s">
        <v>1694</v>
      </c>
      <c r="D13" s="2" t="s">
        <v>2283</v>
      </c>
      <c r="E13" s="21"/>
      <c r="F13" s="2"/>
      <c r="G13" s="2"/>
      <c r="H13" s="21"/>
      <c r="I13" s="2"/>
      <c r="J13" s="2"/>
      <c r="K13" s="2"/>
      <c r="L13" s="2"/>
      <c r="M13" s="2"/>
      <c r="N13" s="2"/>
      <c r="O13" s="2"/>
      <c r="P13" s="2"/>
      <c r="Q13" s="9"/>
      <c r="U13" t="s">
        <v>2206</v>
      </c>
      <c r="V13" t="s">
        <v>2323</v>
      </c>
      <c r="W13" t="s">
        <v>2323</v>
      </c>
      <c r="X13" t="s">
        <v>2323</v>
      </c>
    </row>
    <row r="14" spans="1:24" ht="18.399999999999999" customHeight="1" x14ac:dyDescent="0.15">
      <c r="A14" s="8" t="s">
        <v>584</v>
      </c>
      <c r="B14" s="2" t="s">
        <v>792</v>
      </c>
      <c r="C14" s="2" t="s">
        <v>1244</v>
      </c>
      <c r="D14" s="2" t="s">
        <v>2230</v>
      </c>
      <c r="E14" s="21"/>
      <c r="F14" s="2"/>
      <c r="G14" s="2"/>
      <c r="H14" s="21"/>
      <c r="I14" s="2"/>
      <c r="J14" s="21"/>
      <c r="K14" s="2"/>
      <c r="L14" s="21"/>
      <c r="M14" s="2"/>
      <c r="N14" s="2"/>
      <c r="O14" s="2"/>
      <c r="P14" s="2"/>
      <c r="Q14" s="9"/>
      <c r="U14" t="s">
        <v>2140</v>
      </c>
      <c r="V14" t="s">
        <v>2323</v>
      </c>
      <c r="W14" t="s">
        <v>1454</v>
      </c>
      <c r="X14" t="s">
        <v>2323</v>
      </c>
    </row>
    <row r="15" spans="1:24" ht="18.399999999999999" customHeight="1" x14ac:dyDescent="0.15">
      <c r="A15" s="8" t="s">
        <v>1801</v>
      </c>
      <c r="B15" s="2" t="s">
        <v>812</v>
      </c>
      <c r="C15" s="2" t="s">
        <v>2323</v>
      </c>
      <c r="D15" s="2" t="s">
        <v>399</v>
      </c>
      <c r="E15" s="21"/>
      <c r="F15" s="2"/>
      <c r="G15" s="2"/>
      <c r="H15" s="21"/>
      <c r="I15" s="2"/>
      <c r="J15" s="2"/>
      <c r="K15" s="2"/>
      <c r="L15" s="2"/>
      <c r="M15" s="2"/>
      <c r="N15" s="2"/>
      <c r="O15" s="2"/>
      <c r="P15" s="2"/>
      <c r="Q15" s="9"/>
      <c r="U15" t="s">
        <v>1768</v>
      </c>
      <c r="V15" t="s">
        <v>2323</v>
      </c>
      <c r="W15" t="s">
        <v>2323</v>
      </c>
      <c r="X15" t="s">
        <v>2323</v>
      </c>
    </row>
    <row r="16" spans="1:24" ht="18.399999999999999" customHeight="1" x14ac:dyDescent="0.15">
      <c r="A16" s="8" t="s">
        <v>195</v>
      </c>
      <c r="B16" s="2" t="s">
        <v>938</v>
      </c>
      <c r="C16" s="2" t="s">
        <v>216</v>
      </c>
      <c r="D16" s="2" t="s">
        <v>407</v>
      </c>
      <c r="E16" s="21"/>
      <c r="F16" s="2"/>
      <c r="G16" s="2"/>
      <c r="H16" s="2"/>
      <c r="I16" s="2"/>
      <c r="J16" s="21"/>
      <c r="K16" s="2"/>
      <c r="L16" s="2"/>
      <c r="M16" s="2"/>
      <c r="N16" s="2"/>
      <c r="O16" s="2"/>
      <c r="P16" s="2"/>
      <c r="Q16" s="9"/>
      <c r="U16" t="s">
        <v>728</v>
      </c>
      <c r="V16" t="s">
        <v>1113</v>
      </c>
      <c r="W16" t="s">
        <v>25</v>
      </c>
      <c r="X16" t="s">
        <v>2323</v>
      </c>
    </row>
    <row r="17" spans="1:24" ht="18.399999999999999" customHeight="1" x14ac:dyDescent="0.15">
      <c r="A17" s="8" t="s">
        <v>1493</v>
      </c>
      <c r="B17" s="2" t="s">
        <v>1395</v>
      </c>
      <c r="C17" s="2" t="s">
        <v>2323</v>
      </c>
      <c r="D17" s="2" t="s">
        <v>1140</v>
      </c>
      <c r="E17" s="21"/>
      <c r="F17" s="2"/>
      <c r="G17" s="2"/>
      <c r="H17" s="21"/>
      <c r="I17" s="2"/>
      <c r="J17" s="2"/>
      <c r="K17" s="2"/>
      <c r="L17" s="2"/>
      <c r="M17" s="2"/>
      <c r="N17" s="2"/>
      <c r="O17" s="2"/>
      <c r="P17" s="2"/>
      <c r="Q17" s="9"/>
      <c r="V17" t="s">
        <v>2323</v>
      </c>
      <c r="W17" t="s">
        <v>1755</v>
      </c>
      <c r="X17" t="s">
        <v>2323</v>
      </c>
    </row>
    <row r="18" spans="1:24" ht="18.399999999999999" customHeight="1" x14ac:dyDescent="0.15">
      <c r="A18" s="8" t="s">
        <v>549</v>
      </c>
      <c r="B18" s="2" t="s">
        <v>1748</v>
      </c>
      <c r="C18" s="2" t="s">
        <v>1965</v>
      </c>
      <c r="D18" s="2" t="s">
        <v>1678</v>
      </c>
      <c r="E18" s="21"/>
      <c r="F18" s="2"/>
      <c r="G18" s="2"/>
      <c r="H18" s="2"/>
      <c r="I18" s="2"/>
      <c r="J18" s="2"/>
      <c r="K18" s="2"/>
      <c r="L18" s="2"/>
      <c r="M18" s="2"/>
      <c r="N18" s="21"/>
      <c r="O18" s="2"/>
      <c r="P18" s="2"/>
      <c r="Q18" s="9"/>
      <c r="V18" t="s">
        <v>2323</v>
      </c>
      <c r="W18" t="s">
        <v>2323</v>
      </c>
      <c r="X18" t="s">
        <v>2323</v>
      </c>
    </row>
    <row r="19" spans="1:24" ht="18.399999999999999" customHeight="1" x14ac:dyDescent="0.15">
      <c r="A19" s="8" t="s">
        <v>1970</v>
      </c>
      <c r="B19" s="2" t="s">
        <v>2258</v>
      </c>
      <c r="C19" s="2" t="s">
        <v>1038</v>
      </c>
      <c r="D19" s="2" t="s">
        <v>2283</v>
      </c>
      <c r="E19" s="21"/>
      <c r="F19" s="2"/>
      <c r="G19" s="2"/>
      <c r="H19" s="2"/>
      <c r="I19" s="2"/>
      <c r="J19" s="2"/>
      <c r="K19" s="2"/>
      <c r="L19" s="2"/>
      <c r="M19" s="2"/>
      <c r="N19" s="21"/>
      <c r="O19" s="2"/>
      <c r="P19" s="2"/>
      <c r="Q19" s="9"/>
      <c r="V19" t="s">
        <v>2323</v>
      </c>
      <c r="W19" t="s">
        <v>2323</v>
      </c>
      <c r="X19" t="s">
        <v>2323</v>
      </c>
    </row>
    <row r="20" spans="1:24" ht="18.399999999999999" customHeight="1" x14ac:dyDescent="0.15">
      <c r="A20" s="8" t="s">
        <v>678</v>
      </c>
      <c r="B20" s="2" t="s">
        <v>382</v>
      </c>
      <c r="C20" s="2" t="s">
        <v>980</v>
      </c>
      <c r="D20" s="2" t="s">
        <v>2283</v>
      </c>
      <c r="E20" s="21"/>
      <c r="F20" s="2"/>
      <c r="G20" s="2"/>
      <c r="H20" s="2"/>
      <c r="I20" s="2"/>
      <c r="J20" s="2"/>
      <c r="K20" s="2"/>
      <c r="L20" s="2"/>
      <c r="M20" s="2"/>
      <c r="N20" s="21"/>
      <c r="O20" s="2"/>
      <c r="P20" s="2"/>
      <c r="Q20" s="9"/>
      <c r="V20" t="s">
        <v>2323</v>
      </c>
      <c r="W20" t="s">
        <v>2323</v>
      </c>
      <c r="X20" t="s">
        <v>2323</v>
      </c>
    </row>
    <row r="21" spans="1:24" ht="18.399999999999999" customHeight="1" x14ac:dyDescent="0.15">
      <c r="A21" s="8" t="s">
        <v>2240</v>
      </c>
      <c r="B21" s="2" t="s">
        <v>1018</v>
      </c>
      <c r="C21" s="2" t="s">
        <v>1825</v>
      </c>
      <c r="D21" s="2" t="s">
        <v>2283</v>
      </c>
      <c r="E21" s="21"/>
      <c r="F21" s="2"/>
      <c r="G21" s="2"/>
      <c r="H21" s="2"/>
      <c r="I21" s="2"/>
      <c r="J21" s="2"/>
      <c r="K21" s="2"/>
      <c r="L21" s="2"/>
      <c r="M21" s="2"/>
      <c r="N21" s="21"/>
      <c r="O21" s="2"/>
      <c r="P21" s="2"/>
      <c r="Q21" s="9"/>
      <c r="U21" t="s">
        <v>1072</v>
      </c>
      <c r="V21" t="s">
        <v>2323</v>
      </c>
      <c r="W21" t="s">
        <v>2323</v>
      </c>
      <c r="X21" t="s">
        <v>2323</v>
      </c>
    </row>
    <row r="22" spans="1:24" ht="18.399999999999999" customHeight="1" x14ac:dyDescent="0.15">
      <c r="A22" s="8" t="s">
        <v>878</v>
      </c>
      <c r="B22" s="2" t="s">
        <v>548</v>
      </c>
      <c r="C22" s="2" t="s">
        <v>1799</v>
      </c>
      <c r="D22" s="2" t="s">
        <v>2283</v>
      </c>
      <c r="E22" s="21"/>
      <c r="F22" s="2"/>
      <c r="G22" s="2"/>
      <c r="H22" s="2"/>
      <c r="I22" s="2"/>
      <c r="J22" s="2"/>
      <c r="K22" s="2"/>
      <c r="L22" s="2"/>
      <c r="M22" s="2"/>
      <c r="N22" s="21"/>
      <c r="O22" s="2"/>
      <c r="P22" s="2"/>
      <c r="Q22" s="9"/>
      <c r="U22" t="s">
        <v>2216</v>
      </c>
      <c r="V22" t="s">
        <v>2323</v>
      </c>
      <c r="W22" t="s">
        <v>2323</v>
      </c>
      <c r="X22" t="s">
        <v>2323</v>
      </c>
    </row>
    <row r="23" spans="1:24" ht="18.399999999999999" customHeight="1" x14ac:dyDescent="0.15">
      <c r="A23" s="8" t="s">
        <v>1713</v>
      </c>
      <c r="B23" s="2" t="s">
        <v>2205</v>
      </c>
      <c r="C23" s="2" t="s">
        <v>115</v>
      </c>
      <c r="D23" s="2" t="s">
        <v>2283</v>
      </c>
      <c r="E23" s="21"/>
      <c r="F23" s="2"/>
      <c r="G23" s="2"/>
      <c r="H23" s="2"/>
      <c r="I23" s="2"/>
      <c r="J23" s="2"/>
      <c r="K23" s="2"/>
      <c r="L23" s="2"/>
      <c r="M23" s="2"/>
      <c r="N23" s="21"/>
      <c r="O23" s="2"/>
      <c r="P23" s="2"/>
      <c r="Q23" s="9"/>
      <c r="U23" t="s">
        <v>321</v>
      </c>
      <c r="V23" t="s">
        <v>2323</v>
      </c>
      <c r="W23" t="s">
        <v>2323</v>
      </c>
      <c r="X23" t="s">
        <v>2323</v>
      </c>
    </row>
    <row r="24" spans="1:24" ht="18.399999999999999" customHeight="1" x14ac:dyDescent="0.15">
      <c r="A24" s="8" t="s">
        <v>753</v>
      </c>
      <c r="B24" s="2" t="s">
        <v>855</v>
      </c>
      <c r="C24" s="2" t="s">
        <v>98</v>
      </c>
      <c r="D24" s="2" t="s">
        <v>2283</v>
      </c>
      <c r="E24" s="21"/>
      <c r="F24" s="2"/>
      <c r="G24" s="2"/>
      <c r="H24" s="2"/>
      <c r="I24" s="2"/>
      <c r="J24" s="2"/>
      <c r="K24" s="2"/>
      <c r="L24" s="2"/>
      <c r="M24" s="2"/>
      <c r="N24" s="21"/>
      <c r="O24" s="2"/>
      <c r="P24" s="2"/>
      <c r="Q24" s="9"/>
      <c r="U24" t="s">
        <v>725</v>
      </c>
      <c r="V24" t="s">
        <v>2323</v>
      </c>
      <c r="W24" t="s">
        <v>2323</v>
      </c>
      <c r="X24" t="s">
        <v>2323</v>
      </c>
    </row>
    <row r="25" spans="1:24" ht="18.399999999999999" customHeight="1" x14ac:dyDescent="0.15">
      <c r="A25" s="8" t="s">
        <v>2164</v>
      </c>
      <c r="B25" s="2" t="s">
        <v>992</v>
      </c>
      <c r="C25" s="2" t="s">
        <v>1660</v>
      </c>
      <c r="D25" s="2" t="s">
        <v>2283</v>
      </c>
      <c r="E25" s="21"/>
      <c r="F25" s="2"/>
      <c r="G25" s="2"/>
      <c r="H25" s="2"/>
      <c r="I25" s="2"/>
      <c r="J25" s="2"/>
      <c r="K25" s="2"/>
      <c r="L25" s="2"/>
      <c r="M25" s="2"/>
      <c r="N25" s="21"/>
      <c r="O25" s="2"/>
      <c r="P25" s="2"/>
      <c r="Q25" s="9"/>
      <c r="U25" t="s">
        <v>1375</v>
      </c>
      <c r="V25" t="s">
        <v>2323</v>
      </c>
      <c r="W25" t="s">
        <v>2323</v>
      </c>
      <c r="X25" t="s">
        <v>2323</v>
      </c>
    </row>
    <row r="26" spans="1:24" ht="18.399999999999999" customHeight="1" x14ac:dyDescent="0.15">
      <c r="A26" s="8" t="s">
        <v>1092</v>
      </c>
      <c r="B26" s="2" t="s">
        <v>1639</v>
      </c>
      <c r="C26" s="2" t="s">
        <v>627</v>
      </c>
      <c r="D26" s="2" t="s">
        <v>937</v>
      </c>
      <c r="E26" s="21"/>
      <c r="F26" s="2"/>
      <c r="G26" s="2"/>
      <c r="H26" s="2"/>
      <c r="I26" s="2"/>
      <c r="J26" s="2"/>
      <c r="K26" s="2"/>
      <c r="L26" s="2"/>
      <c r="M26" s="2"/>
      <c r="N26" s="21"/>
      <c r="O26" s="2"/>
      <c r="P26" s="2"/>
      <c r="Q26" s="9"/>
      <c r="U26" t="s">
        <v>2323</v>
      </c>
      <c r="V26" t="s">
        <v>2323</v>
      </c>
      <c r="W26" t="s">
        <v>2323</v>
      </c>
      <c r="X26" t="s">
        <v>2323</v>
      </c>
    </row>
    <row r="27" spans="1:24" ht="18.399999999999999" customHeight="1" x14ac:dyDescent="0.15">
      <c r="A27" s="8" t="s">
        <v>1106</v>
      </c>
      <c r="B27" s="2" t="s">
        <v>941</v>
      </c>
      <c r="C27" s="2" t="s">
        <v>1884</v>
      </c>
      <c r="D27" s="2" t="s">
        <v>2283</v>
      </c>
      <c r="E27" s="21"/>
      <c r="F27" s="2"/>
      <c r="G27" s="2"/>
      <c r="H27" s="21"/>
      <c r="I27" s="2"/>
      <c r="J27" s="2"/>
      <c r="K27" s="2"/>
      <c r="L27" s="2"/>
      <c r="M27" s="2"/>
      <c r="N27" s="2"/>
      <c r="O27" s="2"/>
      <c r="P27" s="2"/>
      <c r="Q27" s="9"/>
      <c r="V27" t="s">
        <v>2323</v>
      </c>
      <c r="W27" t="s">
        <v>2323</v>
      </c>
      <c r="X27" t="s">
        <v>2323</v>
      </c>
    </row>
    <row r="28" spans="1:24" ht="18.399999999999999" customHeight="1" x14ac:dyDescent="0.15">
      <c r="A28" s="8" t="s">
        <v>77</v>
      </c>
      <c r="B28" s="2" t="s">
        <v>1103</v>
      </c>
      <c r="C28" s="2" t="s">
        <v>1744</v>
      </c>
      <c r="D28" s="2" t="s">
        <v>2283</v>
      </c>
      <c r="E28" s="21"/>
      <c r="F28" s="2"/>
      <c r="G28" s="2"/>
      <c r="H28" s="21"/>
      <c r="I28" s="2"/>
      <c r="J28" s="2"/>
      <c r="K28" s="2"/>
      <c r="L28" s="2"/>
      <c r="M28" s="2"/>
      <c r="N28" s="2"/>
      <c r="O28" s="2"/>
      <c r="P28" s="2"/>
      <c r="Q28" s="9"/>
      <c r="V28" t="s">
        <v>2323</v>
      </c>
      <c r="W28" t="s">
        <v>2323</v>
      </c>
      <c r="X28" t="s">
        <v>2323</v>
      </c>
    </row>
    <row r="29" spans="1:24" ht="18.399999999999999" customHeight="1" x14ac:dyDescent="0.15">
      <c r="A29" s="8" t="s">
        <v>668</v>
      </c>
      <c r="B29" s="2" t="s">
        <v>590</v>
      </c>
      <c r="C29" s="2" t="s">
        <v>2093</v>
      </c>
      <c r="D29" s="2" t="s">
        <v>2283</v>
      </c>
      <c r="E29" s="21"/>
      <c r="F29" s="2"/>
      <c r="G29" s="2"/>
      <c r="H29" s="21"/>
      <c r="I29" s="2"/>
      <c r="J29" s="2"/>
      <c r="K29" s="2"/>
      <c r="L29" s="2"/>
      <c r="M29" s="2"/>
      <c r="N29" s="2"/>
      <c r="O29" s="2"/>
      <c r="P29" s="2"/>
      <c r="Q29" s="9"/>
      <c r="V29" t="s">
        <v>2323</v>
      </c>
      <c r="W29" t="s">
        <v>2323</v>
      </c>
      <c r="X29" t="s">
        <v>2323</v>
      </c>
    </row>
    <row r="30" spans="1:24" ht="18.399999999999999" customHeight="1" x14ac:dyDescent="0.15">
      <c r="A30" s="8" t="s">
        <v>1211</v>
      </c>
      <c r="B30" s="2" t="s">
        <v>1464</v>
      </c>
      <c r="C30" s="2" t="s">
        <v>732</v>
      </c>
      <c r="D30" s="2" t="s">
        <v>2283</v>
      </c>
      <c r="E30" s="21"/>
      <c r="F30" s="2"/>
      <c r="G30" s="2"/>
      <c r="H30" s="2"/>
      <c r="I30" s="2"/>
      <c r="J30" s="2"/>
      <c r="K30" s="2"/>
      <c r="L30" s="2"/>
      <c r="M30" s="2"/>
      <c r="N30" s="21"/>
      <c r="O30" s="2"/>
      <c r="P30" s="2"/>
      <c r="Q30" s="9"/>
      <c r="V30" t="s">
        <v>2323</v>
      </c>
      <c r="W30" t="s">
        <v>2323</v>
      </c>
      <c r="X30" t="s">
        <v>2323</v>
      </c>
    </row>
    <row r="31" spans="1:24" ht="18.399999999999999" customHeight="1" x14ac:dyDescent="0.15">
      <c r="A31" s="8" t="s">
        <v>339</v>
      </c>
      <c r="B31" s="2" t="s">
        <v>756</v>
      </c>
      <c r="C31" s="2" t="s">
        <v>561</v>
      </c>
      <c r="D31" s="2" t="s">
        <v>2283</v>
      </c>
      <c r="E31" s="21"/>
      <c r="F31" s="2"/>
      <c r="G31" s="2"/>
      <c r="H31" s="2"/>
      <c r="I31" s="2"/>
      <c r="J31" s="2"/>
      <c r="K31" s="2"/>
      <c r="L31" s="2"/>
      <c r="M31" s="2"/>
      <c r="N31" s="21"/>
      <c r="O31" s="2"/>
      <c r="P31" s="2"/>
      <c r="Q31" s="9"/>
      <c r="U31" t="s">
        <v>2001</v>
      </c>
      <c r="V31" t="s">
        <v>2323</v>
      </c>
      <c r="W31" t="s">
        <v>2323</v>
      </c>
      <c r="X31" t="s">
        <v>2323</v>
      </c>
    </row>
    <row r="32" spans="1:24" ht="18.399999999999999" customHeight="1" x14ac:dyDescent="0.15">
      <c r="A32" s="8" t="s">
        <v>332</v>
      </c>
      <c r="B32" s="2" t="s">
        <v>756</v>
      </c>
      <c r="C32" s="2" t="s">
        <v>1082</v>
      </c>
      <c r="D32" s="2" t="s">
        <v>2283</v>
      </c>
      <c r="E32" s="21"/>
      <c r="F32" s="2"/>
      <c r="G32" s="2"/>
      <c r="H32" s="2"/>
      <c r="I32" s="2"/>
      <c r="J32" s="2"/>
      <c r="K32" s="2"/>
      <c r="L32" s="2"/>
      <c r="M32" s="2"/>
      <c r="N32" s="21"/>
      <c r="O32" s="2"/>
      <c r="P32" s="2"/>
      <c r="Q32" s="9"/>
      <c r="U32" t="s">
        <v>2001</v>
      </c>
      <c r="V32" t="s">
        <v>2323</v>
      </c>
      <c r="W32" t="s">
        <v>2323</v>
      </c>
      <c r="X32" t="s">
        <v>2323</v>
      </c>
    </row>
    <row r="33" spans="1:24" ht="18.399999999999999" customHeight="1" x14ac:dyDescent="0.15">
      <c r="A33" s="8" t="s">
        <v>2011</v>
      </c>
      <c r="B33" s="2" t="s">
        <v>644</v>
      </c>
      <c r="C33" s="2" t="s">
        <v>988</v>
      </c>
      <c r="D33" s="2" t="s">
        <v>1247</v>
      </c>
      <c r="E33" s="21"/>
      <c r="F33" s="2"/>
      <c r="G33" s="2"/>
      <c r="H33" s="21"/>
      <c r="I33" s="2"/>
      <c r="J33" s="21"/>
      <c r="K33" s="2"/>
      <c r="L33" s="21"/>
      <c r="M33" s="2"/>
      <c r="N33" s="2"/>
      <c r="O33" s="2"/>
      <c r="P33" s="2"/>
      <c r="Q33" s="9"/>
      <c r="U33" t="s">
        <v>2001</v>
      </c>
      <c r="V33" t="s">
        <v>2323</v>
      </c>
      <c r="W33" t="s">
        <v>2323</v>
      </c>
      <c r="X33" t="s">
        <v>2323</v>
      </c>
    </row>
    <row r="34" spans="1:24" ht="18.399999999999999" customHeight="1" x14ac:dyDescent="0.15">
      <c r="A34" s="8" t="s">
        <v>913</v>
      </c>
      <c r="B34" s="2" t="s">
        <v>1090</v>
      </c>
      <c r="C34" s="2" t="s">
        <v>1544</v>
      </c>
      <c r="D34" s="2" t="s">
        <v>603</v>
      </c>
      <c r="E34" s="21"/>
      <c r="F34" s="2"/>
      <c r="G34" s="2"/>
      <c r="H34" s="21"/>
      <c r="I34" s="2"/>
      <c r="J34" s="21"/>
      <c r="K34" s="2"/>
      <c r="L34" s="21"/>
      <c r="M34" s="2"/>
      <c r="N34" s="2"/>
      <c r="O34" s="2"/>
      <c r="P34" s="2"/>
      <c r="Q34" s="9"/>
      <c r="U34" t="s">
        <v>2001</v>
      </c>
      <c r="V34" t="s">
        <v>2323</v>
      </c>
      <c r="W34" t="s">
        <v>521</v>
      </c>
      <c r="X34" t="s">
        <v>2323</v>
      </c>
    </row>
    <row r="35" spans="1:24" ht="18.399999999999999" customHeight="1" x14ac:dyDescent="0.15">
      <c r="A35" s="8" t="s">
        <v>918</v>
      </c>
      <c r="B35" s="2" t="s">
        <v>5</v>
      </c>
      <c r="C35" s="2" t="s">
        <v>471</v>
      </c>
      <c r="D35" s="2" t="s">
        <v>1678</v>
      </c>
      <c r="E35" s="21"/>
      <c r="F35" s="2"/>
      <c r="G35" s="2"/>
      <c r="H35" s="2"/>
      <c r="I35" s="2"/>
      <c r="J35" s="2"/>
      <c r="K35" s="2"/>
      <c r="L35" s="2"/>
      <c r="M35" s="2"/>
      <c r="N35" s="21"/>
      <c r="O35" s="2"/>
      <c r="P35" s="2"/>
      <c r="Q35" s="9"/>
      <c r="U35" t="s">
        <v>2001</v>
      </c>
      <c r="V35" t="s">
        <v>2323</v>
      </c>
      <c r="W35" t="s">
        <v>2323</v>
      </c>
      <c r="X35" t="s">
        <v>2323</v>
      </c>
    </row>
    <row r="36" spans="1:24" ht="18.399999999999999" customHeight="1" x14ac:dyDescent="0.15">
      <c r="A36" s="8" t="s">
        <v>1712</v>
      </c>
      <c r="B36" s="2" t="s">
        <v>2168</v>
      </c>
      <c r="C36" s="2" t="s">
        <v>357</v>
      </c>
      <c r="D36" s="2" t="s">
        <v>854</v>
      </c>
      <c r="E36" s="21"/>
      <c r="F36" s="2"/>
      <c r="G36" s="2"/>
      <c r="H36" s="2"/>
      <c r="I36" s="2"/>
      <c r="J36" s="2"/>
      <c r="K36" s="2"/>
      <c r="L36" s="2"/>
      <c r="M36" s="2"/>
      <c r="N36" s="21"/>
      <c r="O36" s="2"/>
      <c r="P36" s="2"/>
      <c r="Q36" s="9"/>
      <c r="U36" t="s">
        <v>2001</v>
      </c>
      <c r="V36" t="s">
        <v>2323</v>
      </c>
      <c r="W36" t="s">
        <v>2323</v>
      </c>
      <c r="X36" t="s">
        <v>2323</v>
      </c>
    </row>
    <row r="37" spans="1:24" ht="18.399999999999999" customHeight="1" x14ac:dyDescent="0.15">
      <c r="A37" s="8" t="s">
        <v>459</v>
      </c>
      <c r="B37" s="2" t="s">
        <v>144</v>
      </c>
      <c r="C37" s="2" t="s">
        <v>708</v>
      </c>
      <c r="D37" s="2" t="s">
        <v>1140</v>
      </c>
      <c r="E37" s="21"/>
      <c r="F37" s="21"/>
      <c r="G37" s="2"/>
      <c r="H37" s="2"/>
      <c r="I37" s="2"/>
      <c r="J37" s="2"/>
      <c r="K37" s="2"/>
      <c r="L37" s="2"/>
      <c r="M37" s="2"/>
      <c r="N37" s="2"/>
      <c r="O37" s="2"/>
      <c r="P37" s="2"/>
      <c r="Q37" s="9"/>
      <c r="V37" t="s">
        <v>2323</v>
      </c>
      <c r="W37" t="s">
        <v>1036</v>
      </c>
      <c r="X37" t="s">
        <v>2323</v>
      </c>
    </row>
    <row r="38" spans="1:24" ht="18.399999999999999" customHeight="1" x14ac:dyDescent="0.15">
      <c r="A38" s="8" t="s">
        <v>643</v>
      </c>
      <c r="B38" s="2" t="s">
        <v>65</v>
      </c>
      <c r="C38" s="2" t="s">
        <v>1328</v>
      </c>
      <c r="D38" s="2" t="s">
        <v>399</v>
      </c>
      <c r="E38" s="21"/>
      <c r="F38" s="2"/>
      <c r="G38" s="2"/>
      <c r="H38" s="21"/>
      <c r="I38" s="2"/>
      <c r="J38" s="2"/>
      <c r="K38" s="2"/>
      <c r="L38" s="2"/>
      <c r="M38" s="2"/>
      <c r="N38" s="2"/>
      <c r="O38" s="2"/>
      <c r="P38" s="2"/>
      <c r="Q38" s="9"/>
      <c r="V38" t="s">
        <v>667</v>
      </c>
      <c r="W38" t="s">
        <v>2000</v>
      </c>
      <c r="X38" t="s">
        <v>2323</v>
      </c>
    </row>
    <row r="39" spans="1:24" ht="18.399999999999999" customHeight="1" x14ac:dyDescent="0.15">
      <c r="A39" s="8" t="s">
        <v>628</v>
      </c>
      <c r="B39" s="2" t="s">
        <v>291</v>
      </c>
      <c r="C39" s="2" t="s">
        <v>1396</v>
      </c>
      <c r="D39" s="2" t="s">
        <v>1553</v>
      </c>
      <c r="E39" s="21"/>
      <c r="F39" s="2"/>
      <c r="G39" s="2"/>
      <c r="H39" s="21"/>
      <c r="I39" s="2"/>
      <c r="J39" s="21"/>
      <c r="K39" s="2"/>
      <c r="L39" s="21"/>
      <c r="M39" s="2"/>
      <c r="N39" s="2"/>
      <c r="O39" s="2"/>
      <c r="P39" s="2"/>
      <c r="Q39" s="9"/>
      <c r="V39" t="s">
        <v>2323</v>
      </c>
      <c r="W39" t="s">
        <v>2087</v>
      </c>
      <c r="X39" t="s">
        <v>2323</v>
      </c>
    </row>
    <row r="40" spans="1:24" ht="18.399999999999999" customHeight="1" x14ac:dyDescent="0.15">
      <c r="A40" s="8" t="s">
        <v>2192</v>
      </c>
      <c r="B40" s="2" t="s">
        <v>1529</v>
      </c>
      <c r="C40" s="2" t="s">
        <v>1229</v>
      </c>
      <c r="D40" s="2" t="s">
        <v>399</v>
      </c>
      <c r="E40" s="21"/>
      <c r="F40" s="2"/>
      <c r="G40" s="2"/>
      <c r="H40" s="21"/>
      <c r="I40" s="2"/>
      <c r="J40" s="2"/>
      <c r="K40" s="2"/>
      <c r="L40" s="2"/>
      <c r="M40" s="2"/>
      <c r="N40" s="2"/>
      <c r="O40" s="2"/>
      <c r="P40" s="2"/>
      <c r="Q40" s="9"/>
      <c r="V40" t="s">
        <v>2323</v>
      </c>
      <c r="W40" t="s">
        <v>2323</v>
      </c>
      <c r="X40" t="s">
        <v>2323</v>
      </c>
    </row>
    <row r="41" spans="1:24" ht="18.399999999999999" customHeight="1" x14ac:dyDescent="0.15">
      <c r="A41" s="8" t="s">
        <v>718</v>
      </c>
      <c r="B41" s="2" t="s">
        <v>1470</v>
      </c>
      <c r="C41" s="2" t="s">
        <v>1522</v>
      </c>
      <c r="D41" s="2" t="s">
        <v>1553</v>
      </c>
      <c r="E41" s="21"/>
      <c r="F41" s="2"/>
      <c r="G41" s="2"/>
      <c r="H41" s="2"/>
      <c r="I41" s="2"/>
      <c r="J41" s="2"/>
      <c r="K41" s="2"/>
      <c r="L41" s="2"/>
      <c r="M41" s="2"/>
      <c r="N41" s="21"/>
      <c r="O41" s="2"/>
      <c r="P41" s="2"/>
      <c r="Q41" s="9"/>
      <c r="V41" t="s">
        <v>1127</v>
      </c>
      <c r="W41" t="s">
        <v>2049</v>
      </c>
      <c r="X41" t="s">
        <v>2323</v>
      </c>
    </row>
    <row r="42" spans="1:24" ht="18.399999999999999" customHeight="1" x14ac:dyDescent="0.15">
      <c r="A42" s="8" t="s">
        <v>2128</v>
      </c>
      <c r="B42" s="2" t="s">
        <v>1470</v>
      </c>
      <c r="C42" s="2" t="s">
        <v>1895</v>
      </c>
      <c r="D42" s="2" t="s">
        <v>1553</v>
      </c>
      <c r="E42" s="21"/>
      <c r="F42" s="2"/>
      <c r="G42" s="2"/>
      <c r="H42" s="2"/>
      <c r="I42" s="2"/>
      <c r="J42" s="2"/>
      <c r="K42" s="2"/>
      <c r="L42" s="2"/>
      <c r="M42" s="2"/>
      <c r="N42" s="21"/>
      <c r="O42" s="2"/>
      <c r="P42" s="2"/>
      <c r="Q42" s="9"/>
      <c r="V42" t="s">
        <v>1127</v>
      </c>
      <c r="W42" t="s">
        <v>2049</v>
      </c>
      <c r="X42" t="s">
        <v>2323</v>
      </c>
    </row>
    <row r="43" spans="1:24" ht="18.399999999999999" customHeight="1" x14ac:dyDescent="0.15">
      <c r="A43" s="10" t="s">
        <v>2094</v>
      </c>
      <c r="B43" s="11" t="s">
        <v>304</v>
      </c>
      <c r="C43" s="11" t="s">
        <v>2309</v>
      </c>
      <c r="D43" s="11" t="s">
        <v>520</v>
      </c>
      <c r="E43" s="24"/>
      <c r="F43" s="11"/>
      <c r="G43" s="11"/>
      <c r="H43" s="11"/>
      <c r="I43" s="11"/>
      <c r="J43" s="11"/>
      <c r="K43" s="11"/>
      <c r="L43" s="11"/>
      <c r="M43" s="11"/>
      <c r="N43" s="24"/>
      <c r="O43" s="11"/>
      <c r="P43" s="11"/>
      <c r="Q43" s="12"/>
      <c r="V43" t="s">
        <v>885</v>
      </c>
      <c r="W43" t="s">
        <v>2323</v>
      </c>
      <c r="X43" t="s">
        <v>2323</v>
      </c>
    </row>
  </sheetData>
  <mergeCells count="12">
    <mergeCell ref="P2:P3"/>
    <mergeCell ref="Q2:Q3"/>
    <mergeCell ref="F2:G2"/>
    <mergeCell ref="H2:I2"/>
    <mergeCell ref="J2:K2"/>
    <mergeCell ref="L2:M2"/>
    <mergeCell ref="N2:O2"/>
    <mergeCell ref="A2:A3"/>
    <mergeCell ref="B2:B3"/>
    <mergeCell ref="C2:C3"/>
    <mergeCell ref="D2:D3"/>
    <mergeCell ref="E2:E3"/>
  </mergeCells>
  <phoneticPr fontId="4" type="noConversion"/>
  <pageMargins left="0.31496062992125984" right="0.31496062992125984" top="1" bottom="0.59055118110236215" header="0.5" footer="0.5"/>
  <pageSetup paperSize="9" orientation="landscape" copies="0"/>
  <headerFooter alignWithMargins="0">
    <oddHeader>&amp;RPage : &amp;P/&amp;N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0"/>
  <sheetViews>
    <sheetView workbookViewId="0">
      <selection activeCell="B2" sqref="B2"/>
    </sheetView>
  </sheetViews>
  <sheetFormatPr defaultRowHeight="18.399999999999999" customHeight="1" x14ac:dyDescent="0.15"/>
  <cols>
    <col min="1" max="1" width="25" customWidth="1"/>
    <col min="2" max="2" width="10" customWidth="1"/>
    <col min="3" max="3" width="25" customWidth="1"/>
    <col min="4" max="5" width="30" customWidth="1"/>
  </cols>
  <sheetData>
    <row r="1" spans="1:5" ht="18.399999999999999" customHeight="1" x14ac:dyDescent="0.15">
      <c r="A1" t="s">
        <v>1693</v>
      </c>
    </row>
    <row r="2" spans="1:5" ht="18.399999999999999" customHeight="1" x14ac:dyDescent="0.15">
      <c r="A2" s="13" t="s">
        <v>232</v>
      </c>
      <c r="B2" s="14" t="s">
        <v>1732</v>
      </c>
      <c r="C2" s="14" t="s">
        <v>414</v>
      </c>
      <c r="D2" s="18" t="s">
        <v>524</v>
      </c>
      <c r="E2" s="15" t="s">
        <v>49</v>
      </c>
    </row>
    <row r="3" spans="1:5" ht="18.399999999999999" customHeight="1" x14ac:dyDescent="0.15">
      <c r="A3" s="8" t="s">
        <v>1640</v>
      </c>
      <c r="B3" s="2" t="s">
        <v>2271</v>
      </c>
      <c r="C3" s="2">
        <v>75</v>
      </c>
      <c r="D3" s="19" t="s">
        <v>759</v>
      </c>
      <c r="E3" s="16" t="s">
        <v>1978</v>
      </c>
    </row>
    <row r="4" spans="1:5" ht="18.399999999999999" customHeight="1" x14ac:dyDescent="0.15">
      <c r="A4" s="8" t="s">
        <v>674</v>
      </c>
      <c r="B4" s="2" t="s">
        <v>2271</v>
      </c>
      <c r="C4" s="2">
        <v>50</v>
      </c>
      <c r="D4" s="19" t="s">
        <v>1367</v>
      </c>
      <c r="E4" s="16" t="s">
        <v>1978</v>
      </c>
    </row>
    <row r="5" spans="1:5" ht="18.399999999999999" customHeight="1" x14ac:dyDescent="0.15">
      <c r="A5" s="8" t="s">
        <v>1854</v>
      </c>
      <c r="B5" s="2" t="s">
        <v>2271</v>
      </c>
      <c r="C5" s="2">
        <v>0.2</v>
      </c>
      <c r="D5" s="19" t="s">
        <v>833</v>
      </c>
      <c r="E5" s="16" t="s">
        <v>1978</v>
      </c>
    </row>
    <row r="6" spans="1:5" ht="18.399999999999999" customHeight="1" x14ac:dyDescent="0.15">
      <c r="A6" s="8" t="s">
        <v>66</v>
      </c>
      <c r="B6" s="2" t="s">
        <v>2271</v>
      </c>
      <c r="C6" s="2">
        <v>1.5</v>
      </c>
      <c r="D6" s="19" t="s">
        <v>833</v>
      </c>
      <c r="E6" s="16" t="s">
        <v>1978</v>
      </c>
    </row>
    <row r="7" spans="1:5" ht="18.399999999999999" customHeight="1" x14ac:dyDescent="0.15">
      <c r="A7" s="8" t="s">
        <v>784</v>
      </c>
      <c r="B7" s="2" t="s">
        <v>2271</v>
      </c>
      <c r="C7" s="2">
        <v>1108</v>
      </c>
      <c r="D7" s="19" t="s">
        <v>833</v>
      </c>
      <c r="E7" s="16" t="s">
        <v>1978</v>
      </c>
    </row>
    <row r="8" spans="1:5" ht="18.399999999999999" customHeight="1" x14ac:dyDescent="0.15">
      <c r="A8" s="8" t="s">
        <v>1817</v>
      </c>
      <c r="B8" s="2" t="s">
        <v>2271</v>
      </c>
      <c r="C8" s="2">
        <v>0.15</v>
      </c>
      <c r="D8" s="19" t="s">
        <v>836</v>
      </c>
      <c r="E8" s="16" t="s">
        <v>1978</v>
      </c>
    </row>
    <row r="9" spans="1:5" ht="18.399999999999999" customHeight="1" x14ac:dyDescent="0.15">
      <c r="A9" s="8" t="s">
        <v>2178</v>
      </c>
      <c r="B9" s="2" t="s">
        <v>2271</v>
      </c>
      <c r="C9" s="2">
        <v>1</v>
      </c>
      <c r="D9" s="19" t="s">
        <v>1027</v>
      </c>
      <c r="E9" s="16" t="s">
        <v>2113</v>
      </c>
    </row>
    <row r="10" spans="1:5" ht="18.399999999999999" customHeight="1" x14ac:dyDescent="0.15">
      <c r="A10" s="10" t="s">
        <v>2115</v>
      </c>
      <c r="B10" s="11" t="s">
        <v>2271</v>
      </c>
      <c r="C10" s="11">
        <v>100</v>
      </c>
      <c r="D10" s="20" t="s">
        <v>2013</v>
      </c>
      <c r="E10" s="17" t="s">
        <v>1057</v>
      </c>
    </row>
  </sheetData>
  <phoneticPr fontId="4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47"/>
  <sheetViews>
    <sheetView showFormulas="1" workbookViewId="0">
      <selection activeCell="B2" sqref="B2"/>
    </sheetView>
  </sheetViews>
  <sheetFormatPr defaultRowHeight="18.399999999999999" customHeight="1" x14ac:dyDescent="0.15"/>
  <cols>
    <col min="1" max="1" width="15" customWidth="1"/>
    <col min="2" max="2" width="5" customWidth="1"/>
    <col min="3" max="4" width="20" customWidth="1"/>
  </cols>
  <sheetData>
    <row r="1" spans="1:4" ht="18.399999999999999" customHeight="1" x14ac:dyDescent="0.15">
      <c r="A1" t="s">
        <v>2076</v>
      </c>
    </row>
    <row r="2" spans="1:4" ht="18.399999999999999" customHeight="1" x14ac:dyDescent="0.15">
      <c r="A2" s="13" t="s">
        <v>232</v>
      </c>
      <c r="B2" s="14" t="s">
        <v>1732</v>
      </c>
      <c r="C2" s="14" t="s">
        <v>414</v>
      </c>
      <c r="D2" s="15" t="s">
        <v>524</v>
      </c>
    </row>
    <row r="3" spans="1:4" ht="18.399999999999999" customHeight="1" x14ac:dyDescent="0.15">
      <c r="A3" s="8" t="s">
        <v>1515</v>
      </c>
      <c r="B3" s="2" t="s">
        <v>755</v>
      </c>
      <c r="C3" s="2" t="s">
        <v>2191</v>
      </c>
      <c r="D3" s="16" t="s">
        <v>2323</v>
      </c>
    </row>
    <row r="4" spans="1:4" ht="18.399999999999999" customHeight="1" x14ac:dyDescent="0.15">
      <c r="A4" s="8" t="s">
        <v>1422</v>
      </c>
      <c r="B4" s="2" t="s">
        <v>2271</v>
      </c>
      <c r="C4" s="2">
        <v>1442</v>
      </c>
      <c r="D4" s="16" t="s">
        <v>969</v>
      </c>
    </row>
    <row r="5" spans="1:4" ht="18.399999999999999" customHeight="1" x14ac:dyDescent="0.15">
      <c r="A5" s="8" t="s">
        <v>483</v>
      </c>
      <c r="B5" s="2" t="s">
        <v>2271</v>
      </c>
      <c r="C5" s="2">
        <v>1442</v>
      </c>
      <c r="D5" s="16" t="s">
        <v>1955</v>
      </c>
    </row>
    <row r="6" spans="1:4" ht="18.399999999999999" customHeight="1" x14ac:dyDescent="0.15">
      <c r="A6" s="8" t="s">
        <v>287</v>
      </c>
      <c r="B6" s="2" t="s">
        <v>2271</v>
      </c>
      <c r="C6" s="2">
        <v>9.19</v>
      </c>
      <c r="D6" s="16" t="s">
        <v>1878</v>
      </c>
    </row>
    <row r="7" spans="1:4" ht="18.399999999999999" customHeight="1" x14ac:dyDescent="0.15">
      <c r="A7" s="8" t="s">
        <v>579</v>
      </c>
      <c r="B7" s="2" t="s">
        <v>2271</v>
      </c>
      <c r="C7" s="2">
        <v>0</v>
      </c>
      <c r="D7" s="16" t="s">
        <v>1357</v>
      </c>
    </row>
    <row r="8" spans="1:4" ht="18.399999999999999" customHeight="1" x14ac:dyDescent="0.15">
      <c r="A8" s="8" t="s">
        <v>1083</v>
      </c>
      <c r="B8" s="2" t="s">
        <v>2271</v>
      </c>
      <c r="C8" s="2">
        <v>0</v>
      </c>
      <c r="D8" s="16" t="s">
        <v>2042</v>
      </c>
    </row>
    <row r="9" spans="1:4" ht="18.399999999999999" customHeight="1" x14ac:dyDescent="0.15">
      <c r="A9" s="8" t="s">
        <v>383</v>
      </c>
      <c r="B9" s="2" t="s">
        <v>2271</v>
      </c>
      <c r="C9" s="2">
        <v>1336</v>
      </c>
      <c r="D9" s="16" t="s">
        <v>1000</v>
      </c>
    </row>
    <row r="10" spans="1:4" ht="18.399999999999999" customHeight="1" x14ac:dyDescent="0.15">
      <c r="A10" s="8" t="s">
        <v>1652</v>
      </c>
      <c r="B10" s="2" t="s">
        <v>755</v>
      </c>
      <c r="C10" s="2" t="s">
        <v>12</v>
      </c>
      <c r="D10" s="16" t="s">
        <v>1700</v>
      </c>
    </row>
    <row r="11" spans="1:4" ht="18.399999999999999" customHeight="1" x14ac:dyDescent="0.15">
      <c r="A11" s="8" t="s">
        <v>11</v>
      </c>
      <c r="B11" s="2" t="s">
        <v>755</v>
      </c>
      <c r="C11" s="2" t="s">
        <v>12</v>
      </c>
      <c r="D11" s="16" t="s">
        <v>501</v>
      </c>
    </row>
    <row r="12" spans="1:4" ht="18.399999999999999" customHeight="1" x14ac:dyDescent="0.15">
      <c r="A12" s="8" t="s">
        <v>1348</v>
      </c>
      <c r="B12" s="2" t="s">
        <v>755</v>
      </c>
      <c r="C12" s="2" t="s">
        <v>1202</v>
      </c>
      <c r="D12" s="16" t="s">
        <v>1641</v>
      </c>
    </row>
    <row r="13" spans="1:4" ht="18.399999999999999" customHeight="1" x14ac:dyDescent="0.15">
      <c r="A13" s="8" t="s">
        <v>93</v>
      </c>
      <c r="B13" s="2" t="s">
        <v>2271</v>
      </c>
      <c r="C13" s="2">
        <v>1.25</v>
      </c>
      <c r="D13" s="16" t="s">
        <v>1863</v>
      </c>
    </row>
    <row r="14" spans="1:4" ht="18.399999999999999" customHeight="1" x14ac:dyDescent="0.15">
      <c r="A14" s="8" t="s">
        <v>1369</v>
      </c>
      <c r="B14" s="2" t="s">
        <v>2271</v>
      </c>
      <c r="C14" s="2">
        <v>1.071</v>
      </c>
      <c r="D14" s="16" t="s">
        <v>810</v>
      </c>
    </row>
    <row r="15" spans="1:4" ht="18.399999999999999" customHeight="1" x14ac:dyDescent="0.15">
      <c r="A15" s="8" t="s">
        <v>1149</v>
      </c>
      <c r="B15" s="2" t="s">
        <v>755</v>
      </c>
      <c r="C15" s="2" t="s">
        <v>2001</v>
      </c>
      <c r="D15" s="16" t="s">
        <v>1496</v>
      </c>
    </row>
    <row r="16" spans="1:4" ht="18.399999999999999" customHeight="1" x14ac:dyDescent="0.15">
      <c r="A16" s="8" t="s">
        <v>1512</v>
      </c>
      <c r="B16" s="2" t="s">
        <v>755</v>
      </c>
      <c r="C16" s="2" t="s">
        <v>645</v>
      </c>
      <c r="D16" s="16" t="s">
        <v>1572</v>
      </c>
    </row>
    <row r="17" spans="1:4" ht="18.399999999999999" customHeight="1" x14ac:dyDescent="0.15">
      <c r="A17" s="8" t="s">
        <v>460</v>
      </c>
      <c r="B17" s="2" t="s">
        <v>755</v>
      </c>
      <c r="C17" s="2" t="s">
        <v>2001</v>
      </c>
      <c r="D17" s="16" t="s">
        <v>413</v>
      </c>
    </row>
    <row r="18" spans="1:4" ht="18.399999999999999" customHeight="1" x14ac:dyDescent="0.15">
      <c r="A18" s="8" t="s">
        <v>848</v>
      </c>
      <c r="B18" s="2" t="s">
        <v>755</v>
      </c>
      <c r="C18" s="5">
        <f t="shared" ref="C18:C23" si="0">25/20 * 16/12 * 1/8</f>
        <v>0.20833333333333334</v>
      </c>
      <c r="D18" s="16" t="s">
        <v>2156</v>
      </c>
    </row>
    <row r="19" spans="1:4" ht="18.399999999999999" customHeight="1" x14ac:dyDescent="0.15">
      <c r="A19" s="8" t="s">
        <v>2090</v>
      </c>
      <c r="B19" s="2" t="s">
        <v>755</v>
      </c>
      <c r="C19" s="5">
        <f t="shared" si="0"/>
        <v>0.20833333333333334</v>
      </c>
      <c r="D19" s="16" t="s">
        <v>679</v>
      </c>
    </row>
    <row r="20" spans="1:4" ht="18.399999999999999" customHeight="1" x14ac:dyDescent="0.15">
      <c r="A20" s="8" t="s">
        <v>215</v>
      </c>
      <c r="B20" s="2" t="s">
        <v>755</v>
      </c>
      <c r="C20" s="5">
        <f t="shared" si="0"/>
        <v>0.20833333333333334</v>
      </c>
      <c r="D20" s="16" t="s">
        <v>1579</v>
      </c>
    </row>
    <row r="21" spans="1:4" ht="18.399999999999999" customHeight="1" x14ac:dyDescent="0.15">
      <c r="A21" s="8" t="s">
        <v>763</v>
      </c>
      <c r="B21" s="2" t="s">
        <v>755</v>
      </c>
      <c r="C21" s="5">
        <f t="shared" si="0"/>
        <v>0.20833333333333334</v>
      </c>
      <c r="D21" s="16" t="s">
        <v>968</v>
      </c>
    </row>
    <row r="22" spans="1:4" ht="18.399999999999999" customHeight="1" x14ac:dyDescent="0.15">
      <c r="A22" s="8" t="s">
        <v>2141</v>
      </c>
      <c r="B22" s="2" t="s">
        <v>755</v>
      </c>
      <c r="C22" s="5">
        <f t="shared" si="0"/>
        <v>0.20833333333333334</v>
      </c>
      <c r="D22" s="16" t="s">
        <v>1708</v>
      </c>
    </row>
    <row r="23" spans="1:4" ht="18.399999999999999" customHeight="1" x14ac:dyDescent="0.15">
      <c r="A23" s="8" t="s">
        <v>1105</v>
      </c>
      <c r="B23" s="2" t="s">
        <v>755</v>
      </c>
      <c r="C23" s="5">
        <f t="shared" si="0"/>
        <v>0.20833333333333334</v>
      </c>
      <c r="D23" s="16" t="s">
        <v>157</v>
      </c>
    </row>
    <row r="24" spans="1:4" ht="18.399999999999999" customHeight="1" x14ac:dyDescent="0.15">
      <c r="A24" s="8" t="s">
        <v>1761</v>
      </c>
      <c r="B24" s="2" t="s">
        <v>2271</v>
      </c>
      <c r="C24" s="2">
        <v>1</v>
      </c>
      <c r="D24" s="16" t="s">
        <v>1194</v>
      </c>
    </row>
    <row r="25" spans="1:4" ht="18.399999999999999" customHeight="1" x14ac:dyDescent="0.15">
      <c r="A25" s="8" t="s">
        <v>1134</v>
      </c>
      <c r="B25" s="2" t="s">
        <v>2271</v>
      </c>
      <c r="C25" s="2">
        <v>1.5</v>
      </c>
      <c r="D25" s="16" t="s">
        <v>2146</v>
      </c>
    </row>
    <row r="26" spans="1:4" ht="18.399999999999999" customHeight="1" x14ac:dyDescent="0.15">
      <c r="A26" s="8" t="s">
        <v>2127</v>
      </c>
      <c r="B26" s="2" t="s">
        <v>2271</v>
      </c>
      <c r="C26" s="2">
        <v>1.1599999999999999</v>
      </c>
      <c r="D26" s="16" t="s">
        <v>2217</v>
      </c>
    </row>
    <row r="27" spans="1:4" ht="18.399999999999999" customHeight="1" x14ac:dyDescent="0.15">
      <c r="A27" s="8" t="s">
        <v>2269</v>
      </c>
      <c r="B27" s="2" t="s">
        <v>2271</v>
      </c>
      <c r="C27" s="2">
        <v>1.6</v>
      </c>
      <c r="D27" s="16" t="s">
        <v>580</v>
      </c>
    </row>
    <row r="28" spans="1:4" ht="18.399999999999999" customHeight="1" x14ac:dyDescent="0.15">
      <c r="A28" s="8" t="s">
        <v>568</v>
      </c>
      <c r="B28" s="2" t="s">
        <v>2271</v>
      </c>
      <c r="C28" s="2">
        <v>1.6</v>
      </c>
      <c r="D28" s="16" t="s">
        <v>390</v>
      </c>
    </row>
    <row r="29" spans="1:4" ht="18.399999999999999" customHeight="1" x14ac:dyDescent="0.15">
      <c r="A29" s="8" t="s">
        <v>1923</v>
      </c>
      <c r="B29" s="2" t="s">
        <v>2271</v>
      </c>
      <c r="C29" s="2">
        <v>1.6</v>
      </c>
      <c r="D29" s="16" t="s">
        <v>1498</v>
      </c>
    </row>
    <row r="30" spans="1:4" ht="18.399999999999999" customHeight="1" x14ac:dyDescent="0.15">
      <c r="A30" s="8" t="s">
        <v>1050</v>
      </c>
      <c r="B30" s="2" t="s">
        <v>2271</v>
      </c>
      <c r="C30" s="2">
        <v>1.94</v>
      </c>
      <c r="D30" s="16" t="s">
        <v>1513</v>
      </c>
    </row>
    <row r="31" spans="1:4" ht="18.399999999999999" customHeight="1" x14ac:dyDescent="0.15">
      <c r="A31" s="8" t="s">
        <v>2034</v>
      </c>
      <c r="B31" s="2" t="s">
        <v>2271</v>
      </c>
      <c r="C31" s="2">
        <v>1.94</v>
      </c>
      <c r="D31" s="16" t="s">
        <v>1702</v>
      </c>
    </row>
    <row r="32" spans="1:4" ht="18.399999999999999" customHeight="1" x14ac:dyDescent="0.15">
      <c r="A32" s="8" t="s">
        <v>791</v>
      </c>
      <c r="B32" s="2" t="s">
        <v>2271</v>
      </c>
      <c r="C32" s="2">
        <v>1.94</v>
      </c>
      <c r="D32" s="16" t="s">
        <v>400</v>
      </c>
    </row>
    <row r="33" spans="1:4" ht="18.399999999999999" customHeight="1" x14ac:dyDescent="0.15">
      <c r="A33" s="8" t="s">
        <v>522</v>
      </c>
      <c r="B33" s="2" t="s">
        <v>2271</v>
      </c>
      <c r="C33" s="2">
        <v>1</v>
      </c>
      <c r="D33" s="16" t="s">
        <v>550</v>
      </c>
    </row>
    <row r="34" spans="1:4" ht="18.399999999999999" customHeight="1" x14ac:dyDescent="0.15">
      <c r="A34" s="8" t="s">
        <v>1543</v>
      </c>
      <c r="B34" s="2" t="s">
        <v>2271</v>
      </c>
      <c r="C34" s="2">
        <v>1</v>
      </c>
      <c r="D34" s="16" t="s">
        <v>788</v>
      </c>
    </row>
    <row r="35" spans="1:4" ht="18.399999999999999" customHeight="1" x14ac:dyDescent="0.15">
      <c r="A35" s="8" t="s">
        <v>214</v>
      </c>
      <c r="B35" s="2" t="s">
        <v>2271</v>
      </c>
      <c r="C35" s="2">
        <v>1</v>
      </c>
      <c r="D35" s="16" t="s">
        <v>1318</v>
      </c>
    </row>
    <row r="36" spans="1:4" ht="18.399999999999999" customHeight="1" x14ac:dyDescent="0.15">
      <c r="A36" s="8" t="s">
        <v>1549</v>
      </c>
      <c r="B36" s="2" t="s">
        <v>755</v>
      </c>
      <c r="C36" s="2" t="s">
        <v>645</v>
      </c>
      <c r="D36" s="16" t="s">
        <v>183</v>
      </c>
    </row>
    <row r="37" spans="1:4" ht="18.399999999999999" customHeight="1" x14ac:dyDescent="0.15">
      <c r="A37" s="8" t="s">
        <v>1183</v>
      </c>
      <c r="B37" s="2" t="s">
        <v>755</v>
      </c>
      <c r="C37" s="2" t="s">
        <v>645</v>
      </c>
      <c r="D37" s="16" t="s">
        <v>172</v>
      </c>
    </row>
    <row r="38" spans="1:4" ht="18.399999999999999" customHeight="1" x14ac:dyDescent="0.15">
      <c r="A38" s="8" t="s">
        <v>285</v>
      </c>
      <c r="B38" s="2" t="s">
        <v>755</v>
      </c>
      <c r="C38" s="2" t="s">
        <v>2001</v>
      </c>
      <c r="D38" s="16" t="s">
        <v>79</v>
      </c>
    </row>
    <row r="39" spans="1:4" ht="18.399999999999999" customHeight="1" x14ac:dyDescent="0.15">
      <c r="A39" s="8" t="s">
        <v>1821</v>
      </c>
      <c r="B39" s="2" t="s">
        <v>2271</v>
      </c>
      <c r="C39" s="2">
        <v>1.1100000000000001</v>
      </c>
      <c r="D39" s="16" t="s">
        <v>2016</v>
      </c>
    </row>
    <row r="40" spans="1:4" ht="18.399999999999999" customHeight="1" x14ac:dyDescent="0.15">
      <c r="A40" s="8" t="s">
        <v>823</v>
      </c>
      <c r="B40" s="2" t="s">
        <v>2271</v>
      </c>
      <c r="C40" s="2">
        <v>1.1200000000000001</v>
      </c>
      <c r="D40" s="16" t="s">
        <v>689</v>
      </c>
    </row>
    <row r="41" spans="1:4" ht="18.399999999999999" customHeight="1" x14ac:dyDescent="0.15">
      <c r="A41" s="8" t="s">
        <v>2148</v>
      </c>
      <c r="B41" s="2" t="s">
        <v>755</v>
      </c>
      <c r="C41" s="2" t="s">
        <v>2206</v>
      </c>
      <c r="D41" s="16" t="s">
        <v>1937</v>
      </c>
    </row>
    <row r="42" spans="1:4" ht="18.399999999999999" customHeight="1" x14ac:dyDescent="0.15">
      <c r="A42" s="8" t="s">
        <v>1743</v>
      </c>
      <c r="B42" s="2" t="s">
        <v>755</v>
      </c>
      <c r="C42" s="2" t="s">
        <v>645</v>
      </c>
      <c r="D42" s="16" t="s">
        <v>2008</v>
      </c>
    </row>
    <row r="43" spans="1:4" ht="18.399999999999999" customHeight="1" x14ac:dyDescent="0.15">
      <c r="A43" s="8" t="s">
        <v>856</v>
      </c>
      <c r="B43" s="2" t="s">
        <v>755</v>
      </c>
      <c r="C43" s="2" t="s">
        <v>2001</v>
      </c>
      <c r="D43" s="16" t="s">
        <v>1141</v>
      </c>
    </row>
    <row r="44" spans="1:4" ht="18.399999999999999" customHeight="1" x14ac:dyDescent="0.15">
      <c r="A44" s="8" t="s">
        <v>1245</v>
      </c>
      <c r="B44" s="2" t="s">
        <v>2271</v>
      </c>
      <c r="C44" s="2">
        <v>0</v>
      </c>
      <c r="D44" s="16" t="s">
        <v>636</v>
      </c>
    </row>
    <row r="45" spans="1:4" ht="18.399999999999999" customHeight="1" x14ac:dyDescent="0.15">
      <c r="A45" s="8" t="s">
        <v>241</v>
      </c>
      <c r="B45" s="2" t="s">
        <v>2271</v>
      </c>
      <c r="C45" s="2">
        <v>0</v>
      </c>
      <c r="D45" s="16" t="s">
        <v>1508</v>
      </c>
    </row>
    <row r="46" spans="1:4" ht="18.399999999999999" customHeight="1" x14ac:dyDescent="0.15">
      <c r="A46" s="8" t="s">
        <v>352</v>
      </c>
      <c r="B46" s="2" t="s">
        <v>755</v>
      </c>
      <c r="C46" s="2" t="s">
        <v>1133</v>
      </c>
      <c r="D46" s="16" t="s">
        <v>2323</v>
      </c>
    </row>
    <row r="47" spans="1:4" ht="18.399999999999999" customHeight="1" x14ac:dyDescent="0.15">
      <c r="A47" s="10" t="s">
        <v>305</v>
      </c>
      <c r="B47" s="11" t="s">
        <v>755</v>
      </c>
      <c r="C47" s="11" t="s">
        <v>2001</v>
      </c>
      <c r="D47" s="17" t="s">
        <v>2323</v>
      </c>
    </row>
  </sheetData>
  <phoneticPr fontId="4" type="noConversion"/>
  <pageMargins left="0.31496062992125984" right="0.31496062992125984" top="1" bottom="0.59055118110236215" header="0.5" footer="0.5"/>
  <pageSetup paperSize="9" orientation="portrait" r:id="rId1"/>
  <headerFooter alignWithMargins="0">
    <oddHeader>&amp;RPage :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14</vt:i4>
      </vt:variant>
    </vt:vector>
  </HeadingPairs>
  <TitlesOfParts>
    <vt:vector size="28" baseType="lpstr">
      <vt:lpstr>원가계산서(설치비 구분)</vt:lpstr>
      <vt:lpstr>내역서</vt:lpstr>
      <vt:lpstr>일위대가목록</vt:lpstr>
      <vt:lpstr>일위대가_호표</vt:lpstr>
      <vt:lpstr>일위대가_산근</vt:lpstr>
      <vt:lpstr>중기사용료목록</vt:lpstr>
      <vt:lpstr>중기사용료</vt:lpstr>
      <vt:lpstr>중기기초자료</vt:lpstr>
      <vt:lpstr>자재</vt:lpstr>
      <vt:lpstr>노임</vt:lpstr>
      <vt:lpstr>경비</vt:lpstr>
      <vt:lpstr>자재조서</vt:lpstr>
      <vt:lpstr>전역변수</vt:lpstr>
      <vt:lpstr>중기전역변수</vt:lpstr>
      <vt:lpstr>내역서!Print_Area</vt:lpstr>
      <vt:lpstr>'원가계산서(설치비 구분)'!Print_Area</vt:lpstr>
      <vt:lpstr>경비!Print_Titles</vt:lpstr>
      <vt:lpstr>내역서!Print_Titles</vt:lpstr>
      <vt:lpstr>노임!Print_Titles</vt:lpstr>
      <vt:lpstr>일위대가_산근!Print_Titles</vt:lpstr>
      <vt:lpstr>일위대가_호표!Print_Titles</vt:lpstr>
      <vt:lpstr>일위대가목록!Print_Titles</vt:lpstr>
      <vt:lpstr>자재!Print_Titles</vt:lpstr>
      <vt:lpstr>자재조서!Print_Titles</vt:lpstr>
      <vt:lpstr>전역변수!Print_Titles</vt:lpstr>
      <vt:lpstr>중기기초자료!Print_Titles</vt:lpstr>
      <vt:lpstr>중기사용료목록!Print_Titles</vt:lpstr>
      <vt:lpstr>중기전역변수!Print_Titles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2026-08-04T07:32:55Z</cp:lastPrinted>
  <dcterms:created xsi:type="dcterms:W3CDTF">2026-08-06T00:04:16Z</dcterms:created>
  <dcterms:modified xsi:type="dcterms:W3CDTF">2026-08-21T03:36:19Z</dcterms:modified>
</cp:coreProperties>
</file>