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28680" yWindow="-120" windowWidth="29040" windowHeight="15720"/>
  </bookViews>
  <sheets>
    <sheet name="재료비" sheetId="1" r:id="rId1"/>
    <sheet name="견적참고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1" l="1"/>
  <c r="H88" i="1" l="1"/>
</calcChain>
</file>

<file path=xl/sharedStrings.xml><?xml version="1.0" encoding="utf-8"?>
<sst xmlns="http://schemas.openxmlformats.org/spreadsheetml/2006/main" count="434" uniqueCount="253">
  <si>
    <t>순번</t>
    <phoneticPr fontId="9" type="noConversion"/>
  </si>
  <si>
    <t>품        명</t>
    <phoneticPr fontId="9" type="noConversion"/>
  </si>
  <si>
    <t>규             격</t>
    <phoneticPr fontId="9" type="noConversion"/>
  </si>
  <si>
    <t>단   위</t>
    <phoneticPr fontId="9" type="noConversion"/>
  </si>
  <si>
    <t>수량</t>
    <phoneticPr fontId="9" type="noConversion"/>
  </si>
  <si>
    <t>단   가</t>
    <phoneticPr fontId="9" type="noConversion"/>
  </si>
  <si>
    <t>금   액</t>
    <phoneticPr fontId="9" type="noConversion"/>
  </si>
  <si>
    <t>개</t>
  </si>
  <si>
    <t>알곤장갑(갈색)</t>
  </si>
  <si>
    <t>AD - 9151</t>
  </si>
  <si>
    <t>알곤장갑(백색)</t>
  </si>
  <si>
    <t>AP - 9312</t>
  </si>
  <si>
    <t>합계</t>
  </si>
  <si>
    <t>구매물품명세서_운영자재4231-303-210-11(재료비)</t>
    <phoneticPr fontId="6" type="noConversion"/>
  </si>
  <si>
    <t>함선계</t>
  </si>
  <si>
    <t>비     고
(한국산업공구2025~26)
- 페이지수, 상품코드 -</t>
    <phoneticPr fontId="6" type="noConversion"/>
  </si>
  <si>
    <t>크린가드작업복(분진복-하의)</t>
  </si>
  <si>
    <t>A30.EP바지 XL 진하늘색</t>
  </si>
  <si>
    <t>면장갑(목장갑)</t>
  </si>
  <si>
    <t>타</t>
  </si>
  <si>
    <t>완전코팅장갑</t>
  </si>
  <si>
    <t>길이:25mm,구분:면, IN:100</t>
  </si>
  <si>
    <t>청토시</t>
  </si>
  <si>
    <t>LPG중형절단기 화구</t>
  </si>
  <si>
    <t>DK202T,    LPG NO.2</t>
  </si>
  <si>
    <t>EA</t>
  </si>
  <si>
    <t>산소 절단기</t>
  </si>
  <si>
    <t>DK202 중형절단기</t>
  </si>
  <si>
    <t>알곤 스위치(TIG SWITCH)</t>
  </si>
  <si>
    <t>알곤 스위치(뒷선), 350A, IN-10</t>
  </si>
  <si>
    <t>판</t>
  </si>
  <si>
    <t>반도멀티건</t>
  </si>
  <si>
    <t>980-423 MULTI-GUN 2M</t>
  </si>
  <si>
    <t>선거계</t>
    <phoneticPr fontId="6" type="noConversion"/>
  </si>
  <si>
    <t>선체계</t>
    <phoneticPr fontId="6" type="noConversion"/>
  </si>
  <si>
    <t>오토스전자맨(카멜레온보호렌즈)</t>
  </si>
  <si>
    <t>카멜레온4/4플레스(외부보호렌즈),125*112</t>
  </si>
  <si>
    <t>카멜레온2/4플레스(내부보호렌즈),108*51</t>
  </si>
  <si>
    <t>네이버검색</t>
    <phoneticPr fontId="6" type="noConversion"/>
  </si>
  <si>
    <t>현품참조</t>
    <phoneticPr fontId="6" type="noConversion"/>
  </si>
  <si>
    <r>
      <t>450g</t>
    </r>
    <r>
      <rPr>
        <b/>
        <u/>
        <sz val="12"/>
        <color rgb="FF000000"/>
        <rFont val="맑은 고딕"/>
        <family val="3"/>
        <charset val="129"/>
        <scheme val="major"/>
      </rPr>
      <t>(10컬레/타)</t>
    </r>
    <r>
      <rPr>
        <sz val="12"/>
        <color rgb="FF000000"/>
        <rFont val="맑은 고딕"/>
        <family val="3"/>
        <charset val="129"/>
        <scheme val="major"/>
      </rPr>
      <t>, 녹색, IN 300</t>
    </r>
  </si>
  <si>
    <t>개</t>
    <phoneticPr fontId="6" type="noConversion"/>
  </si>
  <si>
    <t>견적서</t>
  </si>
  <si>
    <t>2025~26,19판,P 3-419, 886-0152</t>
    <phoneticPr fontId="6" type="noConversion"/>
  </si>
  <si>
    <t>2025~26,19판,P 3-392, 860-1610</t>
    <phoneticPr fontId="6" type="noConversion"/>
  </si>
  <si>
    <t>2025~26,19판,P 3-388, 860-1382</t>
    <phoneticPr fontId="6" type="noConversion"/>
  </si>
  <si>
    <t>2025~26,19판,P 3-348,101- 7788</t>
    <phoneticPr fontId="6" type="noConversion"/>
  </si>
  <si>
    <t>2025~26,19판,P 3-347, 103-8781</t>
    <phoneticPr fontId="6" type="noConversion"/>
  </si>
  <si>
    <t>용접각반</t>
  </si>
  <si>
    <t>2025~26,19판,P 3-349, 101-7654</t>
    <phoneticPr fontId="6" type="noConversion"/>
  </si>
  <si>
    <t>2025~26,19판,P 3-245, 835-0761</t>
    <phoneticPr fontId="6" type="noConversion"/>
  </si>
  <si>
    <t>2025~26,19판,P 3-245, 835-2909</t>
    <phoneticPr fontId="6" type="noConversion"/>
  </si>
  <si>
    <t>오토스전자맨(플렉테크헤드밴드)</t>
  </si>
  <si>
    <t>카멜레온2N,4플러스, IN-10</t>
  </si>
  <si>
    <t>2025~26,19판,P 3-243, 835-6093</t>
    <phoneticPr fontId="6" type="noConversion"/>
  </si>
  <si>
    <t>2025~26,19판,P 3-91, 760-0313</t>
    <phoneticPr fontId="6" type="noConversion"/>
  </si>
  <si>
    <t>2025~26,19판,P 3-89, 760-0128</t>
    <phoneticPr fontId="6" type="noConversion"/>
  </si>
  <si>
    <t>2025~26,19판,P 3-171, 700-3556</t>
    <phoneticPr fontId="6" type="noConversion"/>
  </si>
  <si>
    <t>계양
충전드릴드라이버 DD-1801L-2S</t>
  </si>
  <si>
    <t>18V(20V MAX) 4.0Ah 배터리 2개포함 세트</t>
  </si>
  <si>
    <t>SET</t>
  </si>
  <si>
    <t>UDT UC003 
체인블럭 도르레 호이스트</t>
  </si>
  <si>
    <t>0.25T 미니형</t>
  </si>
  <si>
    <t>아임삭 배터리-리튬</t>
  </si>
  <si>
    <t>B50L18EF 20V</t>
  </si>
  <si>
    <t>PVC공구함</t>
  </si>
  <si>
    <t>SM-T404F</t>
  </si>
  <si>
    <t>2025~26,19판,P 1-984, 100-2759</t>
    <phoneticPr fontId="6" type="noConversion"/>
  </si>
  <si>
    <t>마대자루</t>
  </si>
  <si>
    <t>80kg 650*810 (100장/속)</t>
  </si>
  <si>
    <t>장(묶음)</t>
  </si>
  <si>
    <t>용접 자켓 - 메쉬</t>
  </si>
  <si>
    <t>여름용 특대형(XL)</t>
  </si>
  <si>
    <t>2025~26,19판,P 3-349, 855-1810</t>
    <phoneticPr fontId="6" type="noConversion"/>
  </si>
  <si>
    <t>용접 바지 - 메쉬</t>
  </si>
  <si>
    <t>신형 특대형(XL)</t>
  </si>
  <si>
    <t>줄자(KMC-34)</t>
  </si>
  <si>
    <t>KMC-21, 3.5m, 13mm</t>
  </si>
  <si>
    <t xml:space="preserve"> 2025~26,19판,P 2-587, 409-0029 </t>
    <phoneticPr fontId="6" type="noConversion"/>
  </si>
  <si>
    <t>철솔</t>
  </si>
  <si>
    <t>고급형(스테인레스)</t>
  </si>
  <si>
    <t>2025~26,19판,P 1-931, 118-5380</t>
    <phoneticPr fontId="6" type="noConversion"/>
  </si>
  <si>
    <t>항공가위</t>
  </si>
  <si>
    <t>SB-1030(겸용)</t>
  </si>
  <si>
    <t>2025~26,19판,P 1-532, 245-0014</t>
    <phoneticPr fontId="6" type="noConversion"/>
  </si>
  <si>
    <t>페인트 붓</t>
  </si>
  <si>
    <t>1"(1인치)</t>
  </si>
  <si>
    <t>2025~26,19판,P 1-933, 102-4131</t>
    <phoneticPr fontId="6" type="noConversion"/>
  </si>
  <si>
    <t>보안면(F-72C)</t>
  </si>
  <si>
    <t>F-72C, IN - 12</t>
  </si>
  <si>
    <t>2025~26,19판,P 3-242, 835-4466</t>
    <phoneticPr fontId="6" type="noConversion"/>
  </si>
  <si>
    <t>이온교환수</t>
  </si>
  <si>
    <t>밧데리보충액(0.5L)</t>
  </si>
  <si>
    <t>2025~26,19판,P 3-741, 829-5482</t>
    <phoneticPr fontId="6" type="noConversion"/>
  </si>
  <si>
    <t>알카라인건전지</t>
  </si>
  <si>
    <t>LR6(AA) 16PS</t>
  </si>
  <si>
    <t>2025~26,19판,P 1-1308, 142-1361</t>
    <phoneticPr fontId="6" type="noConversion"/>
  </si>
  <si>
    <t>베셀 임팩트드라이버
타격드라이브 세트</t>
  </si>
  <si>
    <t>햄머 망치질용 비트 포함</t>
  </si>
  <si>
    <t>전기 아크용접기 휴대용 인버터</t>
  </si>
  <si>
    <t>스타맥스 180A 
용접선 세트(어스와 홀더) 포함</t>
  </si>
  <si>
    <t>스킬 충전 20V 배수관  클리너</t>
  </si>
  <si>
    <t>AU0225SE00 세트 1PACK - 툴스24</t>
  </si>
  <si>
    <t>부탄가스</t>
    <phoneticPr fontId="6" type="noConversion"/>
  </si>
  <si>
    <t>맥스부탄</t>
    <phoneticPr fontId="6" type="noConversion"/>
  </si>
  <si>
    <t>2025-26, 19판, P3-1014, 818-2337</t>
    <phoneticPr fontId="6" type="noConversion"/>
  </si>
  <si>
    <t>도장기 호스</t>
  </si>
  <si>
    <t>반도도장 도장기 호스 1/4" 15m</t>
  </si>
  <si>
    <t>2025-26, 19판, P2-1546, 642-0482</t>
  </si>
  <si>
    <t>징크코팅제</t>
    <phoneticPr fontId="6" type="noConversion"/>
  </si>
  <si>
    <t>N-50</t>
    <phoneticPr fontId="6" type="noConversion"/>
  </si>
  <si>
    <t>2025-26, 19판, P3-691, 818-0649</t>
    <phoneticPr fontId="6" type="noConversion"/>
  </si>
  <si>
    <t>쓰레기통</t>
    <phoneticPr fontId="6" type="noConversion"/>
  </si>
  <si>
    <t xml:space="preserve">페달 휴지통 20L </t>
    <phoneticPr fontId="6" type="noConversion"/>
  </si>
  <si>
    <t>인터넷 가격</t>
    <phoneticPr fontId="6" type="noConversion"/>
  </si>
  <si>
    <t>종이컵 디스펜서</t>
    <phoneticPr fontId="6" type="noConversion"/>
  </si>
  <si>
    <t>원터치 자동 종이컵 디스펜서</t>
    <phoneticPr fontId="6" type="noConversion"/>
  </si>
  <si>
    <t>멀티코드(개별차단스위치)</t>
    <phoneticPr fontId="6" type="noConversion"/>
  </si>
  <si>
    <t>HMP43 (4구 3M)</t>
    <phoneticPr fontId="6" type="noConversion"/>
  </si>
  <si>
    <t>2025-26, 19판, P3-886, 775-4438</t>
    <phoneticPr fontId="6" type="noConversion"/>
  </si>
  <si>
    <t>톤백마대</t>
    <phoneticPr fontId="6" type="noConversion"/>
  </si>
  <si>
    <t>기본형 신재 SY1 (1000KG)</t>
    <phoneticPr fontId="6" type="noConversion"/>
  </si>
  <si>
    <t>2025-26, 19판, P3-783, 890-3059</t>
    <phoneticPr fontId="6" type="noConversion"/>
  </si>
  <si>
    <t>팁 필터</t>
  </si>
  <si>
    <t>60"</t>
  </si>
  <si>
    <t>2025-26, 19판, P2-1546, 642-0905</t>
  </si>
  <si>
    <t>공기청정기 필터</t>
    <phoneticPr fontId="6" type="noConversion"/>
  </si>
  <si>
    <t>CFX-H170D</t>
    <phoneticPr fontId="6" type="noConversion"/>
  </si>
  <si>
    <t>넘버열쇠</t>
    <phoneticPr fontId="6" type="noConversion"/>
  </si>
  <si>
    <t>2025-26, 19판, P1-739, 118-7634</t>
    <phoneticPr fontId="6" type="noConversion"/>
  </si>
  <si>
    <t>헤라</t>
    <phoneticPr fontId="6" type="noConversion"/>
  </si>
  <si>
    <t>광폭헤라 10"</t>
    <phoneticPr fontId="6" type="noConversion"/>
  </si>
  <si>
    <t>2025-26, 19판, P1-745, 112-6785</t>
    <phoneticPr fontId="6" type="noConversion"/>
  </si>
  <si>
    <t>SMATO 3"페인트붓</t>
  </si>
  <si>
    <t>2025-26, 19판, P1-933, 102-4159</t>
    <phoneticPr fontId="6" type="noConversion"/>
  </si>
  <si>
    <t>SMATO 3"사색편도-고급</t>
  </si>
  <si>
    <t>2025-26, 19판, P1-934, 102-4344</t>
    <phoneticPr fontId="6" type="noConversion"/>
  </si>
  <si>
    <t>페인트 롤러</t>
  </si>
  <si>
    <t>SMATO 4"페인트 롤러</t>
  </si>
  <si>
    <t>2025-26, 19판, P1-935, 102-4043</t>
    <phoneticPr fontId="6" type="noConversion"/>
  </si>
  <si>
    <t>SMATO 6"페인트 롤러</t>
  </si>
  <si>
    <t>2025-26, 19판, P1-935, 102-4052</t>
    <phoneticPr fontId="6" type="noConversion"/>
  </si>
  <si>
    <t>SMATO 강아지롤러</t>
  </si>
  <si>
    <t>2025-26, 19판, P1-935, 102-4070</t>
    <phoneticPr fontId="6" type="noConversion"/>
  </si>
  <si>
    <t>SMATO 자루</t>
  </si>
  <si>
    <t>2025-26, 19판, P1-935, 102-4089</t>
    <phoneticPr fontId="6" type="noConversion"/>
  </si>
  <si>
    <t>차광보안경</t>
  </si>
  <si>
    <t>오토스 B-301XGP</t>
  </si>
  <si>
    <t>2025-26, 19판, P3-224, 834-2018</t>
  </si>
  <si>
    <t>스쿠버프로(수중마스크)</t>
    <phoneticPr fontId="6" type="noConversion"/>
  </si>
  <si>
    <t>라이칸(수중 랜턴 X4200)</t>
    <phoneticPr fontId="6" type="noConversion"/>
  </si>
  <si>
    <t>스쿠버프로(스노쿨)</t>
    <phoneticPr fontId="6" type="noConversion"/>
  </si>
  <si>
    <t>스쿠버프로(후드)</t>
    <phoneticPr fontId="6" type="noConversion"/>
  </si>
  <si>
    <t>크리스탈 뷰 / 블랙-오렌지</t>
    <phoneticPr fontId="6" type="noConversion"/>
  </si>
  <si>
    <t>X4200 / 4200 LUMENS / LED</t>
    <phoneticPr fontId="6" type="noConversion"/>
  </si>
  <si>
    <t>애프니아 스노쿨 / 블랙</t>
    <phoneticPr fontId="6" type="noConversion"/>
  </si>
  <si>
    <t>에버플렉스 후드 3/2mm / L, XL 사이즈</t>
    <phoneticPr fontId="6" type="noConversion"/>
  </si>
  <si>
    <t>개</t>
    <phoneticPr fontId="6" type="noConversion"/>
  </si>
  <si>
    <t>인터넷 가격</t>
    <phoneticPr fontId="6" type="noConversion"/>
  </si>
  <si>
    <t>잠수반</t>
    <phoneticPr fontId="6" type="noConversion"/>
  </si>
  <si>
    <t>공구세트</t>
    <phoneticPr fontId="6" type="noConversion"/>
  </si>
  <si>
    <t>SM-TS75</t>
    <phoneticPr fontId="6" type="noConversion"/>
  </si>
  <si>
    <t>SET</t>
    <phoneticPr fontId="6" type="noConversion"/>
  </si>
  <si>
    <t>2025-26, 19판, P1-119, 115-5194</t>
    <phoneticPr fontId="6" type="noConversion"/>
  </si>
  <si>
    <t>선거계</t>
    <phoneticPr fontId="6" type="noConversion"/>
  </si>
  <si>
    <t>전동드라이버</t>
    <phoneticPr fontId="6" type="noConversion"/>
  </si>
  <si>
    <t>GSB 120-LI(1B)</t>
    <phoneticPr fontId="6" type="noConversion"/>
  </si>
  <si>
    <t>인터넷 가격(배터리 1개 추가 금액)</t>
    <phoneticPr fontId="6" type="noConversion"/>
  </si>
  <si>
    <t>히빙라인줄</t>
    <phoneticPr fontId="6" type="noConversion"/>
  </si>
  <si>
    <t>나일론 로프 밧줄 6mm 300M</t>
    <phoneticPr fontId="6" type="noConversion"/>
  </si>
  <si>
    <t>히빙라인볼</t>
    <phoneticPr fontId="6" type="noConversion"/>
  </si>
  <si>
    <t>IMPA 211293A</t>
    <phoneticPr fontId="6" type="noConversion"/>
  </si>
  <si>
    <t>선거계</t>
    <phoneticPr fontId="6" type="noConversion"/>
  </si>
  <si>
    <t>일반사다리(광폭)</t>
  </si>
  <si>
    <t>SMATO, SLB02G</t>
  </si>
  <si>
    <t>1-784, 118-4293</t>
  </si>
  <si>
    <t>롤페이퍼</t>
  </si>
  <si>
    <t>한신연마, 2" x 36.5m(입도:220)</t>
  </si>
  <si>
    <t>1-919, 132-4891</t>
  </si>
  <si>
    <t>페이퍼(종이)</t>
  </si>
  <si>
    <t xml:space="preserve"> 한신연마, 1권(100장),입도1,000</t>
  </si>
  <si>
    <t>1-919, 132-2787</t>
  </si>
  <si>
    <t>블랙핸즈 니트릴장갑(블랙)</t>
  </si>
  <si>
    <t>SMATO,  규격:L</t>
  </si>
  <si>
    <t>통</t>
  </si>
  <si>
    <t>3-373, 118-2754</t>
  </si>
  <si>
    <t>건전지</t>
  </si>
  <si>
    <t>에너자이저, LR06(AA)2PS</t>
  </si>
  <si>
    <t>1-1312, 142-0478</t>
  </si>
  <si>
    <t>넝마</t>
  </si>
  <si>
    <t>면(상품)</t>
  </si>
  <si>
    <t>KG</t>
  </si>
  <si>
    <t>일반용품</t>
  </si>
  <si>
    <t>라쳇콤비렌치-엑스트라롱</t>
  </si>
  <si>
    <t>세신버팔로, 19mm</t>
  </si>
  <si>
    <t>1-28, 112-6554</t>
  </si>
  <si>
    <t>라쳇콤비렌치</t>
  </si>
  <si>
    <t>세신버팔로, 7mm</t>
  </si>
  <si>
    <t>1-25, 100-4924</t>
  </si>
  <si>
    <t>세신버팔로, 8mm</t>
  </si>
  <si>
    <t>1-25, 100-4933</t>
  </si>
  <si>
    <t>세신버팔로, 10mm</t>
  </si>
  <si>
    <t>1-25, 100-4951</t>
  </si>
  <si>
    <t>세신버팔로, 13mm</t>
  </si>
  <si>
    <t>1-25, 100-4988</t>
  </si>
  <si>
    <t>세신버팔로, 17mm</t>
  </si>
  <si>
    <t>1-25, 100-5020</t>
  </si>
  <si>
    <t>아르바이트 플레어 너트렌치</t>
  </si>
  <si>
    <t>아르바이트 플레어 너트 24mm × 27mm 더블렌치</t>
  </si>
  <si>
    <t>m.smartstore.naver.com</t>
  </si>
  <si>
    <t>에어임팩트렌치</t>
  </si>
  <si>
    <t>잉가솔랜드, IR-2135TIMAX-AP, 1/2"</t>
  </si>
  <si>
    <t>2-1367, 606-0156</t>
  </si>
  <si>
    <t>꺾기붓</t>
  </si>
  <si>
    <t>SMATO, 규격: 1 1/2</t>
  </si>
  <si>
    <t>1-934, 102-9631</t>
  </si>
  <si>
    <t>강아지롤러</t>
  </si>
  <si>
    <t>인우연마, 규격:4"</t>
  </si>
  <si>
    <t>1-937, 161-2033</t>
  </si>
  <si>
    <t>P.P로프</t>
  </si>
  <si>
    <t>배표, 규격:12mm, 200m</t>
  </si>
  <si>
    <t>3-792, 894-0111</t>
  </si>
  <si>
    <t>플렉시블 덕트호스</t>
  </si>
  <si>
    <t>SMATO,  SMDH-20, 내경:200mm</t>
  </si>
  <si>
    <t>3-829, 113-4401</t>
  </si>
  <si>
    <t>충전식 다목적등(LED)</t>
  </si>
  <si>
    <t>디제이디, 889LED</t>
  </si>
  <si>
    <t>3-915, 919-1199</t>
  </si>
  <si>
    <t>스크루세트(SCREW PLUG)</t>
  </si>
  <si>
    <t>거성, MSW, 규격:10mm</t>
  </si>
  <si>
    <t>2-363, 36-1668</t>
  </si>
  <si>
    <t>거성, MSW, 규격:12mm</t>
  </si>
  <si>
    <t>2-363, 36-1677</t>
  </si>
  <si>
    <t>거성, MSW, 규격:14mm</t>
  </si>
  <si>
    <t>2-363, 36-1686</t>
  </si>
  <si>
    <t>거성, MSW, 규격:16mm</t>
  </si>
  <si>
    <t>2-363, 36-1695</t>
  </si>
  <si>
    <t>보안경</t>
  </si>
  <si>
    <t>명신광학, J-257A, 케이스 :무</t>
  </si>
  <si>
    <t>3-230, 836-0315</t>
  </si>
  <si>
    <t>볼렌치세트(흑)</t>
  </si>
  <si>
    <t>이하, S369 SZ13B,  13PCS</t>
  </si>
  <si>
    <t>1-244, 210-0058</t>
  </si>
  <si>
    <t>에어공구전용윤활유</t>
  </si>
  <si>
    <t>잉가솔랜드,231-S250</t>
  </si>
  <si>
    <t>2-1370, 606-0299</t>
  </si>
  <si>
    <t>가스점화기</t>
  </si>
  <si>
    <t>아림, AGM-8801-Ⅱ</t>
  </si>
  <si>
    <t>1-448, 134-0561</t>
  </si>
  <si>
    <t>추진기계</t>
    <phoneticPr fontId="6" type="noConversion"/>
  </si>
  <si>
    <t>충전라이트(LED)</t>
    <phoneticPr fontId="6" type="noConversion"/>
  </si>
  <si>
    <t>TFX Propus 1200</t>
    <phoneticPr fontId="6" type="noConversion"/>
  </si>
  <si>
    <t>1-1340, 276-7394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</si>
</sst>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#,##0;[Red]#,##0"/>
    <numFmt numFmtId="177" formatCode="0;[Red]0"/>
  </numFmts>
  <fonts count="14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24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2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8"/>
      <name val="맑은 고딕"/>
      <family val="3"/>
      <charset val="129"/>
    </font>
    <font>
      <sz val="12"/>
      <color indexed="8"/>
      <name val="맑은 고딕"/>
      <family val="3"/>
      <charset val="129"/>
    </font>
    <font>
      <b/>
      <u/>
      <sz val="12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2"/>
      <color indexed="8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41" fontId="5" fillId="0" borderId="0">
      <alignment vertical="center"/>
    </xf>
    <xf numFmtId="0" fontId="1" fillId="0" borderId="0">
      <alignment vertical="center"/>
    </xf>
    <xf numFmtId="41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2" fontId="12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41" fontId="7" fillId="2" borderId="1" xfId="0" applyNumberFormat="1" applyFont="1" applyFill="1" applyBorder="1">
      <alignment vertical="center"/>
    </xf>
    <xf numFmtId="0" fontId="8" fillId="0" borderId="0" xfId="0" applyNumberFormat="1" applyFont="1">
      <alignment vertical="center"/>
    </xf>
    <xf numFmtId="0" fontId="8" fillId="2" borderId="0" xfId="0" applyNumberFormat="1" applyFont="1" applyFill="1">
      <alignment vertical="center"/>
    </xf>
    <xf numFmtId="0" fontId="2" fillId="0" borderId="0" xfId="0" applyNumberFormat="1" applyFont="1" applyBorder="1">
      <alignment vertical="center"/>
    </xf>
    <xf numFmtId="41" fontId="10" fillId="0" borderId="1" xfId="1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Fill="1">
      <alignment vertical="center"/>
    </xf>
    <xf numFmtId="0" fontId="5" fillId="0" borderId="0" xfId="0" applyNumberFormat="1" applyFont="1">
      <alignment vertical="center"/>
    </xf>
    <xf numFmtId="0" fontId="8" fillId="0" borderId="1" xfId="0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0" fontId="8" fillId="2" borderId="1" xfId="1" applyNumberFormat="1" applyFont="1" applyFill="1" applyBorder="1" applyAlignment="1">
      <alignment horizontal="center" vertical="center"/>
    </xf>
    <xf numFmtId="41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horizontal="center" vertical="center" shrinkToFit="1"/>
    </xf>
    <xf numFmtId="41" fontId="8" fillId="2" borderId="1" xfId="3" applyFont="1" applyFill="1" applyBorder="1" applyAlignment="1">
      <alignment horizontal="center" vertical="center"/>
    </xf>
    <xf numFmtId="177" fontId="8" fillId="2" borderId="1" xfId="3" applyNumberFormat="1" applyFont="1" applyFill="1" applyBorder="1" applyAlignment="1">
      <alignment horizontal="center" vertical="center"/>
    </xf>
    <xf numFmtId="41" fontId="8" fillId="2" borderId="1" xfId="6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1" fontId="13" fillId="0" borderId="1" xfId="1" applyFont="1" applyBorder="1" applyAlignment="1">
      <alignment horizontal="right" vertical="center"/>
    </xf>
    <xf numFmtId="41" fontId="8" fillId="0" borderId="1" xfId="1" applyFont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41" fontId="8" fillId="3" borderId="1" xfId="0" applyNumberFormat="1" applyFont="1" applyFill="1" applyBorder="1">
      <alignment vertical="center"/>
    </xf>
    <xf numFmtId="0" fontId="13" fillId="4" borderId="1" xfId="4" applyFont="1" applyFill="1" applyBorder="1" applyAlignment="1">
      <alignment horizontal="center" vertical="center"/>
    </xf>
    <xf numFmtId="176" fontId="13" fillId="4" borderId="1" xfId="4" applyNumberFormat="1" applyFont="1" applyFill="1" applyBorder="1" applyAlignment="1">
      <alignment horizontal="center" vertical="center"/>
    </xf>
    <xf numFmtId="41" fontId="13" fillId="4" borderId="1" xfId="4" applyNumberFormat="1" applyFont="1" applyFill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176" fontId="8" fillId="3" borderId="1" xfId="4" applyNumberFormat="1" applyFont="1" applyFill="1" applyBorder="1" applyAlignment="1">
      <alignment horizontal="center" vertical="center"/>
    </xf>
    <xf numFmtId="41" fontId="8" fillId="3" borderId="1" xfId="4" applyNumberFormat="1" applyFont="1" applyFill="1" applyBorder="1">
      <alignment vertical="center"/>
    </xf>
    <xf numFmtId="41" fontId="8" fillId="3" borderId="1" xfId="4" applyNumberFormat="1" applyFont="1" applyFill="1" applyBorder="1" applyAlignment="1">
      <alignment horizontal="right" vertical="center"/>
    </xf>
    <xf numFmtId="42" fontId="8" fillId="3" borderId="1" xfId="0" applyNumberFormat="1" applyFont="1" applyFill="1" applyBorder="1" applyAlignment="1">
      <alignment horizontal="center" vertical="center"/>
    </xf>
    <xf numFmtId="41" fontId="8" fillId="3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/>
    </xf>
    <xf numFmtId="41" fontId="8" fillId="3" borderId="1" xfId="0" applyNumberFormat="1" applyFont="1" applyFill="1" applyBorder="1" applyAlignment="1">
      <alignment horizontal="center" vertical="center"/>
    </xf>
    <xf numFmtId="42" fontId="8" fillId="0" borderId="1" xfId="0" applyNumberFormat="1" applyFont="1" applyBorder="1" applyAlignment="1">
      <alignment horizontal="center" vertical="center"/>
    </xf>
    <xf numFmtId="41" fontId="4" fillId="0" borderId="2" xfId="1" applyNumberFormat="1" applyFont="1" applyBorder="1" applyAlignment="1">
      <alignment horizontal="center" vertical="center"/>
    </xf>
  </cellXfs>
  <cellStyles count="7">
    <cellStyle name="쉼표 [0]" xfId="1" builtinId="6"/>
    <cellStyle name="쉼표 [0] 2" xfId="3"/>
    <cellStyle name="통화 [0]" xfId="6" builtinId="7"/>
    <cellStyle name="표준" xfId="0" builtinId="0"/>
    <cellStyle name="표준 2" xfId="2"/>
    <cellStyle name="표준 4" xfId="5"/>
    <cellStyle name="표준_재료비" xfId="4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14</xdr:row>
      <xdr:rowOff>57150</xdr:rowOff>
    </xdr:from>
    <xdr:to>
      <xdr:col>8</xdr:col>
      <xdr:colOff>504825</xdr:colOff>
      <xdr:row>15</xdr:row>
      <xdr:rowOff>161925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xmlns="" id="{5DBD00A2-5A31-EB1E-04EF-4DC6394B138A}"/>
            </a:ext>
          </a:extLst>
        </xdr:cNvPr>
        <xdr:cNvSpPr/>
      </xdr:nvSpPr>
      <xdr:spPr>
        <a:xfrm>
          <a:off x="247650" y="2990850"/>
          <a:ext cx="5743575" cy="314325"/>
        </a:xfrm>
        <a:prstGeom prst="rect">
          <a:avLst/>
        </a:prstGeom>
        <a:noFill/>
        <a:ln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228600</xdr:colOff>
      <xdr:row>17</xdr:row>
      <xdr:rowOff>31214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7FCAEC7A-045D-427D-BE5B-FED69060E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35935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11</xdr:col>
      <xdr:colOff>228600</xdr:colOff>
      <xdr:row>36</xdr:row>
      <xdr:rowOff>42993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xmlns="" id="{E6703C8C-D9DB-49DA-9A90-C40DEF1DD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771900"/>
          <a:ext cx="7772400" cy="381489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11</xdr:col>
      <xdr:colOff>228600</xdr:colOff>
      <xdr:row>53</xdr:row>
      <xdr:rowOff>183318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xmlns="" id="{D695345D-D06B-478F-A96C-DABF6F105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753350"/>
          <a:ext cx="7772400" cy="35361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10</xdr:col>
      <xdr:colOff>259976</xdr:colOff>
      <xdr:row>103</xdr:row>
      <xdr:rowOff>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xmlns="" id="{2030F88C-AA4B-4206-93C0-9A9D88D22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25250"/>
          <a:ext cx="711797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B3A2C7"/>
    <pageSetUpPr fitToPage="1"/>
  </sheetPr>
  <dimension ref="A1:AB96"/>
  <sheetViews>
    <sheetView tabSelected="1" zoomScale="85" zoomScaleNormal="85" zoomScaleSheetLayoutView="75" workbookViewId="0">
      <selection activeCell="L8" sqref="L8"/>
    </sheetView>
  </sheetViews>
  <sheetFormatPr defaultColWidth="8.75" defaultRowHeight="21" customHeight="1" x14ac:dyDescent="0.3"/>
  <cols>
    <col min="1" max="1" width="5.25" style="2" customWidth="1"/>
    <col min="2" max="2" width="41.5" style="1" bestFit="1" customWidth="1"/>
    <col min="3" max="3" width="48" style="1" bestFit="1" customWidth="1"/>
    <col min="4" max="4" width="9.75" style="3" customWidth="1"/>
    <col min="5" max="5" width="6.25" style="1" bestFit="1" customWidth="1"/>
    <col min="6" max="6" width="10.625" style="2" bestFit="1" customWidth="1"/>
    <col min="7" max="7" width="14.25" style="1" bestFit="1" customWidth="1"/>
    <col min="8" max="8" width="59.25" style="2" bestFit="1" customWidth="1"/>
    <col min="9" max="16384" width="8.75" style="1"/>
  </cols>
  <sheetData>
    <row r="1" spans="1:28" ht="42" customHeight="1" x14ac:dyDescent="0.3">
      <c r="A1" s="49" t="s">
        <v>13</v>
      </c>
      <c r="B1" s="49"/>
      <c r="C1" s="49"/>
      <c r="D1" s="49"/>
      <c r="E1" s="49"/>
      <c r="F1" s="49"/>
      <c r="G1" s="49"/>
      <c r="H1" s="49"/>
    </row>
    <row r="2" spans="1:28" s="13" customFormat="1" ht="66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15</v>
      </c>
      <c r="I2" s="4"/>
    </row>
    <row r="3" spans="1:28" s="12" customFormat="1" ht="18" customHeight="1" x14ac:dyDescent="0.3">
      <c r="A3" s="6">
        <v>1</v>
      </c>
      <c r="B3" s="7" t="s">
        <v>16</v>
      </c>
      <c r="C3" s="7" t="s">
        <v>17</v>
      </c>
      <c r="D3" s="20" t="s">
        <v>7</v>
      </c>
      <c r="E3" s="20">
        <v>10</v>
      </c>
      <c r="F3" s="21"/>
      <c r="G3" s="21"/>
      <c r="H3" s="22" t="s">
        <v>43</v>
      </c>
      <c r="I3" s="8" t="s">
        <v>14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2" customFormat="1" ht="18" customHeight="1" x14ac:dyDescent="0.3">
      <c r="A4" s="6">
        <v>2</v>
      </c>
      <c r="B4" s="23" t="s">
        <v>18</v>
      </c>
      <c r="C4" s="24" t="s">
        <v>40</v>
      </c>
      <c r="D4" s="25" t="s">
        <v>19</v>
      </c>
      <c r="E4" s="20">
        <v>100</v>
      </c>
      <c r="F4" s="21"/>
      <c r="G4" s="21"/>
      <c r="H4" s="22" t="s">
        <v>44</v>
      </c>
      <c r="I4" s="8" t="s">
        <v>14</v>
      </c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8" s="12" customFormat="1" ht="18" customHeight="1" x14ac:dyDescent="0.3">
      <c r="A5" s="6">
        <v>3</v>
      </c>
      <c r="B5" s="7" t="s">
        <v>20</v>
      </c>
      <c r="C5" s="7" t="s">
        <v>21</v>
      </c>
      <c r="D5" s="20" t="s">
        <v>7</v>
      </c>
      <c r="E5" s="20">
        <v>120</v>
      </c>
      <c r="F5" s="21"/>
      <c r="G5" s="21"/>
      <c r="H5" s="22" t="s">
        <v>45</v>
      </c>
      <c r="I5" s="8" t="s">
        <v>14</v>
      </c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2" customFormat="1" ht="18" customHeight="1" x14ac:dyDescent="0.3">
      <c r="A6" s="6">
        <v>4</v>
      </c>
      <c r="B6" s="7" t="s">
        <v>8</v>
      </c>
      <c r="C6" s="7" t="s">
        <v>9</v>
      </c>
      <c r="D6" s="7" t="s">
        <v>7</v>
      </c>
      <c r="E6" s="20">
        <v>10</v>
      </c>
      <c r="F6" s="21"/>
      <c r="G6" s="21"/>
      <c r="H6" s="22" t="s">
        <v>46</v>
      </c>
      <c r="I6" s="8" t="s">
        <v>14</v>
      </c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2" customFormat="1" ht="18" customHeight="1" x14ac:dyDescent="0.3">
      <c r="A7" s="6">
        <v>5</v>
      </c>
      <c r="B7" s="7" t="s">
        <v>10</v>
      </c>
      <c r="C7" s="7" t="s">
        <v>11</v>
      </c>
      <c r="D7" s="7" t="s">
        <v>7</v>
      </c>
      <c r="E7" s="20">
        <v>10</v>
      </c>
      <c r="F7" s="21"/>
      <c r="G7" s="21"/>
      <c r="H7" s="22" t="s">
        <v>47</v>
      </c>
      <c r="I7" s="8" t="s">
        <v>14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2" customFormat="1" ht="18" customHeight="1" x14ac:dyDescent="0.3">
      <c r="A8" s="6">
        <v>6</v>
      </c>
      <c r="B8" s="7" t="s">
        <v>48</v>
      </c>
      <c r="C8" s="7" t="s">
        <v>48</v>
      </c>
      <c r="D8" s="7" t="s">
        <v>7</v>
      </c>
      <c r="E8" s="20">
        <v>6</v>
      </c>
      <c r="F8" s="21"/>
      <c r="G8" s="21"/>
      <c r="H8" s="22" t="s">
        <v>49</v>
      </c>
      <c r="I8" s="8" t="s">
        <v>14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2" customFormat="1" ht="18" customHeight="1" x14ac:dyDescent="0.3">
      <c r="A9" s="6">
        <v>7</v>
      </c>
      <c r="B9" s="7" t="s">
        <v>35</v>
      </c>
      <c r="C9" s="7" t="s">
        <v>36</v>
      </c>
      <c r="D9" s="20" t="s">
        <v>7</v>
      </c>
      <c r="E9" s="20">
        <v>20</v>
      </c>
      <c r="F9" s="21"/>
      <c r="G9" s="21"/>
      <c r="H9" s="22" t="s">
        <v>50</v>
      </c>
      <c r="I9" s="8" t="s">
        <v>14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2" customFormat="1" ht="18" customHeight="1" x14ac:dyDescent="0.3">
      <c r="A10" s="6">
        <v>8</v>
      </c>
      <c r="B10" s="7" t="s">
        <v>35</v>
      </c>
      <c r="C10" s="7" t="s">
        <v>37</v>
      </c>
      <c r="D10" s="20" t="s">
        <v>7</v>
      </c>
      <c r="E10" s="20">
        <v>20</v>
      </c>
      <c r="F10" s="21"/>
      <c r="G10" s="21"/>
      <c r="H10" s="22" t="s">
        <v>51</v>
      </c>
      <c r="I10" s="8" t="s">
        <v>14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2" customFormat="1" ht="18" customHeight="1" x14ac:dyDescent="0.3">
      <c r="A11" s="6">
        <v>9</v>
      </c>
      <c r="B11" s="7" t="s">
        <v>52</v>
      </c>
      <c r="C11" s="7" t="s">
        <v>53</v>
      </c>
      <c r="D11" s="20" t="s">
        <v>7</v>
      </c>
      <c r="E11" s="20">
        <v>1</v>
      </c>
      <c r="F11" s="21"/>
      <c r="G11" s="21"/>
      <c r="H11" s="22" t="s">
        <v>54</v>
      </c>
      <c r="I11" s="8" t="s">
        <v>14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2" customFormat="1" ht="18" customHeight="1" x14ac:dyDescent="0.3">
      <c r="A12" s="6">
        <v>10</v>
      </c>
      <c r="B12" s="7" t="s">
        <v>22</v>
      </c>
      <c r="C12" s="7"/>
      <c r="D12" s="20" t="s">
        <v>7</v>
      </c>
      <c r="E12" s="20">
        <v>60</v>
      </c>
      <c r="F12" s="21"/>
      <c r="G12" s="21"/>
      <c r="H12" s="7" t="s">
        <v>39</v>
      </c>
      <c r="I12" s="8" t="s">
        <v>14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2" customFormat="1" ht="18" customHeight="1" x14ac:dyDescent="0.3">
      <c r="A13" s="6">
        <v>11</v>
      </c>
      <c r="B13" s="7" t="s">
        <v>23</v>
      </c>
      <c r="C13" s="7" t="s">
        <v>24</v>
      </c>
      <c r="D13" s="21" t="s">
        <v>25</v>
      </c>
      <c r="E13" s="20">
        <v>10</v>
      </c>
      <c r="F13" s="21"/>
      <c r="G13" s="21"/>
      <c r="H13" s="22" t="s">
        <v>55</v>
      </c>
      <c r="I13" s="8" t="s">
        <v>14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2" customFormat="1" ht="18" customHeight="1" x14ac:dyDescent="0.3">
      <c r="A14" s="6">
        <v>12</v>
      </c>
      <c r="B14" s="7" t="s">
        <v>26</v>
      </c>
      <c r="C14" s="7" t="s">
        <v>27</v>
      </c>
      <c r="D14" s="20" t="s">
        <v>7</v>
      </c>
      <c r="E14" s="20">
        <v>1</v>
      </c>
      <c r="F14" s="21"/>
      <c r="G14" s="21"/>
      <c r="H14" s="22" t="s">
        <v>56</v>
      </c>
      <c r="I14" s="8" t="s">
        <v>14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2" customFormat="1" ht="18" customHeight="1" x14ac:dyDescent="0.3">
      <c r="A15" s="6">
        <v>13</v>
      </c>
      <c r="B15" s="7" t="s">
        <v>28</v>
      </c>
      <c r="C15" s="7" t="s">
        <v>29</v>
      </c>
      <c r="D15" s="20" t="s">
        <v>7</v>
      </c>
      <c r="E15" s="20">
        <v>20</v>
      </c>
      <c r="F15" s="21"/>
      <c r="G15" s="21"/>
      <c r="H15" s="22" t="s">
        <v>57</v>
      </c>
      <c r="I15" s="8" t="s">
        <v>14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12" customFormat="1" ht="18" customHeight="1" x14ac:dyDescent="0.3">
      <c r="A16" s="6">
        <v>14</v>
      </c>
      <c r="B16" s="22" t="s">
        <v>58</v>
      </c>
      <c r="C16" s="7" t="s">
        <v>59</v>
      </c>
      <c r="D16" s="20" t="s">
        <v>60</v>
      </c>
      <c r="E16" s="20">
        <v>1</v>
      </c>
      <c r="F16" s="21"/>
      <c r="G16" s="21"/>
      <c r="H16" s="7" t="s">
        <v>38</v>
      </c>
      <c r="I16" s="8" t="s">
        <v>14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12" customFormat="1" ht="18" customHeight="1" x14ac:dyDescent="0.3">
      <c r="A17" s="6">
        <v>15</v>
      </c>
      <c r="B17" s="22" t="s">
        <v>61</v>
      </c>
      <c r="C17" s="22" t="s">
        <v>62</v>
      </c>
      <c r="D17" s="7" t="s">
        <v>7</v>
      </c>
      <c r="E17" s="20">
        <v>1</v>
      </c>
      <c r="F17" s="21"/>
      <c r="G17" s="21"/>
      <c r="H17" s="7" t="s">
        <v>38</v>
      </c>
      <c r="I17" s="8" t="s">
        <v>14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</row>
    <row r="18" spans="1:28" s="12" customFormat="1" ht="18" customHeight="1" x14ac:dyDescent="0.3">
      <c r="A18" s="6">
        <v>16</v>
      </c>
      <c r="B18" s="7" t="s">
        <v>63</v>
      </c>
      <c r="C18" s="22" t="s">
        <v>64</v>
      </c>
      <c r="D18" s="7" t="s">
        <v>7</v>
      </c>
      <c r="E18" s="20">
        <v>6</v>
      </c>
      <c r="F18" s="21"/>
      <c r="G18" s="21"/>
      <c r="H18" s="7" t="s">
        <v>38</v>
      </c>
      <c r="I18" s="8" t="s">
        <v>14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12" customFormat="1" ht="18" customHeight="1" x14ac:dyDescent="0.3">
      <c r="A19" s="6">
        <v>17</v>
      </c>
      <c r="B19" s="7" t="s">
        <v>65</v>
      </c>
      <c r="C19" s="7" t="s">
        <v>66</v>
      </c>
      <c r="D19" s="20" t="s">
        <v>7</v>
      </c>
      <c r="E19" s="20">
        <v>3</v>
      </c>
      <c r="F19" s="21"/>
      <c r="G19" s="21"/>
      <c r="H19" s="22" t="s">
        <v>67</v>
      </c>
      <c r="I19" s="8" t="s">
        <v>14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12" customFormat="1" ht="18" customHeight="1" x14ac:dyDescent="0.3">
      <c r="A20" s="6">
        <v>18</v>
      </c>
      <c r="B20" s="7" t="s">
        <v>68</v>
      </c>
      <c r="C20" s="7" t="s">
        <v>69</v>
      </c>
      <c r="D20" s="20" t="s">
        <v>70</v>
      </c>
      <c r="E20" s="20">
        <v>2</v>
      </c>
      <c r="F20" s="21"/>
      <c r="G20" s="21"/>
      <c r="H20" s="7" t="s">
        <v>39</v>
      </c>
      <c r="I20" s="8" t="s">
        <v>14</v>
      </c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</row>
    <row r="21" spans="1:28" s="12" customFormat="1" ht="18" customHeight="1" x14ac:dyDescent="0.3">
      <c r="A21" s="6">
        <v>19</v>
      </c>
      <c r="B21" s="7" t="s">
        <v>71</v>
      </c>
      <c r="C21" s="22" t="s">
        <v>72</v>
      </c>
      <c r="D21" s="7" t="s">
        <v>7</v>
      </c>
      <c r="E21" s="20">
        <v>2</v>
      </c>
      <c r="F21" s="21"/>
      <c r="G21" s="21"/>
      <c r="H21" s="22" t="s">
        <v>73</v>
      </c>
      <c r="I21" s="8" t="s">
        <v>14</v>
      </c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</row>
    <row r="22" spans="1:28" s="12" customFormat="1" ht="18" customHeight="1" x14ac:dyDescent="0.3">
      <c r="A22" s="6">
        <v>20</v>
      </c>
      <c r="B22" s="7" t="s">
        <v>74</v>
      </c>
      <c r="C22" s="22" t="s">
        <v>75</v>
      </c>
      <c r="D22" s="7" t="s">
        <v>7</v>
      </c>
      <c r="E22" s="20">
        <v>1</v>
      </c>
      <c r="F22" s="21"/>
      <c r="G22" s="21"/>
      <c r="H22" s="22" t="s">
        <v>73</v>
      </c>
      <c r="I22" s="8" t="s">
        <v>14</v>
      </c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s="12" customFormat="1" ht="18" customHeight="1" x14ac:dyDescent="0.3">
      <c r="A23" s="6">
        <v>21</v>
      </c>
      <c r="B23" s="7" t="s">
        <v>76</v>
      </c>
      <c r="C23" s="26" t="s">
        <v>77</v>
      </c>
      <c r="D23" s="26" t="s">
        <v>7</v>
      </c>
      <c r="E23" s="27">
        <v>7</v>
      </c>
      <c r="F23" s="28"/>
      <c r="G23" s="21"/>
      <c r="H23" s="7" t="s">
        <v>78</v>
      </c>
      <c r="I23" s="8" t="s">
        <v>14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</row>
    <row r="24" spans="1:28" s="12" customFormat="1" ht="18" customHeight="1" x14ac:dyDescent="0.3">
      <c r="A24" s="6">
        <v>22</v>
      </c>
      <c r="B24" s="7" t="s">
        <v>79</v>
      </c>
      <c r="C24" s="7" t="s">
        <v>80</v>
      </c>
      <c r="D24" s="20" t="s">
        <v>7</v>
      </c>
      <c r="E24" s="20">
        <v>6</v>
      </c>
      <c r="F24" s="21"/>
      <c r="G24" s="21"/>
      <c r="H24" s="22" t="s">
        <v>81</v>
      </c>
      <c r="I24" s="8" t="s">
        <v>14</v>
      </c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s="12" customFormat="1" ht="18" customHeight="1" x14ac:dyDescent="0.3">
      <c r="A25" s="6">
        <v>23</v>
      </c>
      <c r="B25" s="7" t="s">
        <v>82</v>
      </c>
      <c r="C25" s="7" t="s">
        <v>83</v>
      </c>
      <c r="D25" s="20" t="s">
        <v>7</v>
      </c>
      <c r="E25" s="20">
        <v>1</v>
      </c>
      <c r="F25" s="21"/>
      <c r="G25" s="21"/>
      <c r="H25" s="22" t="s">
        <v>84</v>
      </c>
      <c r="I25" s="8" t="s">
        <v>14</v>
      </c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s="12" customFormat="1" ht="18" customHeight="1" x14ac:dyDescent="0.3">
      <c r="A26" s="6">
        <v>24</v>
      </c>
      <c r="B26" s="7" t="s">
        <v>85</v>
      </c>
      <c r="C26" s="7" t="s">
        <v>86</v>
      </c>
      <c r="D26" s="25" t="s">
        <v>7</v>
      </c>
      <c r="E26" s="20">
        <v>100</v>
      </c>
      <c r="F26" s="21"/>
      <c r="G26" s="21"/>
      <c r="H26" s="7" t="s">
        <v>87</v>
      </c>
      <c r="I26" s="8" t="s">
        <v>14</v>
      </c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s="12" customFormat="1" ht="18" customHeight="1" x14ac:dyDescent="0.3">
      <c r="A27" s="6">
        <v>25</v>
      </c>
      <c r="B27" s="7" t="s">
        <v>88</v>
      </c>
      <c r="C27" s="7" t="s">
        <v>89</v>
      </c>
      <c r="D27" s="20" t="s">
        <v>7</v>
      </c>
      <c r="E27" s="20">
        <v>3</v>
      </c>
      <c r="F27" s="21"/>
      <c r="G27" s="21"/>
      <c r="H27" s="22" t="s">
        <v>90</v>
      </c>
      <c r="I27" s="8" t="s">
        <v>14</v>
      </c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</row>
    <row r="28" spans="1:28" s="12" customFormat="1" ht="18" customHeight="1" x14ac:dyDescent="0.3">
      <c r="A28" s="6">
        <v>26</v>
      </c>
      <c r="B28" s="7" t="s">
        <v>91</v>
      </c>
      <c r="C28" s="7" t="s">
        <v>92</v>
      </c>
      <c r="D28" s="20" t="s">
        <v>7</v>
      </c>
      <c r="E28" s="20">
        <v>20</v>
      </c>
      <c r="F28" s="21"/>
      <c r="G28" s="21"/>
      <c r="H28" s="22" t="s">
        <v>93</v>
      </c>
      <c r="I28" s="8" t="s">
        <v>14</v>
      </c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s="12" customFormat="1" ht="18" customHeight="1" x14ac:dyDescent="0.3">
      <c r="A29" s="6">
        <v>27</v>
      </c>
      <c r="B29" s="7" t="s">
        <v>94</v>
      </c>
      <c r="C29" s="7" t="s">
        <v>95</v>
      </c>
      <c r="D29" s="20" t="s">
        <v>30</v>
      </c>
      <c r="E29" s="20">
        <v>2</v>
      </c>
      <c r="F29" s="21"/>
      <c r="G29" s="21"/>
      <c r="H29" s="7" t="s">
        <v>96</v>
      </c>
      <c r="I29" s="8" t="s">
        <v>14</v>
      </c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</row>
    <row r="30" spans="1:28" s="12" customFormat="1" ht="18" customHeight="1" x14ac:dyDescent="0.3">
      <c r="A30" s="6">
        <v>28</v>
      </c>
      <c r="B30" s="22" t="s">
        <v>97</v>
      </c>
      <c r="C30" s="7" t="s">
        <v>98</v>
      </c>
      <c r="D30" s="20" t="s">
        <v>60</v>
      </c>
      <c r="E30" s="20">
        <v>1</v>
      </c>
      <c r="F30" s="21"/>
      <c r="G30" s="21"/>
      <c r="H30" s="7" t="s">
        <v>38</v>
      </c>
      <c r="I30" s="8" t="s">
        <v>14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</row>
    <row r="31" spans="1:28" s="12" customFormat="1" ht="18" customHeight="1" x14ac:dyDescent="0.3">
      <c r="A31" s="6">
        <v>29</v>
      </c>
      <c r="B31" s="7" t="s">
        <v>99</v>
      </c>
      <c r="C31" s="22" t="s">
        <v>100</v>
      </c>
      <c r="D31" s="25" t="s">
        <v>60</v>
      </c>
      <c r="E31" s="20">
        <v>1</v>
      </c>
      <c r="F31" s="21"/>
      <c r="G31" s="21"/>
      <c r="H31" s="7" t="s">
        <v>38</v>
      </c>
      <c r="I31" s="8" t="s">
        <v>14</v>
      </c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s="12" customFormat="1" ht="18" customHeight="1" x14ac:dyDescent="0.3">
      <c r="A32" s="6">
        <v>30</v>
      </c>
      <c r="B32" s="7" t="s">
        <v>101</v>
      </c>
      <c r="C32" s="7" t="s">
        <v>102</v>
      </c>
      <c r="D32" s="25" t="s">
        <v>60</v>
      </c>
      <c r="E32" s="20">
        <v>1</v>
      </c>
      <c r="F32" s="21"/>
      <c r="G32" s="21"/>
      <c r="H32" s="7" t="s">
        <v>38</v>
      </c>
      <c r="I32" s="8" t="s">
        <v>14</v>
      </c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</row>
    <row r="33" spans="1:28" s="12" customFormat="1" ht="18" customHeight="1" x14ac:dyDescent="0.3">
      <c r="A33" s="6">
        <v>31</v>
      </c>
      <c r="B33" s="29" t="s">
        <v>103</v>
      </c>
      <c r="C33" s="29" t="s">
        <v>104</v>
      </c>
      <c r="D33" s="29" t="s">
        <v>41</v>
      </c>
      <c r="E33" s="29">
        <v>10</v>
      </c>
      <c r="F33" s="30"/>
      <c r="G33" s="31"/>
      <c r="H33" s="32" t="s">
        <v>105</v>
      </c>
      <c r="I33" s="29" t="s">
        <v>33</v>
      </c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s="12" customFormat="1" ht="18" customHeight="1" x14ac:dyDescent="0.3">
      <c r="A34" s="6">
        <v>32</v>
      </c>
      <c r="B34" s="32" t="s">
        <v>106</v>
      </c>
      <c r="C34" s="32" t="s">
        <v>107</v>
      </c>
      <c r="D34" s="32" t="s">
        <v>7</v>
      </c>
      <c r="E34" s="33">
        <v>3</v>
      </c>
      <c r="F34" s="34"/>
      <c r="G34" s="31"/>
      <c r="H34" s="32" t="s">
        <v>108</v>
      </c>
      <c r="I34" s="29" t="s">
        <v>33</v>
      </c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s="12" customFormat="1" ht="18" customHeight="1" x14ac:dyDescent="0.3">
      <c r="A35" s="6">
        <v>33</v>
      </c>
      <c r="B35" s="32" t="s">
        <v>168</v>
      </c>
      <c r="C35" s="32" t="s">
        <v>169</v>
      </c>
      <c r="D35" s="32" t="s">
        <v>41</v>
      </c>
      <c r="E35" s="33">
        <v>2</v>
      </c>
      <c r="F35" s="34"/>
      <c r="G35" s="31"/>
      <c r="H35" s="32" t="s">
        <v>114</v>
      </c>
      <c r="I35" s="29" t="s">
        <v>33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</row>
    <row r="36" spans="1:28" s="12" customFormat="1" ht="18" customHeight="1" x14ac:dyDescent="0.3">
      <c r="A36" s="6">
        <v>34</v>
      </c>
      <c r="B36" s="32" t="s">
        <v>170</v>
      </c>
      <c r="C36" s="32" t="s">
        <v>171</v>
      </c>
      <c r="D36" s="32" t="s">
        <v>41</v>
      </c>
      <c r="E36" s="33">
        <v>6</v>
      </c>
      <c r="F36" s="34"/>
      <c r="G36" s="31"/>
      <c r="H36" s="32" t="s">
        <v>114</v>
      </c>
      <c r="I36" s="29" t="s">
        <v>33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</row>
    <row r="37" spans="1:28" s="12" customFormat="1" ht="18" customHeight="1" x14ac:dyDescent="0.3">
      <c r="A37" s="6">
        <v>35</v>
      </c>
      <c r="B37" s="7" t="s">
        <v>109</v>
      </c>
      <c r="C37" s="7" t="s">
        <v>110</v>
      </c>
      <c r="D37" s="7" t="s">
        <v>41</v>
      </c>
      <c r="E37" s="9">
        <v>20</v>
      </c>
      <c r="F37" s="10"/>
      <c r="G37" s="31"/>
      <c r="H37" s="32" t="s">
        <v>111</v>
      </c>
      <c r="I37" s="29" t="s">
        <v>33</v>
      </c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8" s="12" customFormat="1" ht="18" customHeight="1" x14ac:dyDescent="0.3">
      <c r="A38" s="6">
        <v>36</v>
      </c>
      <c r="B38" s="7" t="s">
        <v>31</v>
      </c>
      <c r="C38" s="7" t="s">
        <v>32</v>
      </c>
      <c r="D38" s="7" t="s">
        <v>7</v>
      </c>
      <c r="E38" s="9">
        <v>1</v>
      </c>
      <c r="F38" s="10"/>
      <c r="G38" s="31"/>
      <c r="H38" s="7" t="s">
        <v>42</v>
      </c>
      <c r="I38" s="29" t="s">
        <v>33</v>
      </c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</row>
    <row r="39" spans="1:28" s="12" customFormat="1" ht="18" customHeight="1" x14ac:dyDescent="0.3">
      <c r="A39" s="6">
        <v>37</v>
      </c>
      <c r="B39" s="35" t="s">
        <v>112</v>
      </c>
      <c r="C39" s="35" t="s">
        <v>113</v>
      </c>
      <c r="D39" s="35" t="s">
        <v>41</v>
      </c>
      <c r="E39" s="36">
        <v>1</v>
      </c>
      <c r="F39" s="37"/>
      <c r="G39" s="31"/>
      <c r="H39" s="7" t="s">
        <v>114</v>
      </c>
      <c r="I39" s="29" t="s">
        <v>33</v>
      </c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</row>
    <row r="40" spans="1:28" s="12" customFormat="1" ht="18" customHeight="1" x14ac:dyDescent="0.3">
      <c r="A40" s="6">
        <v>38</v>
      </c>
      <c r="B40" s="35" t="s">
        <v>115</v>
      </c>
      <c r="C40" s="35" t="s">
        <v>116</v>
      </c>
      <c r="D40" s="35" t="s">
        <v>41</v>
      </c>
      <c r="E40" s="36">
        <v>1</v>
      </c>
      <c r="F40" s="37"/>
      <c r="G40" s="31"/>
      <c r="H40" s="7" t="s">
        <v>114</v>
      </c>
      <c r="I40" s="29" t="s">
        <v>33</v>
      </c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8" s="12" customFormat="1" ht="18" customHeight="1" x14ac:dyDescent="0.3">
      <c r="A41" s="6">
        <v>39</v>
      </c>
      <c r="B41" s="35" t="s">
        <v>117</v>
      </c>
      <c r="C41" s="35" t="s">
        <v>118</v>
      </c>
      <c r="D41" s="35" t="s">
        <v>41</v>
      </c>
      <c r="E41" s="36">
        <v>3</v>
      </c>
      <c r="F41" s="37"/>
      <c r="G41" s="31"/>
      <c r="H41" s="32" t="s">
        <v>119</v>
      </c>
      <c r="I41" s="29" t="s">
        <v>33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</row>
    <row r="42" spans="1:28" s="12" customFormat="1" ht="18" customHeight="1" x14ac:dyDescent="0.3">
      <c r="A42" s="6">
        <v>40</v>
      </c>
      <c r="B42" s="35" t="s">
        <v>120</v>
      </c>
      <c r="C42" s="35" t="s">
        <v>121</v>
      </c>
      <c r="D42" s="35" t="s">
        <v>41</v>
      </c>
      <c r="E42" s="36">
        <v>10</v>
      </c>
      <c r="F42" s="37"/>
      <c r="G42" s="10"/>
      <c r="H42" s="32" t="s">
        <v>122</v>
      </c>
      <c r="I42" s="29" t="s">
        <v>33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1:28" s="12" customFormat="1" ht="18" customHeight="1" x14ac:dyDescent="0.3">
      <c r="A43" s="6">
        <v>41</v>
      </c>
      <c r="B43" s="35" t="s">
        <v>123</v>
      </c>
      <c r="C43" s="35" t="s">
        <v>124</v>
      </c>
      <c r="D43" s="35" t="s">
        <v>7</v>
      </c>
      <c r="E43" s="36">
        <v>50</v>
      </c>
      <c r="F43" s="37"/>
      <c r="G43" s="10"/>
      <c r="H43" s="35" t="s">
        <v>125</v>
      </c>
      <c r="I43" s="29" t="s">
        <v>33</v>
      </c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8" s="12" customFormat="1" ht="18" customHeight="1" x14ac:dyDescent="0.3">
      <c r="A44" s="6">
        <v>42</v>
      </c>
      <c r="B44" s="35" t="s">
        <v>126</v>
      </c>
      <c r="C44" s="35" t="s">
        <v>127</v>
      </c>
      <c r="D44" s="35" t="s">
        <v>41</v>
      </c>
      <c r="E44" s="36">
        <v>4</v>
      </c>
      <c r="F44" s="37"/>
      <c r="G44" s="10"/>
      <c r="H44" s="35" t="s">
        <v>114</v>
      </c>
      <c r="I44" s="29" t="s">
        <v>33</v>
      </c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</row>
    <row r="45" spans="1:28" s="12" customFormat="1" ht="18" customHeight="1" x14ac:dyDescent="0.3">
      <c r="A45" s="6">
        <v>43</v>
      </c>
      <c r="B45" s="35" t="s">
        <v>128</v>
      </c>
      <c r="C45" s="35" t="s">
        <v>128</v>
      </c>
      <c r="D45" s="35" t="s">
        <v>41</v>
      </c>
      <c r="E45" s="36">
        <v>4</v>
      </c>
      <c r="F45" s="37"/>
      <c r="G45" s="10"/>
      <c r="H45" s="35" t="s">
        <v>129</v>
      </c>
      <c r="I45" s="29" t="s">
        <v>33</v>
      </c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</row>
    <row r="46" spans="1:28" s="12" customFormat="1" ht="18" customHeight="1" x14ac:dyDescent="0.3">
      <c r="A46" s="6">
        <v>44</v>
      </c>
      <c r="B46" s="32" t="s">
        <v>130</v>
      </c>
      <c r="C46" s="32" t="s">
        <v>131</v>
      </c>
      <c r="D46" s="32" t="s">
        <v>41</v>
      </c>
      <c r="E46" s="33">
        <v>5</v>
      </c>
      <c r="F46" s="34"/>
      <c r="G46" s="34"/>
      <c r="H46" s="32" t="s">
        <v>132</v>
      </c>
      <c r="I46" s="29" t="s">
        <v>33</v>
      </c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s="12" customFormat="1" ht="18" customHeight="1" x14ac:dyDescent="0.3">
      <c r="A47" s="6">
        <v>45</v>
      </c>
      <c r="B47" s="29" t="s">
        <v>85</v>
      </c>
      <c r="C47" s="29" t="s">
        <v>133</v>
      </c>
      <c r="D47" s="29" t="s">
        <v>7</v>
      </c>
      <c r="E47" s="29">
        <v>10</v>
      </c>
      <c r="F47" s="30"/>
      <c r="G47" s="30"/>
      <c r="H47" s="29" t="s">
        <v>134</v>
      </c>
      <c r="I47" s="29" t="s">
        <v>33</v>
      </c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12" customFormat="1" ht="18" customHeight="1" x14ac:dyDescent="0.3">
      <c r="A48" s="6">
        <v>46</v>
      </c>
      <c r="B48" s="29" t="s">
        <v>85</v>
      </c>
      <c r="C48" s="29" t="s">
        <v>135</v>
      </c>
      <c r="D48" s="29" t="s">
        <v>7</v>
      </c>
      <c r="E48" s="29">
        <v>10</v>
      </c>
      <c r="F48" s="30"/>
      <c r="G48" s="30"/>
      <c r="H48" s="29" t="s">
        <v>136</v>
      </c>
      <c r="I48" s="29" t="s">
        <v>33</v>
      </c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12" customFormat="1" ht="18" customHeight="1" x14ac:dyDescent="0.3">
      <c r="A49" s="6">
        <v>47</v>
      </c>
      <c r="B49" s="29" t="s">
        <v>137</v>
      </c>
      <c r="C49" s="29" t="s">
        <v>138</v>
      </c>
      <c r="D49" s="29" t="s">
        <v>7</v>
      </c>
      <c r="E49" s="29">
        <v>10</v>
      </c>
      <c r="F49" s="30"/>
      <c r="G49" s="30"/>
      <c r="H49" s="29" t="s">
        <v>139</v>
      </c>
      <c r="I49" s="29" t="s">
        <v>33</v>
      </c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12" customFormat="1" ht="18" customHeight="1" x14ac:dyDescent="0.3">
      <c r="A50" s="6">
        <v>48</v>
      </c>
      <c r="B50" s="29" t="s">
        <v>137</v>
      </c>
      <c r="C50" s="29" t="s">
        <v>140</v>
      </c>
      <c r="D50" s="29" t="s">
        <v>7</v>
      </c>
      <c r="E50" s="29">
        <v>10</v>
      </c>
      <c r="F50" s="30"/>
      <c r="G50" s="30"/>
      <c r="H50" s="29" t="s">
        <v>141</v>
      </c>
      <c r="I50" s="29" t="s">
        <v>33</v>
      </c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12" customFormat="1" ht="18" customHeight="1" x14ac:dyDescent="0.3">
      <c r="A51" s="6">
        <v>49</v>
      </c>
      <c r="B51" s="29" t="s">
        <v>137</v>
      </c>
      <c r="C51" s="29" t="s">
        <v>142</v>
      </c>
      <c r="D51" s="29" t="s">
        <v>7</v>
      </c>
      <c r="E51" s="29">
        <v>40</v>
      </c>
      <c r="F51" s="30"/>
      <c r="G51" s="30"/>
      <c r="H51" s="29" t="s">
        <v>143</v>
      </c>
      <c r="I51" s="29" t="s">
        <v>33</v>
      </c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12" customFormat="1" ht="18" customHeight="1" x14ac:dyDescent="0.3">
      <c r="A52" s="6">
        <v>50</v>
      </c>
      <c r="B52" s="29" t="s">
        <v>137</v>
      </c>
      <c r="C52" s="29" t="s">
        <v>144</v>
      </c>
      <c r="D52" s="29" t="s">
        <v>7</v>
      </c>
      <c r="E52" s="29">
        <v>20</v>
      </c>
      <c r="F52" s="30"/>
      <c r="G52" s="30"/>
      <c r="H52" s="29" t="s">
        <v>145</v>
      </c>
      <c r="I52" s="32" t="s">
        <v>33</v>
      </c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s="12" customFormat="1" ht="18" customHeight="1" x14ac:dyDescent="0.3">
      <c r="A53" s="6">
        <v>51</v>
      </c>
      <c r="B53" s="32" t="s">
        <v>146</v>
      </c>
      <c r="C53" s="32" t="s">
        <v>147</v>
      </c>
      <c r="D53" s="18" t="s">
        <v>7</v>
      </c>
      <c r="E53" s="33">
        <v>2</v>
      </c>
      <c r="F53" s="34"/>
      <c r="G53" s="31"/>
      <c r="H53" s="32" t="s">
        <v>148</v>
      </c>
      <c r="I53" s="32" t="s">
        <v>172</v>
      </c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</row>
    <row r="54" spans="1:28" s="12" customFormat="1" ht="18" customHeight="1" x14ac:dyDescent="0.3">
      <c r="A54" s="6">
        <v>52</v>
      </c>
      <c r="B54" s="32" t="s">
        <v>160</v>
      </c>
      <c r="C54" s="32" t="s">
        <v>161</v>
      </c>
      <c r="D54" s="18" t="s">
        <v>162</v>
      </c>
      <c r="E54" s="33">
        <v>2</v>
      </c>
      <c r="F54" s="34"/>
      <c r="G54" s="31"/>
      <c r="H54" s="32" t="s">
        <v>163</v>
      </c>
      <c r="I54" s="32" t="s">
        <v>164</v>
      </c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s="12" customFormat="1" ht="18" customHeight="1" x14ac:dyDescent="0.3">
      <c r="A55" s="6">
        <v>53</v>
      </c>
      <c r="B55" s="32" t="s">
        <v>165</v>
      </c>
      <c r="C55" s="32" t="s">
        <v>166</v>
      </c>
      <c r="D55" s="18" t="s">
        <v>162</v>
      </c>
      <c r="E55" s="33">
        <v>1</v>
      </c>
      <c r="F55" s="34"/>
      <c r="G55" s="31"/>
      <c r="H55" s="32" t="s">
        <v>167</v>
      </c>
      <c r="I55" s="32" t="s">
        <v>164</v>
      </c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s="16" customFormat="1" ht="18" customHeight="1" x14ac:dyDescent="0.3">
      <c r="A56" s="6">
        <v>54</v>
      </c>
      <c r="B56" s="18" t="s">
        <v>149</v>
      </c>
      <c r="C56" s="38" t="s">
        <v>153</v>
      </c>
      <c r="D56" s="18" t="s">
        <v>157</v>
      </c>
      <c r="E56" s="33">
        <v>4</v>
      </c>
      <c r="F56" s="37"/>
      <c r="G56" s="34"/>
      <c r="H56" s="32" t="s">
        <v>158</v>
      </c>
      <c r="I56" s="39" t="s">
        <v>159</v>
      </c>
    </row>
    <row r="57" spans="1:28" s="16" customFormat="1" ht="18" customHeight="1" x14ac:dyDescent="0.3">
      <c r="A57" s="6">
        <v>55</v>
      </c>
      <c r="B57" s="40" t="s">
        <v>150</v>
      </c>
      <c r="C57" s="40" t="s">
        <v>154</v>
      </c>
      <c r="D57" s="32" t="s">
        <v>157</v>
      </c>
      <c r="E57" s="41">
        <v>2</v>
      </c>
      <c r="F57" s="42"/>
      <c r="G57" s="34"/>
      <c r="H57" s="32" t="s">
        <v>114</v>
      </c>
      <c r="I57" s="39" t="s">
        <v>159</v>
      </c>
    </row>
    <row r="58" spans="1:28" s="16" customFormat="1" ht="18" customHeight="1" x14ac:dyDescent="0.3">
      <c r="A58" s="6">
        <v>56</v>
      </c>
      <c r="B58" s="32" t="s">
        <v>151</v>
      </c>
      <c r="C58" s="32" t="s">
        <v>155</v>
      </c>
      <c r="D58" s="32" t="s">
        <v>157</v>
      </c>
      <c r="E58" s="33">
        <v>4</v>
      </c>
      <c r="F58" s="34"/>
      <c r="G58" s="34"/>
      <c r="H58" s="32" t="s">
        <v>114</v>
      </c>
      <c r="I58" s="39" t="s">
        <v>159</v>
      </c>
    </row>
    <row r="59" spans="1:28" s="16" customFormat="1" ht="18" customHeight="1" x14ac:dyDescent="0.3">
      <c r="A59" s="6">
        <v>57</v>
      </c>
      <c r="B59" s="18" t="s">
        <v>152</v>
      </c>
      <c r="C59" s="18" t="s">
        <v>156</v>
      </c>
      <c r="D59" s="19" t="s">
        <v>157</v>
      </c>
      <c r="E59" s="9">
        <v>3</v>
      </c>
      <c r="F59" s="19"/>
      <c r="G59" s="34"/>
      <c r="H59" s="32" t="s">
        <v>114</v>
      </c>
      <c r="I59" s="39" t="s">
        <v>159</v>
      </c>
    </row>
    <row r="60" spans="1:28" s="16" customFormat="1" ht="18" customHeight="1" x14ac:dyDescent="0.3">
      <c r="A60" s="6">
        <v>58</v>
      </c>
      <c r="B60" s="40" t="s">
        <v>173</v>
      </c>
      <c r="C60" s="40" t="s">
        <v>174</v>
      </c>
      <c r="D60" s="40" t="s">
        <v>7</v>
      </c>
      <c r="E60" s="41">
        <v>2</v>
      </c>
      <c r="F60" s="43"/>
      <c r="G60" s="34"/>
      <c r="H60" s="32" t="s">
        <v>175</v>
      </c>
      <c r="I60" s="39" t="s">
        <v>249</v>
      </c>
    </row>
    <row r="61" spans="1:28" s="16" customFormat="1" ht="18" customHeight="1" x14ac:dyDescent="0.3">
      <c r="A61" s="6">
        <v>59</v>
      </c>
      <c r="B61" s="44" t="s">
        <v>176</v>
      </c>
      <c r="C61" s="44" t="s">
        <v>177</v>
      </c>
      <c r="D61" s="32" t="s">
        <v>7</v>
      </c>
      <c r="E61" s="33">
        <v>2</v>
      </c>
      <c r="F61" s="45"/>
      <c r="G61" s="34"/>
      <c r="H61" s="32" t="s">
        <v>178</v>
      </c>
      <c r="I61" s="39" t="s">
        <v>249</v>
      </c>
    </row>
    <row r="62" spans="1:28" s="16" customFormat="1" ht="18" customHeight="1" x14ac:dyDescent="0.3">
      <c r="A62" s="6">
        <v>60</v>
      </c>
      <c r="B62" s="19" t="s">
        <v>179</v>
      </c>
      <c r="C62" s="46" t="s">
        <v>180</v>
      </c>
      <c r="D62" s="32" t="s">
        <v>7</v>
      </c>
      <c r="E62" s="33">
        <v>3</v>
      </c>
      <c r="F62" s="45"/>
      <c r="G62" s="34"/>
      <c r="H62" s="32" t="s">
        <v>181</v>
      </c>
      <c r="I62" s="39" t="s">
        <v>249</v>
      </c>
    </row>
    <row r="63" spans="1:28" s="16" customFormat="1" ht="18" customHeight="1" x14ac:dyDescent="0.3">
      <c r="A63" s="6">
        <v>61</v>
      </c>
      <c r="B63" s="47" t="s">
        <v>182</v>
      </c>
      <c r="C63" s="44" t="s">
        <v>183</v>
      </c>
      <c r="D63" s="32" t="s">
        <v>184</v>
      </c>
      <c r="E63" s="33">
        <v>10</v>
      </c>
      <c r="F63" s="45"/>
      <c r="G63" s="34"/>
      <c r="H63" s="32" t="s">
        <v>185</v>
      </c>
      <c r="I63" s="39" t="s">
        <v>249</v>
      </c>
    </row>
    <row r="64" spans="1:28" s="16" customFormat="1" ht="18" customHeight="1" x14ac:dyDescent="0.3">
      <c r="A64" s="6">
        <v>62</v>
      </c>
      <c r="B64" s="47" t="s">
        <v>186</v>
      </c>
      <c r="C64" s="48" t="s">
        <v>187</v>
      </c>
      <c r="D64" s="32" t="s">
        <v>30</v>
      </c>
      <c r="E64" s="33">
        <v>20</v>
      </c>
      <c r="F64" s="45"/>
      <c r="G64" s="34"/>
      <c r="H64" s="32" t="s">
        <v>188</v>
      </c>
      <c r="I64" s="39" t="s">
        <v>249</v>
      </c>
    </row>
    <row r="65" spans="1:9" s="16" customFormat="1" ht="18" customHeight="1" x14ac:dyDescent="0.3">
      <c r="A65" s="6">
        <v>63</v>
      </c>
      <c r="B65" s="48" t="s">
        <v>189</v>
      </c>
      <c r="C65" s="48" t="s">
        <v>190</v>
      </c>
      <c r="D65" s="32" t="s">
        <v>191</v>
      </c>
      <c r="E65" s="33">
        <v>60</v>
      </c>
      <c r="F65" s="45"/>
      <c r="G65" s="34"/>
      <c r="H65" s="32" t="s">
        <v>192</v>
      </c>
      <c r="I65" s="39" t="s">
        <v>249</v>
      </c>
    </row>
    <row r="66" spans="1:9" s="16" customFormat="1" ht="18" customHeight="1" x14ac:dyDescent="0.3">
      <c r="A66" s="6">
        <v>64</v>
      </c>
      <c r="B66" s="40" t="s">
        <v>193</v>
      </c>
      <c r="C66" s="40" t="s">
        <v>194</v>
      </c>
      <c r="D66" s="40" t="s">
        <v>7</v>
      </c>
      <c r="E66" s="41">
        <v>10</v>
      </c>
      <c r="F66" s="43"/>
      <c r="G66" s="34"/>
      <c r="H66" s="32" t="s">
        <v>195</v>
      </c>
      <c r="I66" s="39" t="s">
        <v>249</v>
      </c>
    </row>
    <row r="67" spans="1:9" s="16" customFormat="1" ht="18" customHeight="1" x14ac:dyDescent="0.3">
      <c r="A67" s="6">
        <v>65</v>
      </c>
      <c r="B67" s="40" t="s">
        <v>196</v>
      </c>
      <c r="C67" s="40" t="s">
        <v>197</v>
      </c>
      <c r="D67" s="40" t="s">
        <v>7</v>
      </c>
      <c r="E67" s="41">
        <v>10</v>
      </c>
      <c r="F67" s="43"/>
      <c r="G67" s="34"/>
      <c r="H67" s="40" t="s">
        <v>198</v>
      </c>
      <c r="I67" s="39" t="s">
        <v>249</v>
      </c>
    </row>
    <row r="68" spans="1:9" s="16" customFormat="1" ht="18" customHeight="1" x14ac:dyDescent="0.3">
      <c r="A68" s="6">
        <v>66</v>
      </c>
      <c r="B68" s="40" t="s">
        <v>196</v>
      </c>
      <c r="C68" s="40" t="s">
        <v>199</v>
      </c>
      <c r="D68" s="40" t="s">
        <v>7</v>
      </c>
      <c r="E68" s="41">
        <v>10</v>
      </c>
      <c r="F68" s="43"/>
      <c r="G68" s="34"/>
      <c r="H68" s="40" t="s">
        <v>200</v>
      </c>
      <c r="I68" s="39" t="s">
        <v>249</v>
      </c>
    </row>
    <row r="69" spans="1:9" s="16" customFormat="1" ht="18" customHeight="1" x14ac:dyDescent="0.3">
      <c r="A69" s="6">
        <v>67</v>
      </c>
      <c r="B69" s="40" t="s">
        <v>196</v>
      </c>
      <c r="C69" s="40" t="s">
        <v>201</v>
      </c>
      <c r="D69" s="40" t="s">
        <v>7</v>
      </c>
      <c r="E69" s="41">
        <v>10</v>
      </c>
      <c r="F69" s="43"/>
      <c r="G69" s="34"/>
      <c r="H69" s="40" t="s">
        <v>202</v>
      </c>
      <c r="I69" s="39" t="s">
        <v>249</v>
      </c>
    </row>
    <row r="70" spans="1:9" s="16" customFormat="1" ht="18" customHeight="1" x14ac:dyDescent="0.3">
      <c r="A70" s="6">
        <v>68</v>
      </c>
      <c r="B70" s="40" t="s">
        <v>196</v>
      </c>
      <c r="C70" s="40" t="s">
        <v>203</v>
      </c>
      <c r="D70" s="40" t="s">
        <v>7</v>
      </c>
      <c r="E70" s="41">
        <v>10</v>
      </c>
      <c r="F70" s="43"/>
      <c r="G70" s="34"/>
      <c r="H70" s="40" t="s">
        <v>204</v>
      </c>
      <c r="I70" s="39" t="s">
        <v>249</v>
      </c>
    </row>
    <row r="71" spans="1:9" s="16" customFormat="1" ht="18" customHeight="1" x14ac:dyDescent="0.3">
      <c r="A71" s="6">
        <v>69</v>
      </c>
      <c r="B71" s="40" t="s">
        <v>196</v>
      </c>
      <c r="C71" s="40" t="s">
        <v>205</v>
      </c>
      <c r="D71" s="40" t="s">
        <v>7</v>
      </c>
      <c r="E71" s="41">
        <v>10</v>
      </c>
      <c r="F71" s="43"/>
      <c r="G71" s="34"/>
      <c r="H71" s="40" t="s">
        <v>206</v>
      </c>
      <c r="I71" s="39" t="s">
        <v>249</v>
      </c>
    </row>
    <row r="72" spans="1:9" s="16" customFormat="1" ht="18" customHeight="1" x14ac:dyDescent="0.3">
      <c r="A72" s="6">
        <v>70</v>
      </c>
      <c r="B72" s="40" t="s">
        <v>207</v>
      </c>
      <c r="C72" s="40" t="s">
        <v>208</v>
      </c>
      <c r="D72" s="40" t="s">
        <v>7</v>
      </c>
      <c r="E72" s="41">
        <v>6</v>
      </c>
      <c r="F72" s="43"/>
      <c r="G72" s="34"/>
      <c r="H72" s="40" t="s">
        <v>209</v>
      </c>
      <c r="I72" s="39" t="s">
        <v>249</v>
      </c>
    </row>
    <row r="73" spans="1:9" s="16" customFormat="1" ht="18" customHeight="1" x14ac:dyDescent="0.3">
      <c r="A73" s="6">
        <v>71</v>
      </c>
      <c r="B73" s="40" t="s">
        <v>210</v>
      </c>
      <c r="C73" s="40" t="s">
        <v>211</v>
      </c>
      <c r="D73" s="40" t="s">
        <v>7</v>
      </c>
      <c r="E73" s="41">
        <v>1</v>
      </c>
      <c r="F73" s="43"/>
      <c r="G73" s="34"/>
      <c r="H73" s="40" t="s">
        <v>212</v>
      </c>
      <c r="I73" s="39" t="s">
        <v>249</v>
      </c>
    </row>
    <row r="74" spans="1:9" s="16" customFormat="1" ht="18" customHeight="1" x14ac:dyDescent="0.3">
      <c r="A74" s="6">
        <v>72</v>
      </c>
      <c r="B74" s="40" t="s">
        <v>213</v>
      </c>
      <c r="C74" s="40" t="s">
        <v>214</v>
      </c>
      <c r="D74" s="40" t="s">
        <v>7</v>
      </c>
      <c r="E74" s="41">
        <v>100</v>
      </c>
      <c r="F74" s="43"/>
      <c r="G74" s="34"/>
      <c r="H74" s="40" t="s">
        <v>215</v>
      </c>
      <c r="I74" s="39" t="s">
        <v>249</v>
      </c>
    </row>
    <row r="75" spans="1:9" s="16" customFormat="1" ht="18" customHeight="1" x14ac:dyDescent="0.3">
      <c r="A75" s="6">
        <v>73</v>
      </c>
      <c r="B75" s="40" t="s">
        <v>216</v>
      </c>
      <c r="C75" s="40" t="s">
        <v>217</v>
      </c>
      <c r="D75" s="40" t="s">
        <v>7</v>
      </c>
      <c r="E75" s="41">
        <v>100</v>
      </c>
      <c r="F75" s="43"/>
      <c r="G75" s="34"/>
      <c r="H75" s="40" t="s">
        <v>218</v>
      </c>
      <c r="I75" s="39" t="s">
        <v>249</v>
      </c>
    </row>
    <row r="76" spans="1:9" s="16" customFormat="1" ht="18" customHeight="1" x14ac:dyDescent="0.3">
      <c r="A76" s="6">
        <v>74</v>
      </c>
      <c r="B76" s="40" t="s">
        <v>219</v>
      </c>
      <c r="C76" s="32" t="s">
        <v>220</v>
      </c>
      <c r="D76" s="40" t="s">
        <v>7</v>
      </c>
      <c r="E76" s="33">
        <v>1</v>
      </c>
      <c r="F76" s="45"/>
      <c r="G76" s="34"/>
      <c r="H76" s="32" t="s">
        <v>221</v>
      </c>
      <c r="I76" s="39" t="s">
        <v>249</v>
      </c>
    </row>
    <row r="77" spans="1:9" s="16" customFormat="1" ht="18" customHeight="1" x14ac:dyDescent="0.3">
      <c r="A77" s="6">
        <v>75</v>
      </c>
      <c r="B77" s="40" t="s">
        <v>222</v>
      </c>
      <c r="C77" s="40" t="s">
        <v>223</v>
      </c>
      <c r="D77" s="40" t="s">
        <v>7</v>
      </c>
      <c r="E77" s="41">
        <v>1</v>
      </c>
      <c r="F77" s="43"/>
      <c r="G77" s="34"/>
      <c r="H77" s="32" t="s">
        <v>224</v>
      </c>
      <c r="I77" s="39" t="s">
        <v>249</v>
      </c>
    </row>
    <row r="78" spans="1:9" s="16" customFormat="1" ht="18" customHeight="1" x14ac:dyDescent="0.3">
      <c r="A78" s="6">
        <v>76</v>
      </c>
      <c r="B78" s="40" t="s">
        <v>225</v>
      </c>
      <c r="C78" s="40" t="s">
        <v>226</v>
      </c>
      <c r="D78" s="40" t="s">
        <v>7</v>
      </c>
      <c r="E78" s="41">
        <v>5</v>
      </c>
      <c r="F78" s="43"/>
      <c r="G78" s="34"/>
      <c r="H78" s="32" t="s">
        <v>227</v>
      </c>
      <c r="I78" s="39" t="s">
        <v>249</v>
      </c>
    </row>
    <row r="79" spans="1:9" s="16" customFormat="1" ht="18" customHeight="1" x14ac:dyDescent="0.3">
      <c r="A79" s="6">
        <v>77</v>
      </c>
      <c r="B79" s="40" t="s">
        <v>228</v>
      </c>
      <c r="C79" s="40" t="s">
        <v>229</v>
      </c>
      <c r="D79" s="40" t="s">
        <v>7</v>
      </c>
      <c r="E79" s="41">
        <v>20</v>
      </c>
      <c r="F79" s="43"/>
      <c r="G79" s="34"/>
      <c r="H79" s="32" t="s">
        <v>230</v>
      </c>
      <c r="I79" s="39" t="s">
        <v>249</v>
      </c>
    </row>
    <row r="80" spans="1:9" s="16" customFormat="1" ht="18" customHeight="1" x14ac:dyDescent="0.3">
      <c r="A80" s="6">
        <v>78</v>
      </c>
      <c r="B80" s="40" t="s">
        <v>228</v>
      </c>
      <c r="C80" s="40" t="s">
        <v>231</v>
      </c>
      <c r="D80" s="40" t="s">
        <v>7</v>
      </c>
      <c r="E80" s="41">
        <v>20</v>
      </c>
      <c r="F80" s="43"/>
      <c r="G80" s="34"/>
      <c r="H80" s="32" t="s">
        <v>232</v>
      </c>
      <c r="I80" s="39" t="s">
        <v>249</v>
      </c>
    </row>
    <row r="81" spans="1:9" s="16" customFormat="1" ht="18" customHeight="1" x14ac:dyDescent="0.3">
      <c r="A81" s="6">
        <v>79</v>
      </c>
      <c r="B81" s="40" t="s">
        <v>228</v>
      </c>
      <c r="C81" s="40" t="s">
        <v>233</v>
      </c>
      <c r="D81" s="40" t="s">
        <v>7</v>
      </c>
      <c r="E81" s="41">
        <v>20</v>
      </c>
      <c r="F81" s="43"/>
      <c r="G81" s="34"/>
      <c r="H81" s="32" t="s">
        <v>234</v>
      </c>
      <c r="I81" s="39" t="s">
        <v>249</v>
      </c>
    </row>
    <row r="82" spans="1:9" s="16" customFormat="1" ht="18" customHeight="1" x14ac:dyDescent="0.3">
      <c r="A82" s="6">
        <v>80</v>
      </c>
      <c r="B82" s="40" t="s">
        <v>228</v>
      </c>
      <c r="C82" s="40" t="s">
        <v>235</v>
      </c>
      <c r="D82" s="40" t="s">
        <v>7</v>
      </c>
      <c r="E82" s="41">
        <v>20</v>
      </c>
      <c r="F82" s="43"/>
      <c r="G82" s="34"/>
      <c r="H82" s="32" t="s">
        <v>236</v>
      </c>
      <c r="I82" s="39" t="s">
        <v>249</v>
      </c>
    </row>
    <row r="83" spans="1:9" s="16" customFormat="1" ht="18" customHeight="1" x14ac:dyDescent="0.3">
      <c r="A83" s="6">
        <v>81</v>
      </c>
      <c r="B83" s="40" t="s">
        <v>237</v>
      </c>
      <c r="C83" s="40" t="s">
        <v>238</v>
      </c>
      <c r="D83" s="40" t="s">
        <v>7</v>
      </c>
      <c r="E83" s="41">
        <v>7</v>
      </c>
      <c r="F83" s="43"/>
      <c r="G83" s="34"/>
      <c r="H83" s="32" t="s">
        <v>239</v>
      </c>
      <c r="I83" s="39" t="s">
        <v>249</v>
      </c>
    </row>
    <row r="84" spans="1:9" s="16" customFormat="1" ht="18" customHeight="1" x14ac:dyDescent="0.3">
      <c r="A84" s="6">
        <v>82</v>
      </c>
      <c r="B84" s="40" t="s">
        <v>240</v>
      </c>
      <c r="C84" s="40" t="s">
        <v>241</v>
      </c>
      <c r="D84" s="40" t="s">
        <v>7</v>
      </c>
      <c r="E84" s="41">
        <v>1</v>
      </c>
      <c r="F84" s="43"/>
      <c r="G84" s="34"/>
      <c r="H84" s="32" t="s">
        <v>242</v>
      </c>
      <c r="I84" s="39" t="s">
        <v>249</v>
      </c>
    </row>
    <row r="85" spans="1:9" s="16" customFormat="1" ht="18" customHeight="1" x14ac:dyDescent="0.3">
      <c r="A85" s="6">
        <v>83</v>
      </c>
      <c r="B85" s="40" t="s">
        <v>243</v>
      </c>
      <c r="C85" s="40" t="s">
        <v>244</v>
      </c>
      <c r="D85" s="40" t="s">
        <v>7</v>
      </c>
      <c r="E85" s="41">
        <v>1</v>
      </c>
      <c r="F85" s="43"/>
      <c r="G85" s="34"/>
      <c r="H85" s="32" t="s">
        <v>245</v>
      </c>
      <c r="I85" s="39" t="s">
        <v>249</v>
      </c>
    </row>
    <row r="86" spans="1:9" s="16" customFormat="1" ht="18" customHeight="1" x14ac:dyDescent="0.3">
      <c r="A86" s="6">
        <v>84</v>
      </c>
      <c r="B86" s="40" t="s">
        <v>246</v>
      </c>
      <c r="C86" s="40" t="s">
        <v>247</v>
      </c>
      <c r="D86" s="40" t="s">
        <v>7</v>
      </c>
      <c r="E86" s="41">
        <v>5</v>
      </c>
      <c r="F86" s="43"/>
      <c r="G86" s="34"/>
      <c r="H86" s="32" t="s">
        <v>248</v>
      </c>
      <c r="I86" s="39" t="s">
        <v>249</v>
      </c>
    </row>
    <row r="87" spans="1:9" s="16" customFormat="1" ht="18" customHeight="1" x14ac:dyDescent="0.3">
      <c r="A87" s="6">
        <v>85</v>
      </c>
      <c r="B87" s="40" t="s">
        <v>250</v>
      </c>
      <c r="C87" s="40" t="s">
        <v>251</v>
      </c>
      <c r="D87" s="40" t="s">
        <v>7</v>
      </c>
      <c r="E87" s="41">
        <v>1</v>
      </c>
      <c r="F87" s="43"/>
      <c r="G87" s="34"/>
      <c r="H87" s="32" t="s">
        <v>252</v>
      </c>
      <c r="I87" s="39" t="s">
        <v>34</v>
      </c>
    </row>
    <row r="88" spans="1:9" ht="17.25" x14ac:dyDescent="0.3">
      <c r="A88" s="6"/>
      <c r="B88" s="7" t="s">
        <v>12</v>
      </c>
      <c r="C88" s="8"/>
      <c r="D88" s="7"/>
      <c r="E88" s="9"/>
      <c r="F88" s="10"/>
      <c r="G88" s="14">
        <f>SUM(G1:G87)</f>
        <v>0</v>
      </c>
      <c r="H88" s="15" t="str">
        <f>COUNTA(E:E)-1&amp;"종 "&amp;SUM(E:E)&amp;"점"&amp;"  "&amp;"금 "&amp;TEXT(SUM(G:G)/2,"#,#")&amp;"원(금 "&amp;NUMBERSTRING(SUM(G:G)/2,1)&amp;"원)"</f>
        <v>85종 1250점  금 원(금 영원)</v>
      </c>
      <c r="I88" s="4"/>
    </row>
    <row r="89" spans="1:9" ht="16.5" x14ac:dyDescent="0.3">
      <c r="A89" s="1"/>
      <c r="D89" s="1"/>
      <c r="F89" s="1"/>
      <c r="H89" s="1"/>
    </row>
    <row r="90" spans="1:9" ht="16.5" x14ac:dyDescent="0.3">
      <c r="A90" s="1"/>
      <c r="D90" s="1"/>
      <c r="F90" s="1"/>
      <c r="H90" s="1"/>
    </row>
    <row r="91" spans="1:9" ht="16.5" x14ac:dyDescent="0.3">
      <c r="A91" s="1"/>
      <c r="D91" s="1"/>
      <c r="F91" s="1"/>
      <c r="H91" s="17"/>
    </row>
    <row r="92" spans="1:9" ht="16.5" x14ac:dyDescent="0.3">
      <c r="A92" s="1"/>
      <c r="D92" s="1"/>
      <c r="F92" s="1"/>
      <c r="H92" s="1"/>
    </row>
    <row r="93" spans="1:9" ht="16.5" x14ac:dyDescent="0.3">
      <c r="A93" s="1"/>
      <c r="D93" s="1"/>
      <c r="F93" s="1"/>
      <c r="H93" s="1"/>
    </row>
    <row r="94" spans="1:9" ht="16.5" x14ac:dyDescent="0.3">
      <c r="A94" s="1"/>
      <c r="D94" s="1"/>
      <c r="F94" s="1"/>
      <c r="H94" s="1"/>
    </row>
    <row r="95" spans="1:9" ht="16.5" x14ac:dyDescent="0.3">
      <c r="A95" s="1"/>
      <c r="D95" s="1"/>
      <c r="F95" s="1"/>
      <c r="H95" s="1"/>
    </row>
    <row r="96" spans="1:9" ht="16.5" x14ac:dyDescent="0.3">
      <c r="A96" s="1"/>
      <c r="D96" s="1"/>
      <c r="F96" s="1"/>
      <c r="H96" s="17"/>
    </row>
  </sheetData>
  <mergeCells count="1">
    <mergeCell ref="A1:H1"/>
  </mergeCells>
  <phoneticPr fontId="6" type="noConversion"/>
  <printOptions horizontalCentered="1"/>
  <pageMargins left="0" right="0" top="0.19666667282581329" bottom="0.15722222626209259" header="0.31486111879348755" footer="0.31486111879348755"/>
  <pageSetup paperSize="9" scale="4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8" sqref="L18"/>
    </sheetView>
  </sheetViews>
  <sheetFormatPr defaultRowHeight="16.5" x14ac:dyDescent="0.3"/>
  <sheetData/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재료비</vt:lpstr>
      <vt:lpstr>견적참고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17</cp:revision>
  <cp:lastPrinted>2026-06-07T23:15:48Z</cp:lastPrinted>
  <dcterms:created xsi:type="dcterms:W3CDTF">2014-03-25T07:01:47Z</dcterms:created>
  <dcterms:modified xsi:type="dcterms:W3CDTF">2026-08-18T10:56:28Z</dcterms:modified>
  <cp:version>1000.0100.01</cp:version>
</cp:coreProperties>
</file>