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6.전주영\계약\2026년도\물품\56\R26DC00222633 (우수조달공동상표) 26년 노후공임 리모델링공사 3권역(충북) 일반가구 제작 및 설치\1. 조달요청\01 수의공고(일반가구)\붙임2_관련자료[(26년 노후 공임 리모델링 공사 3권역(충북)_일반가구]\"/>
    </mc:Choice>
  </mc:AlternateContent>
  <xr:revisionPtr revIDLastSave="0" documentId="13_ncr:1_{5D156C28-9E1E-4F22-9E7A-D5972021CE9E}" xr6:coauthVersionLast="47" xr6:coauthVersionMax="47" xr10:uidLastSave="{00000000-0000-0000-0000-000000000000}"/>
  <bookViews>
    <workbookView xWindow="29490" yWindow="1560" windowWidth="28110" windowHeight="13440" tabRatio="801" activeTab="1" xr2:uid="{00000000-000D-0000-FFFF-FFFF00000000}"/>
  </bookViews>
  <sheets>
    <sheet name="구매내역서(일반가구)" sheetId="6" r:id="rId1"/>
    <sheet name="원가계산서" sheetId="5" r:id="rId2"/>
    <sheet name="단가산출내역 및 수급계획" sheetId="4" r:id="rId3"/>
    <sheet name="지급자재리스트(건축)" sheetId="9" r:id="rId4"/>
    <sheet name="수량산출집계표" sheetId="2" r:id="rId5"/>
  </sheets>
  <definedNames>
    <definedName name="_xlnm.Print_Area" localSheetId="2">'단가산출내역 및 수급계획'!$A$1:$V$43</definedName>
    <definedName name="_xlnm.Print_Area" localSheetId="4">수량산출집계표!$A$1:$H$17</definedName>
    <definedName name="_xlnm.Print_Area" localSheetId="1">원가계산서!$A$1:$G$36</definedName>
    <definedName name="_xlnm.Print_Area" localSheetId="3">'지급자재리스트(건축)'!$A$1:$K$9</definedName>
    <definedName name="_xlnm.Print_Titles" localSheetId="3">'지급자재리스트(건축)'!$1:$2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0" i="4" l="1"/>
  <c r="S10" i="4"/>
  <c r="Q10" i="4"/>
  <c r="V10" i="4" l="1"/>
  <c r="G6" i="2"/>
  <c r="G7" i="2"/>
  <c r="G8" i="2"/>
  <c r="G5" i="2"/>
  <c r="D5" i="9" l="1"/>
  <c r="D6" i="9"/>
  <c r="D7" i="9"/>
  <c r="D4" i="9"/>
  <c r="E7" i="4" l="1"/>
  <c r="E8" i="4"/>
  <c r="E9" i="4"/>
  <c r="E6" i="4"/>
  <c r="C5" i="9" l="1"/>
  <c r="C6" i="9"/>
  <c r="C7" i="9"/>
  <c r="C4" i="9"/>
  <c r="B5" i="9"/>
  <c r="D7" i="4" s="1"/>
  <c r="B6" i="9"/>
  <c r="D8" i="4" s="1"/>
  <c r="B7" i="9"/>
  <c r="D9" i="4" s="1"/>
  <c r="B4" i="9"/>
  <c r="D6" i="4" s="1"/>
  <c r="A3" i="5" l="1"/>
  <c r="F7" i="9" l="1"/>
  <c r="G9" i="4" l="1"/>
  <c r="N9" i="4" s="1"/>
  <c r="A3" i="6"/>
  <c r="L9" i="4" l="1"/>
  <c r="F4" i="9"/>
  <c r="F5" i="9"/>
  <c r="F6" i="9"/>
  <c r="H16" i="4"/>
  <c r="J16" i="4" s="1"/>
  <c r="H15" i="4"/>
  <c r="J15" i="4" s="1"/>
  <c r="G8" i="4" l="1"/>
  <c r="N8" i="4" s="1"/>
  <c r="G7" i="4"/>
  <c r="N7" i="4" s="1"/>
  <c r="I5" i="9"/>
  <c r="G6" i="4"/>
  <c r="N6" i="4" s="1"/>
  <c r="I4" i="9"/>
  <c r="F8" i="9"/>
  <c r="C9" i="2"/>
  <c r="G9" i="2"/>
  <c r="N10" i="4" l="1"/>
  <c r="L8" i="4"/>
  <c r="L7" i="4"/>
  <c r="G10" i="4"/>
  <c r="E5" i="6" s="1"/>
  <c r="L6" i="4" l="1"/>
  <c r="M6" i="4"/>
  <c r="M7" i="4"/>
  <c r="M8" i="4"/>
  <c r="M9" i="4"/>
  <c r="F13" i="5"/>
  <c r="K6" i="4"/>
  <c r="K7" i="4"/>
  <c r="K8" i="4"/>
  <c r="K9" i="4"/>
  <c r="C2" i="4"/>
  <c r="A2" i="9"/>
  <c r="I6" i="9"/>
  <c r="I7" i="9"/>
  <c r="L10" i="4" l="1"/>
  <c r="E7" i="5" s="1"/>
  <c r="O6" i="4"/>
  <c r="I8" i="9"/>
  <c r="M10" i="4"/>
  <c r="F10" i="5" s="1"/>
  <c r="O7" i="4"/>
  <c r="O8" i="4"/>
  <c r="O9" i="4"/>
  <c r="H20" i="5" l="1"/>
  <c r="F20" i="5" s="1"/>
  <c r="H19" i="5"/>
  <c r="O10" i="4"/>
  <c r="E9" i="5" l="1"/>
  <c r="E28" i="5" s="1"/>
  <c r="E29" i="5" s="1"/>
  <c r="E30" i="5" l="1"/>
  <c r="F11" i="5"/>
  <c r="F12" i="5" s="1"/>
  <c r="F23" i="5"/>
  <c r="F24" i="5" l="1"/>
  <c r="F19" i="5"/>
  <c r="F15" i="5"/>
  <c r="F26" i="5" l="1"/>
  <c r="F28" i="5" l="1"/>
  <c r="F29" i="5" s="1"/>
  <c r="H29" i="5" s="1"/>
  <c r="F30" i="5" l="1"/>
  <c r="F31" i="5" l="1"/>
  <c r="G5" i="6" s="1"/>
  <c r="G30" i="5"/>
  <c r="H30" i="5" s="1"/>
</calcChain>
</file>

<file path=xl/sharedStrings.xml><?xml version="1.0" encoding="utf-8"?>
<sst xmlns="http://schemas.openxmlformats.org/spreadsheetml/2006/main" count="228" uniqueCount="178">
  <si>
    <t>지 급 자 재 리 스 트</t>
  </si>
  <si>
    <t>코  드</t>
  </si>
  <si>
    <t>명      칭</t>
  </si>
  <si>
    <t>규      격</t>
  </si>
  <si>
    <t>단위</t>
  </si>
  <si>
    <t>수  량</t>
  </si>
  <si>
    <t>납품도단가</t>
  </si>
  <si>
    <t>납품도금액</t>
  </si>
  <si>
    <t>비    고</t>
  </si>
  <si>
    <t>재료비</t>
    <phoneticPr fontId="2" type="noConversion"/>
  </si>
  <si>
    <t>노무비</t>
    <phoneticPr fontId="2" type="noConversion"/>
  </si>
  <si>
    <t>경비</t>
    <phoneticPr fontId="2" type="noConversion"/>
  </si>
  <si>
    <t>개소</t>
  </si>
  <si>
    <t>타입</t>
    <phoneticPr fontId="2" type="noConversion"/>
  </si>
  <si>
    <t>세대수</t>
    <phoneticPr fontId="2" type="noConversion"/>
  </si>
  <si>
    <t>품명</t>
    <phoneticPr fontId="2" type="noConversion"/>
  </si>
  <si>
    <t>규격</t>
    <phoneticPr fontId="2" type="noConversion"/>
  </si>
  <si>
    <t>단위</t>
    <phoneticPr fontId="2" type="noConversion"/>
  </si>
  <si>
    <t>단위수량</t>
    <phoneticPr fontId="2" type="noConversion"/>
  </si>
  <si>
    <t>계</t>
    <phoneticPr fontId="2" type="noConversion"/>
  </si>
  <si>
    <t>비고</t>
  </si>
  <si>
    <t>비고</t>
    <phoneticPr fontId="2" type="noConversion"/>
  </si>
  <si>
    <t>개소</t>
    <phoneticPr fontId="2" type="noConversion"/>
  </si>
  <si>
    <t>건물명</t>
    <phoneticPr fontId="2" type="noConversion"/>
  </si>
  <si>
    <t>위치</t>
    <phoneticPr fontId="2" type="noConversion"/>
  </si>
  <si>
    <t>재료비</t>
  </si>
  <si>
    <t>노무비</t>
  </si>
  <si>
    <t>경비</t>
  </si>
  <si>
    <t>합계</t>
    <phoneticPr fontId="2" type="noConversion"/>
  </si>
  <si>
    <t>금액</t>
    <phoneticPr fontId="2" type="noConversion"/>
  </si>
  <si>
    <t>구      분</t>
  </si>
  <si>
    <t>적용</t>
  </si>
  <si>
    <t>요율</t>
  </si>
  <si>
    <t>설치</t>
  </si>
  <si>
    <t>1) 재료비</t>
  </si>
  <si>
    <t>2) 간접재료비</t>
  </si>
  <si>
    <t>3) 소계</t>
  </si>
  <si>
    <t>4) 직접노무비</t>
  </si>
  <si>
    <t>5) 간접노무비</t>
  </si>
  <si>
    <t>직접노무비*요율</t>
    <phoneticPr fontId="2" type="noConversion"/>
  </si>
  <si>
    <t>6) 소계</t>
  </si>
  <si>
    <t>7) 경비</t>
  </si>
  <si>
    <t>8) 퇴직공제부금</t>
  </si>
  <si>
    <t>예정금액3억이상공사 및 
200호 이상 공동주택</t>
    <phoneticPr fontId="2" type="noConversion"/>
  </si>
  <si>
    <t>9) 고용보험료</t>
  </si>
  <si>
    <t>노무비*요율</t>
    <phoneticPr fontId="2" type="noConversion"/>
  </si>
  <si>
    <t>모든건설공사</t>
  </si>
  <si>
    <t>10) 국민건강보험</t>
  </si>
  <si>
    <t>공사기간 1개월 이상인 
모든건설 공사</t>
  </si>
  <si>
    <t>11) 노인장기요양보험</t>
  </si>
  <si>
    <t>국민건강보험*요율</t>
    <phoneticPr fontId="2" type="noConversion"/>
  </si>
  <si>
    <t>12) 국민연금보험</t>
  </si>
  <si>
    <t>13) 산재보험료</t>
  </si>
  <si>
    <t>(재료비+직접노무비)*요율</t>
    <phoneticPr fontId="2" type="noConversion"/>
  </si>
  <si>
    <t>15) 환경보전비</t>
    <phoneticPr fontId="2" type="noConversion"/>
  </si>
  <si>
    <t>17) 소계</t>
    <phoneticPr fontId="2" type="noConversion"/>
  </si>
  <si>
    <t>(일반관리비+노무비+경비)*요율</t>
    <phoneticPr fontId="2" type="noConversion"/>
  </si>
  <si>
    <t>20) 계</t>
    <phoneticPr fontId="2" type="noConversion"/>
  </si>
  <si>
    <t>* 안전관리비 적용금액 : 적용요율 산정금액</t>
    <phoneticPr fontId="2" type="noConversion"/>
  </si>
  <si>
    <t xml:space="preserve"> 3) 현장여건에 따라 납품시기 및 수량 조정 가능</t>
  </si>
  <si>
    <t xml:space="preserve"> 4) 최종 납품 시 수량정산 </t>
  </si>
  <si>
    <t xml:space="preserve"> 5) 하자담보책임기간은 당해 자재가 적용되는 시설공사의 하자담보책임기간(공동주택관리법 시행령)을 준용함</t>
  </si>
  <si>
    <t>제조·납품</t>
  </si>
  <si>
    <t>16) 기타경비</t>
    <phoneticPr fontId="2" type="noConversion"/>
  </si>
  <si>
    <t>18) 일반관리비</t>
    <phoneticPr fontId="2" type="noConversion"/>
  </si>
  <si>
    <t>19) 이윤</t>
    <phoneticPr fontId="2" type="noConversion"/>
  </si>
  <si>
    <t>21) 부가세</t>
    <phoneticPr fontId="2" type="noConversion"/>
  </si>
  <si>
    <t>22) 계</t>
    <phoneticPr fontId="2" type="noConversion"/>
  </si>
  <si>
    <r>
      <t xml:space="preserve"> ※</t>
    </r>
    <r>
      <rPr>
        <b/>
        <sz val="8.4"/>
        <color indexed="8"/>
        <rFont val="굴림체"/>
        <family val="3"/>
        <charset val="129"/>
      </rPr>
      <t xml:space="preserve"> </t>
    </r>
    <r>
      <rPr>
        <b/>
        <sz val="12"/>
        <color indexed="8"/>
        <rFont val="굴림체"/>
        <family val="3"/>
        <charset val="129"/>
      </rPr>
      <t>참고사항</t>
    </r>
  </si>
  <si>
    <t>단 가 산 출 내 역 및 수 급 계 획</t>
    <phoneticPr fontId="2" type="noConversion"/>
  </si>
  <si>
    <t>아 파 트 수 량 산 출</t>
    <phoneticPr fontId="2" type="noConversion"/>
  </si>
  <si>
    <t>소요수량(개소)</t>
    <phoneticPr fontId="2" type="noConversion"/>
  </si>
  <si>
    <t>단가(원)</t>
    <phoneticPr fontId="2" type="noConversion"/>
  </si>
  <si>
    <t>품    명</t>
    <phoneticPr fontId="2" type="noConversion"/>
  </si>
  <si>
    <t>나라장터
물품식별번호</t>
    <phoneticPr fontId="2" type="noConversion"/>
  </si>
  <si>
    <t>설치기한</t>
    <phoneticPr fontId="21" type="noConversion"/>
  </si>
  <si>
    <t>설치장소</t>
    <phoneticPr fontId="21" type="noConversion"/>
  </si>
  <si>
    <t>인도조건</t>
    <phoneticPr fontId="21" type="noConversion"/>
  </si>
  <si>
    <t>비  고</t>
    <phoneticPr fontId="21" type="noConversion"/>
  </si>
  <si>
    <t>설계내역서 참조</t>
    <phoneticPr fontId="2" type="noConversion"/>
  </si>
  <si>
    <t>단가산출내역 참고</t>
    <phoneticPr fontId="2" type="noConversion"/>
  </si>
  <si>
    <t>공사현장
 설치도</t>
    <phoneticPr fontId="21" type="noConversion"/>
  </si>
  <si>
    <t>수급계획서 참조, 현장상황에 따라 변경가능</t>
    <phoneticPr fontId="21" type="noConversion"/>
  </si>
  <si>
    <t>구 매 내 역 서</t>
    <phoneticPr fontId="2" type="noConversion"/>
  </si>
  <si>
    <t>안전관리비</t>
    <phoneticPr fontId="2" type="noConversion"/>
  </si>
  <si>
    <t>1번 산정</t>
    <phoneticPr fontId="2" type="noConversion"/>
  </si>
  <si>
    <t>2번 산정</t>
    <phoneticPr fontId="2" type="noConversion"/>
  </si>
  <si>
    <t>(노무비+경비)*요율</t>
    <phoneticPr fontId="2" type="noConversion"/>
  </si>
  <si>
    <t>현장명</t>
    <phoneticPr fontId="2" type="noConversion"/>
  </si>
  <si>
    <t>규      격</t>
    <phoneticPr fontId="2" type="noConversion"/>
  </si>
  <si>
    <t>추정단가</t>
  </si>
  <si>
    <t>추정금액</t>
  </si>
  <si>
    <t>재비목</t>
  </si>
  <si>
    <t>노비목</t>
  </si>
  <si>
    <t>경비목</t>
  </si>
  <si>
    <t>과세</t>
  </si>
  <si>
    <t>복수자제</t>
  </si>
  <si>
    <t>레미콘</t>
  </si>
  <si>
    <t>지역자재</t>
  </si>
  <si>
    <t>수목자재</t>
  </si>
  <si>
    <t>상각비</t>
  </si>
  <si>
    <t>정비비</t>
  </si>
  <si>
    <t>관리비</t>
  </si>
  <si>
    <t>DOLLR</t>
  </si>
  <si>
    <t>DOLLR구분</t>
  </si>
  <si>
    <t>구분</t>
  </si>
  <si>
    <t>지급자재</t>
  </si>
  <si>
    <t>납품도</t>
  </si>
  <si>
    <t>별산</t>
  </si>
  <si>
    <t>* LH 제잡비 산정기준에 따라 작성됨.</t>
    <phoneticPr fontId="2" type="noConversion"/>
  </si>
  <si>
    <t>비고</t>
    <phoneticPr fontId="2" type="noConversion"/>
  </si>
  <si>
    <t>안전관리비 계</t>
    <phoneticPr fontId="2" type="noConversion"/>
  </si>
  <si>
    <t>납품도 계</t>
    <phoneticPr fontId="2" type="noConversion"/>
  </si>
  <si>
    <t>설치도</t>
    <phoneticPr fontId="2" type="noConversion"/>
  </si>
  <si>
    <t>기초액</t>
    <phoneticPr fontId="2" type="noConversion"/>
  </si>
  <si>
    <t>설치도</t>
    <phoneticPr fontId="2" type="noConversion"/>
  </si>
  <si>
    <t>구 분</t>
  </si>
  <si>
    <t>단지명</t>
  </si>
  <si>
    <t>* 수급계획은 현장 여건에 따라 변동될수 있음/ 납품시 수량은 사정에 의해 조정 될수 있음</t>
    <phoneticPr fontId="2" type="noConversion"/>
  </si>
  <si>
    <t xml:space="preserve">    계약자는 계약기간까지 그린리모델링 공사완료 건설호수에 대한 감독원의 승인을 득한 후 계약물량과 실 공사물량에 대해 정산해야 합니다.</t>
    <phoneticPr fontId="2" type="noConversion"/>
  </si>
  <si>
    <t>합 계</t>
    <phoneticPr fontId="2" type="noConversion"/>
  </si>
  <si>
    <t>총  계</t>
    <phoneticPr fontId="2" type="noConversion"/>
  </si>
  <si>
    <t xml:space="preserve">    대해 단지별 자연발생 공가세대 및 LH가 이주시켜 확보된 공가세대를 대상으로 공사를 추진해야 합니다.</t>
    <phoneticPr fontId="2" type="noConversion"/>
  </si>
  <si>
    <t>주소</t>
    <phoneticPr fontId="2" type="noConversion"/>
  </si>
  <si>
    <t>단가</t>
    <phoneticPr fontId="2" type="noConversion"/>
  </si>
  <si>
    <t>산출내역</t>
    <phoneticPr fontId="2" type="noConversion"/>
  </si>
  <si>
    <t>* 제조·납품 재료비 항목에 제조원가계산에 따른 노무비, 경비, 일반관리비 및 이윤 기반영됨에 따라 설치비 항목에 한하여 간접노무비등  제경비 반영</t>
    <phoneticPr fontId="2" type="noConversion"/>
  </si>
  <si>
    <t xml:space="preserve"> 노후공공임대 그린리모델링 공사의 지급자재 납품은 노후된 공공임대주택의 에너지 성능강화 및 주거환경개선을 위한 그린리모델링 공사로써 계약자는 권역별 계약물량에</t>
    <phoneticPr fontId="2" type="noConversion"/>
  </si>
  <si>
    <t xml:space="preserve"> 6) 하자담보책임기간은 납품일로부터 시작하여 준공검사기간 종료일 다음날로부터 기산함</t>
    <phoneticPr fontId="2" type="noConversion"/>
  </si>
  <si>
    <t>일반가구
(신발장,
 반침장)</t>
    <phoneticPr fontId="2" type="noConversion"/>
  </si>
  <si>
    <t>지급자재(일반가구) 원가 계산서</t>
    <phoneticPr fontId="2" type="noConversion"/>
  </si>
  <si>
    <t>(직접노무비+직접경비)*요율</t>
    <phoneticPr fontId="2" type="noConversion"/>
  </si>
  <si>
    <r>
      <t xml:space="preserve"> ※</t>
    </r>
    <r>
      <rPr>
        <b/>
        <sz val="8.4"/>
        <color indexed="8"/>
        <rFont val="굴림체"/>
        <family val="3"/>
        <charset val="129"/>
      </rPr>
      <t xml:space="preserve"> </t>
    </r>
    <r>
      <rPr>
        <b/>
        <sz val="12"/>
        <color indexed="8"/>
        <rFont val="굴림체"/>
        <family val="3"/>
        <charset val="129"/>
      </rPr>
      <t>납품조건</t>
    </r>
    <phoneticPr fontId="2" type="noConversion"/>
  </si>
  <si>
    <t>5610153101
5610153101</t>
    <phoneticPr fontId="21" type="noConversion"/>
  </si>
  <si>
    <t>26형 일반</t>
    <phoneticPr fontId="2" type="noConversion"/>
  </si>
  <si>
    <t>31형 일반</t>
    <phoneticPr fontId="2" type="noConversion"/>
  </si>
  <si>
    <t>신발장설치/26형 일반세대</t>
    <phoneticPr fontId="2" type="noConversion"/>
  </si>
  <si>
    <t>신발장설치/31형 일반세대</t>
    <phoneticPr fontId="2" type="noConversion"/>
  </si>
  <si>
    <t>14) 산업안전보건관리비</t>
    <phoneticPr fontId="2" type="noConversion"/>
  </si>
  <si>
    <t>15) 안전관리비</t>
    <phoneticPr fontId="2" type="noConversion"/>
  </si>
  <si>
    <t>1식</t>
    <phoneticPr fontId="2" type="noConversion"/>
  </si>
  <si>
    <t>16) 품질시험비</t>
    <phoneticPr fontId="2" type="noConversion"/>
  </si>
  <si>
    <t>* 기초금액반영 및 사후정산 : 퇴직공제부금, 국민건강보험, 노인장기요양보험, 국민연금보험, 산업안전보건 관리비, 환경보전비,안전관리비,품질시험비</t>
    <phoneticPr fontId="2" type="noConversion"/>
  </si>
  <si>
    <t>붙박이장1 설치/31형 일반세대, 현관 반침</t>
    <phoneticPr fontId="2" type="noConversion"/>
  </si>
  <si>
    <t>붙박이장2 설치/31형 일반세대, 침실 반침</t>
    <phoneticPr fontId="2" type="noConversion"/>
  </si>
  <si>
    <t>청주산남2-1</t>
    <phoneticPr fontId="21" type="noConversion"/>
  </si>
  <si>
    <t>청주산남2-2</t>
  </si>
  <si>
    <t>청주용암2</t>
  </si>
  <si>
    <t>청주용암2는 31형에 붙박이장 없음</t>
    <phoneticPr fontId="2" type="noConversion"/>
  </si>
  <si>
    <t>설치도 / 설치비, 부가세 미포함</t>
    <phoneticPr fontId="2" type="noConversion"/>
  </si>
  <si>
    <t>일반건설공사(갑),5억 미만</t>
    <phoneticPr fontId="2" type="noConversion"/>
  </si>
  <si>
    <t>전문공사, 5억미만</t>
    <phoneticPr fontId="2" type="noConversion"/>
  </si>
  <si>
    <t>제천하소4</t>
    <phoneticPr fontId="2" type="noConversion"/>
  </si>
  <si>
    <t>충주연수2</t>
    <phoneticPr fontId="2" type="noConversion"/>
  </si>
  <si>
    <t>충청북도 충주시 주공길 7</t>
    <phoneticPr fontId="2" type="noConversion"/>
  </si>
  <si>
    <t>L820*W400,PET마감</t>
    <phoneticPr fontId="2" type="noConversion"/>
  </si>
  <si>
    <t>L970*W450,PET마감</t>
    <phoneticPr fontId="2" type="noConversion"/>
  </si>
  <si>
    <t>L960*W500,PET마감</t>
    <phoneticPr fontId="2" type="noConversion"/>
  </si>
  <si>
    <t>□ 구매건명 : 26년 노후공임 리모델링공사 3권역(충북) 일반가구 설치</t>
    <phoneticPr fontId="2" type="noConversion"/>
  </si>
  <si>
    <t>206년 노후공임 리모델링공사 3권역(충북) 공사현장</t>
    <phoneticPr fontId="2" type="noConversion"/>
  </si>
  <si>
    <t>26년공사</t>
    <phoneticPr fontId="2" type="noConversion"/>
  </si>
  <si>
    <t>충주연수2</t>
  </si>
  <si>
    <t>충청북도 청주시 상당구 원봉로 52-1</t>
    <phoneticPr fontId="2" type="noConversion"/>
  </si>
  <si>
    <t>청주산남2-1</t>
  </si>
  <si>
    <t>충청북도 청주시 서원구 구룡산로 290</t>
    <phoneticPr fontId="2" type="noConversion"/>
  </si>
  <si>
    <t>충청북도 청주시 서원구 구룡산로 275-13</t>
    <phoneticPr fontId="2" type="noConversion"/>
  </si>
  <si>
    <t xml:space="preserve"> 2) 납품기한 : 계약일 ~ 2026년 12월 31일(반입일정은 수급계획서 참조)</t>
    <phoneticPr fontId="10" type="noConversion"/>
  </si>
  <si>
    <t xml:space="preserve"> 1) 장      소 : 충북 4개 지구 (26년 노후공임 리모델링공사 3권역(충북) 공사현장)</t>
    <phoneticPr fontId="2" type="noConversion"/>
  </si>
  <si>
    <t>□ 설치장소: 충북권 4개 지구  (2026년 노후 공공임대 3권역(충북) 리모델링 공사현장)</t>
    <phoneticPr fontId="2" type="noConversion"/>
  </si>
  <si>
    <t>재료비 x</t>
    <phoneticPr fontId="2" type="noConversion"/>
  </si>
  <si>
    <t>지급자재납품도o</t>
    <phoneticPr fontId="2" type="noConversion"/>
  </si>
  <si>
    <t>공 사 명 : 2026년 노후공공임대 3권역(충북) 리모델링 공사</t>
    <phoneticPr fontId="21" type="noConversion"/>
  </si>
  <si>
    <t>L793*W150,PET마감</t>
    <phoneticPr fontId="2" type="noConversion"/>
  </si>
  <si>
    <t>주택(재개발 및 재건축)</t>
    <phoneticPr fontId="2" type="noConversion"/>
  </si>
  <si>
    <t>26년 노후공임 리모델링공사 3권역(충북) 공사현장</t>
    <phoneticPr fontId="21" type="noConversion"/>
  </si>
  <si>
    <t>400세대</t>
    <phoneticPr fontId="2" type="noConversion"/>
  </si>
  <si>
    <t>청주용암2 제외</t>
    <phoneticPr fontId="2" type="noConversion"/>
  </si>
  <si>
    <t>계약일~ 2026년 12월 31일
 (수급계획서에 의거  분할납품. 
 단, 공사기간 변경시 계약기간 조정)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</si>
</sst>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-* #,##0_-;\-* #,##0_-;_-* &quot;-&quot;??_-;_-@_-"/>
    <numFmt numFmtId="177" formatCode="#,##0_ "/>
    <numFmt numFmtId="178" formatCode="#,##0_);[Red]\(#,##0\)"/>
    <numFmt numFmtId="179" formatCode="#,##0_ ;[Red]\-#,##0\ "/>
    <numFmt numFmtId="180" formatCode="_ &quot;₩&quot;* #,##0_ ;_ &quot;₩&quot;* \-#,##0_ ;_ &quot;₩&quot;* &quot;-&quot;_ ;_ @_ "/>
    <numFmt numFmtId="181" formatCode="_ &quot;₩&quot;* #,##0.00_ ;_ &quot;₩&quot;* \-#,##0.00_ ;_ &quot;₩&quot;* &quot;-&quot;??_ ;_ @_ "/>
    <numFmt numFmtId="182" formatCode="_ * #,##0_ ;_ * \-#,##0_ ;_ * &quot;-&quot;_ ;_ @_ "/>
    <numFmt numFmtId="183" formatCode="_ * #,##0_ ;_ * &quot;₩&quot;&quot;₩&quot;&quot;₩&quot;&quot;₩&quot;&quot;₩&quot;\-#,##0_ ;_ * &quot;-&quot;_ ;_ @_ "/>
    <numFmt numFmtId="184" formatCode="_ * #,##0.00_ ;_ * \-#,##0.00_ ;_ * &quot;-&quot;??_ ;_ @_ "/>
    <numFmt numFmtId="185" formatCode="&quot;SFr.&quot;\ #,##0.00;[Red]&quot;SFr.&quot;\ \-#,##0.00"/>
    <numFmt numFmtId="186" formatCode="_ &quot;SFr.&quot;\ * #,##0.00_ ;_ &quot;SFr.&quot;\ * \-#,##0.00_ ;_ &quot;SFr.&quot;\ * &quot;-&quot;??_ ;_ @_ "/>
    <numFmt numFmtId="187" formatCode="_(* #,##0_);_(* \(#,##0\);_(* &quot;-&quot;_);_(@_)"/>
    <numFmt numFmtId="188" formatCode="_ * #,##0.00_ ;_ * \-#,##0.00_ ;_ * &quot;-&quot;_ ;_ @_ "/>
    <numFmt numFmtId="189" formatCode="#,##0.00_ "/>
    <numFmt numFmtId="190" formatCode="&quot;₩&quot;#,##0.00\ ;\(&quot;₩&quot;#,##0.00\)"/>
    <numFmt numFmtId="191" formatCode="&quot;₩&quot;#,##0;&quot;₩&quot;\-#,##0"/>
    <numFmt numFmtId="192" formatCode="0.000%"/>
    <numFmt numFmtId="193" formatCode="#,##0.00_);[Red]\(#,##0.00\)"/>
    <numFmt numFmtId="194" formatCode="0.00_ "/>
    <numFmt numFmtId="195" formatCode="0_ "/>
    <numFmt numFmtId="196" formatCode="_-* #,##0.0_-;\-* #,##0.0_-;_-* &quot;-&quot;?_-;_-@_-"/>
  </numFmts>
  <fonts count="7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11"/>
      <color theme="1"/>
      <name val="굴림체"/>
      <family val="3"/>
      <charset val="129"/>
    </font>
    <font>
      <b/>
      <u/>
      <sz val="16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u/>
      <sz val="16"/>
      <color theme="1"/>
      <name val="굴림체"/>
      <family val="3"/>
      <charset val="129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4"/>
      <color theme="1"/>
      <name val="굴림체"/>
      <family val="3"/>
      <charset val="129"/>
    </font>
    <font>
      <sz val="12"/>
      <name val="굴림체"/>
      <family val="3"/>
      <charset val="129"/>
    </font>
    <font>
      <b/>
      <sz val="12"/>
      <color theme="1"/>
      <name val="굴림체"/>
      <family val="3"/>
      <charset val="129"/>
    </font>
    <font>
      <sz val="9"/>
      <color theme="1"/>
      <name val="굴림체"/>
      <family val="3"/>
      <charset val="129"/>
    </font>
    <font>
      <b/>
      <sz val="11"/>
      <color rgb="FFFF0000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8.4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4"/>
      <name val="굴림체"/>
      <family val="3"/>
      <charset val="129"/>
    </font>
    <font>
      <b/>
      <sz val="12"/>
      <name val="굴림체"/>
      <family val="3"/>
      <charset val="129"/>
    </font>
    <font>
      <sz val="8"/>
      <name val="굴림체"/>
      <family val="3"/>
      <charset val="129"/>
    </font>
    <font>
      <b/>
      <u/>
      <sz val="20"/>
      <name val="굴림체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11"/>
      <color rgb="FFFF0000"/>
      <name val="굴림체"/>
      <family val="3"/>
      <charset val="129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1"/>
      <name val="±¼¸²A¼"/>
      <family val="3"/>
      <charset val="129"/>
    </font>
    <font>
      <sz val="12"/>
      <name val="¹UAAA¼"/>
      <family val="1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0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11"/>
      <color indexed="9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4"/>
      <name val="뼻뮝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2"/>
      <name val="뼻뮝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6"/>
      <color theme="1"/>
      <name val="돋움체"/>
      <family val="3"/>
      <charset val="129"/>
    </font>
    <font>
      <sz val="11"/>
      <color theme="1"/>
      <name val="돋움체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2"/>
      <color rgb="FF000000"/>
      <name val="휴먼명조"/>
      <charset val="129"/>
    </font>
    <font>
      <sz val="10"/>
      <color rgb="FF000000"/>
      <name val="휴먼명조"/>
      <charset val="129"/>
    </font>
    <font>
      <b/>
      <sz val="10"/>
      <color theme="1"/>
      <name val="맑은 고딕"/>
      <family val="3"/>
      <charset val="129"/>
      <scheme val="minor"/>
    </font>
    <font>
      <sz val="11"/>
      <color rgb="FF000000"/>
      <name val="돋움체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11"/>
      <color rgb="FF000000"/>
      <name val="돋움체"/>
      <family val="3"/>
      <charset val="129"/>
    </font>
    <font>
      <sz val="11"/>
      <color theme="1"/>
      <name val="맑은 고딕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FFA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7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31" fillId="0" borderId="0"/>
    <xf numFmtId="0" fontId="1" fillId="0" borderId="0">
      <alignment vertical="center"/>
    </xf>
    <xf numFmtId="0" fontId="32" fillId="0" borderId="0"/>
    <xf numFmtId="9" fontId="33" fillId="8" borderId="0" applyFill="0" applyBorder="0" applyProtection="0">
      <alignment horizontal="right"/>
    </xf>
    <xf numFmtId="10" fontId="33" fillId="0" borderId="0" applyFill="0" applyBorder="0" applyProtection="0">
      <alignment horizontal="right"/>
    </xf>
    <xf numFmtId="9" fontId="34" fillId="0" borderId="0" applyFon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4" fillId="8" borderId="0" applyFill="0" applyBorder="0" applyProtection="0">
      <alignment horizontal="right"/>
    </xf>
    <xf numFmtId="183" fontId="34" fillId="8" borderId="0" applyFill="0" applyBorder="0" applyProtection="0">
      <alignment horizontal="right"/>
    </xf>
    <xf numFmtId="184" fontId="35" fillId="0" borderId="0" applyFont="0" applyFill="0" applyBorder="0" applyAlignment="0" applyProtection="0"/>
    <xf numFmtId="0" fontId="36" fillId="0" borderId="0"/>
    <xf numFmtId="182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38" fillId="0" borderId="12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8" fillId="0" borderId="7">
      <alignment horizontal="left" vertical="center"/>
    </xf>
    <xf numFmtId="37" fontId="39" fillId="0" borderId="0"/>
    <xf numFmtId="0" fontId="37" fillId="0" borderId="0"/>
    <xf numFmtId="0" fontId="34" fillId="0" borderId="0"/>
    <xf numFmtId="0" fontId="34" fillId="0" borderId="0"/>
    <xf numFmtId="0" fontId="40" fillId="0" borderId="0" applyFill="0" applyBorder="0" applyProtection="0">
      <alignment horizontal="centerContinuous" vertical="center"/>
    </xf>
    <xf numFmtId="0" fontId="13" fillId="8" borderId="0" applyFill="0" applyBorder="0" applyProtection="0">
      <alignment horizontal="center"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27" applyNumberFormat="0" applyAlignment="0" applyProtection="0">
      <alignment vertical="center"/>
    </xf>
    <xf numFmtId="2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20" fillId="22" borderId="28" applyNumberFormat="0" applyFont="0" applyAlignment="0" applyProtection="0">
      <alignment vertical="center"/>
    </xf>
    <xf numFmtId="0" fontId="20" fillId="22" borderId="28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3" fillId="8" borderId="0" applyFill="0" applyBorder="0" applyProtection="0">
      <alignment horizontal="right"/>
    </xf>
    <xf numFmtId="10" fontId="3" fillId="0" borderId="0" applyFill="0" applyBorder="0" applyProtection="0">
      <alignment horizontal="right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/>
    <xf numFmtId="187" fontId="1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/>
    <xf numFmtId="187" fontId="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/>
    <xf numFmtId="187" fontId="1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/>
    <xf numFmtId="0" fontId="48" fillId="23" borderId="29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182" fontId="32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187" fontId="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182" fontId="32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3" fillId="14" borderId="27" applyNumberFormat="0" applyAlignment="0" applyProtection="0">
      <alignment vertical="center"/>
    </xf>
    <xf numFmtId="4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54" fillId="21" borderId="31" applyNumberFormat="0" applyAlignment="0" applyProtection="0">
      <alignment vertical="center"/>
    </xf>
    <xf numFmtId="41" fontId="20" fillId="0" borderId="0" applyFont="0" applyFill="0" applyBorder="0" applyAlignment="0" applyProtection="0"/>
    <xf numFmtId="188" fontId="20" fillId="8" borderId="0" applyFill="0" applyBorder="0" applyProtection="0">
      <alignment horizontal="right"/>
    </xf>
    <xf numFmtId="189" fontId="3" fillId="8" borderId="0" applyFill="0" applyBorder="0" applyProtection="0">
      <alignment horizontal="right"/>
    </xf>
    <xf numFmtId="43" fontId="20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47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0" fillId="0" borderId="0">
      <alignment vertical="center"/>
    </xf>
    <xf numFmtId="0" fontId="37" fillId="0" borderId="0"/>
    <xf numFmtId="0" fontId="47" fillId="0" borderId="0">
      <alignment vertical="center"/>
    </xf>
    <xf numFmtId="0" fontId="3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5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47" fillId="0" borderId="0">
      <alignment vertical="center"/>
    </xf>
    <xf numFmtId="0" fontId="2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32" fillId="0" borderId="0"/>
    <xf numFmtId="0" fontId="5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20" fillId="0" borderId="0">
      <alignment vertical="center"/>
    </xf>
    <xf numFmtId="0" fontId="5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0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0" fontId="47" fillId="0" borderId="0">
      <alignment vertical="center"/>
    </xf>
    <xf numFmtId="0" fontId="37" fillId="0" borderId="0"/>
    <xf numFmtId="0" fontId="20" fillId="0" borderId="0">
      <alignment vertical="center"/>
    </xf>
    <xf numFmtId="0" fontId="20" fillId="0" borderId="0"/>
    <xf numFmtId="0" fontId="43" fillId="0" borderId="32" applyNumberFormat="0" applyFont="0" applyFill="0" applyAlignment="0" applyProtection="0"/>
    <xf numFmtId="190" fontId="43" fillId="0" borderId="0" applyFont="0" applyFill="0" applyBorder="0" applyAlignment="0" applyProtection="0"/>
    <xf numFmtId="191" fontId="43" fillId="0" borderId="0" applyFont="0" applyFill="0" applyBorder="0" applyAlignment="0" applyProtection="0"/>
  </cellStyleXfs>
  <cellXfs count="23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3" applyFont="1"/>
    <xf numFmtId="0" fontId="13" fillId="0" borderId="0" xfId="2" applyFont="1">
      <alignment vertical="center"/>
    </xf>
    <xf numFmtId="0" fontId="4" fillId="0" borderId="0" xfId="4" applyFont="1">
      <alignment vertical="center"/>
    </xf>
    <xf numFmtId="0" fontId="14" fillId="0" borderId="14" xfId="4" applyFont="1" applyBorder="1" applyAlignment="1">
      <alignment horizontal="center" vertical="center"/>
    </xf>
    <xf numFmtId="0" fontId="14" fillId="0" borderId="15" xfId="4" applyFont="1" applyBorder="1" applyAlignment="1">
      <alignment horizontal="center" vertical="center"/>
    </xf>
    <xf numFmtId="0" fontId="4" fillId="0" borderId="9" xfId="4" applyFont="1" applyBorder="1">
      <alignment vertical="center"/>
    </xf>
    <xf numFmtId="0" fontId="4" fillId="0" borderId="9" xfId="4" applyFont="1" applyBorder="1" applyAlignment="1">
      <alignment horizontal="center" vertical="center"/>
    </xf>
    <xf numFmtId="41" fontId="4" fillId="0" borderId="9" xfId="4" applyNumberFormat="1" applyFont="1" applyBorder="1">
      <alignment vertical="center"/>
    </xf>
    <xf numFmtId="41" fontId="4" fillId="0" borderId="9" xfId="4" applyNumberFormat="1" applyFont="1" applyBorder="1" applyAlignment="1">
      <alignment horizontal="right" vertical="center"/>
    </xf>
    <xf numFmtId="0" fontId="4" fillId="0" borderId="17" xfId="4" applyFont="1" applyBorder="1">
      <alignment vertical="center"/>
    </xf>
    <xf numFmtId="0" fontId="4" fillId="0" borderId="2" xfId="4" applyFont="1" applyBorder="1">
      <alignment vertical="center"/>
    </xf>
    <xf numFmtId="0" fontId="4" fillId="0" borderId="2" xfId="4" applyFont="1" applyBorder="1" applyAlignment="1">
      <alignment horizontal="center" vertical="center"/>
    </xf>
    <xf numFmtId="41" fontId="4" fillId="0" borderId="2" xfId="4" applyNumberFormat="1" applyFont="1" applyBorder="1">
      <alignment vertical="center"/>
    </xf>
    <xf numFmtId="41" fontId="4" fillId="0" borderId="2" xfId="4" applyNumberFormat="1" applyFont="1" applyBorder="1" applyAlignment="1">
      <alignment horizontal="right" vertical="center"/>
    </xf>
    <xf numFmtId="0" fontId="4" fillId="0" borderId="3" xfId="4" applyFont="1" applyBorder="1">
      <alignment vertical="center"/>
    </xf>
    <xf numFmtId="0" fontId="7" fillId="3" borderId="19" xfId="4" applyFont="1" applyFill="1" applyBorder="1">
      <alignment vertical="center"/>
    </xf>
    <xf numFmtId="0" fontId="7" fillId="3" borderId="19" xfId="4" applyFont="1" applyFill="1" applyBorder="1" applyAlignment="1">
      <alignment horizontal="center" vertical="center"/>
    </xf>
    <xf numFmtId="41" fontId="7" fillId="3" borderId="19" xfId="4" applyNumberFormat="1" applyFont="1" applyFill="1" applyBorder="1">
      <alignment vertical="center"/>
    </xf>
    <xf numFmtId="41" fontId="7" fillId="3" borderId="19" xfId="4" applyNumberFormat="1" applyFont="1" applyFill="1" applyBorder="1" applyAlignment="1">
      <alignment horizontal="right" vertical="center"/>
    </xf>
    <xf numFmtId="0" fontId="7" fillId="3" borderId="20" xfId="4" applyFont="1" applyFill="1" applyBorder="1">
      <alignment vertical="center"/>
    </xf>
    <xf numFmtId="0" fontId="3" fillId="0" borderId="9" xfId="4" applyFont="1" applyBorder="1">
      <alignment vertical="center"/>
    </xf>
    <xf numFmtId="0" fontId="3" fillId="0" borderId="9" xfId="4" applyFont="1" applyBorder="1" applyAlignment="1">
      <alignment horizontal="center" vertical="center"/>
    </xf>
    <xf numFmtId="0" fontId="4" fillId="0" borderId="5" xfId="4" applyFont="1" applyBorder="1">
      <alignment vertical="center"/>
    </xf>
    <xf numFmtId="43" fontId="4" fillId="0" borderId="0" xfId="3" applyNumberFormat="1" applyFont="1"/>
    <xf numFmtId="0" fontId="3" fillId="0" borderId="2" xfId="4" applyFont="1" applyBorder="1">
      <alignment vertical="center"/>
    </xf>
    <xf numFmtId="42" fontId="3" fillId="0" borderId="2" xfId="4" applyNumberFormat="1" applyFont="1" applyBorder="1">
      <alignment vertical="center"/>
    </xf>
    <xf numFmtId="0" fontId="15" fillId="0" borderId="3" xfId="4" applyFont="1" applyBorder="1" applyAlignment="1">
      <alignment horizontal="center" vertical="center"/>
    </xf>
    <xf numFmtId="41" fontId="4" fillId="3" borderId="19" xfId="4" applyNumberFormat="1" applyFont="1" applyFill="1" applyBorder="1" applyAlignment="1">
      <alignment horizontal="right" vertical="center"/>
    </xf>
    <xf numFmtId="42" fontId="3" fillId="0" borderId="9" xfId="4" applyNumberFormat="1" applyFont="1" applyBorder="1" applyAlignment="1">
      <alignment horizontal="left" vertical="center"/>
    </xf>
    <xf numFmtId="0" fontId="4" fillId="0" borderId="5" xfId="4" applyFont="1" applyBorder="1" applyAlignment="1">
      <alignment horizontal="center" vertical="center"/>
    </xf>
    <xf numFmtId="42" fontId="3" fillId="0" borderId="2" xfId="4" applyNumberFormat="1" applyFont="1" applyBorder="1" applyAlignment="1">
      <alignment horizontal="left" vertical="center"/>
    </xf>
    <xf numFmtId="0" fontId="15" fillId="0" borderId="3" xfId="4" applyFont="1" applyBorder="1" applyAlignment="1">
      <alignment vertical="center" wrapText="1"/>
    </xf>
    <xf numFmtId="0" fontId="15" fillId="0" borderId="3" xfId="4" applyFont="1" applyBorder="1">
      <alignment vertical="center"/>
    </xf>
    <xf numFmtId="42" fontId="4" fillId="0" borderId="2" xfId="4" applyNumberFormat="1" applyFont="1" applyBorder="1" applyAlignment="1">
      <alignment horizontal="left" vertical="center"/>
    </xf>
    <xf numFmtId="10" fontId="4" fillId="0" borderId="2" xfId="4" applyNumberFormat="1" applyFont="1" applyBorder="1" applyAlignment="1">
      <alignment horizontal="center" vertical="center"/>
    </xf>
    <xf numFmtId="0" fontId="7" fillId="3" borderId="20" xfId="4" applyFont="1" applyFill="1" applyBorder="1" applyAlignment="1">
      <alignment horizontal="center" vertical="center"/>
    </xf>
    <xf numFmtId="0" fontId="4" fillId="0" borderId="23" xfId="4" applyFont="1" applyBorder="1">
      <alignment vertical="center"/>
    </xf>
    <xf numFmtId="0" fontId="4" fillId="0" borderId="6" xfId="4" applyFont="1" applyBorder="1">
      <alignment vertical="center"/>
    </xf>
    <xf numFmtId="42" fontId="4" fillId="0" borderId="9" xfId="4" applyNumberFormat="1" applyFont="1" applyBorder="1">
      <alignment vertical="center"/>
    </xf>
    <xf numFmtId="0" fontId="15" fillId="0" borderId="5" xfId="4" applyFont="1" applyBorder="1">
      <alignment vertical="center"/>
    </xf>
    <xf numFmtId="0" fontId="4" fillId="0" borderId="7" xfId="4" applyFont="1" applyBorder="1">
      <alignment vertical="center"/>
    </xf>
    <xf numFmtId="0" fontId="4" fillId="0" borderId="4" xfId="4" applyFont="1" applyBorder="1">
      <alignment vertical="center"/>
    </xf>
    <xf numFmtId="42" fontId="4" fillId="0" borderId="2" xfId="4" applyNumberFormat="1" applyFont="1" applyBorder="1">
      <alignment vertical="center"/>
    </xf>
    <xf numFmtId="0" fontId="4" fillId="3" borderId="7" xfId="4" applyFont="1" applyFill="1" applyBorder="1">
      <alignment vertical="center"/>
    </xf>
    <xf numFmtId="41" fontId="7" fillId="3" borderId="2" xfId="4" applyNumberFormat="1" applyFont="1" applyFill="1" applyBorder="1">
      <alignment vertical="center"/>
    </xf>
    <xf numFmtId="41" fontId="16" fillId="3" borderId="3" xfId="4" applyNumberFormat="1" applyFont="1" applyFill="1" applyBorder="1">
      <alignment vertical="center"/>
    </xf>
    <xf numFmtId="41" fontId="4" fillId="0" borderId="0" xfId="3" applyNumberFormat="1" applyFont="1"/>
    <xf numFmtId="176" fontId="4" fillId="0" borderId="2" xfId="4" applyNumberFormat="1" applyFont="1" applyBorder="1">
      <alignment vertical="center"/>
    </xf>
    <xf numFmtId="41" fontId="16" fillId="3" borderId="3" xfId="1" applyFont="1" applyFill="1" applyBorder="1">
      <alignment vertical="center"/>
    </xf>
    <xf numFmtId="0" fontId="17" fillId="0" borderId="0" xfId="5" applyFont="1">
      <alignment vertical="center"/>
    </xf>
    <xf numFmtId="0" fontId="13" fillId="0" borderId="0" xfId="6" applyFont="1" applyAlignment="1">
      <alignment horizontal="left" vertical="center"/>
    </xf>
    <xf numFmtId="0" fontId="19" fillId="0" borderId="0" xfId="5" applyFont="1">
      <alignment vertical="center"/>
    </xf>
    <xf numFmtId="0" fontId="4" fillId="0" borderId="0" xfId="2" applyFont="1">
      <alignment vertical="center"/>
    </xf>
    <xf numFmtId="0" fontId="4" fillId="0" borderId="0" xfId="0" applyFont="1" applyAlignment="1">
      <alignment horizontal="right" vertical="center"/>
    </xf>
    <xf numFmtId="0" fontId="22" fillId="0" borderId="0" xfId="7" applyFont="1" applyAlignment="1">
      <alignment vertical="center" shrinkToFit="1"/>
    </xf>
    <xf numFmtId="0" fontId="23" fillId="0" borderId="0" xfId="7" applyFont="1" applyAlignment="1">
      <alignment vertical="center"/>
    </xf>
    <xf numFmtId="0" fontId="6" fillId="0" borderId="0" xfId="7" applyFont="1" applyAlignment="1">
      <alignment vertical="center" shrinkToFit="1"/>
    </xf>
    <xf numFmtId="0" fontId="6" fillId="0" borderId="0" xfId="7" applyFont="1" applyAlignment="1">
      <alignment horizontal="left" vertical="center" shrinkToFit="1"/>
    </xf>
    <xf numFmtId="0" fontId="3" fillId="0" borderId="0" xfId="7" applyFont="1" applyAlignment="1">
      <alignment vertical="center" shrinkToFit="1"/>
    </xf>
    <xf numFmtId="0" fontId="3" fillId="0" borderId="0" xfId="7" applyFont="1" applyAlignment="1">
      <alignment horizontal="left" vertical="center" shrinkToFit="1"/>
    </xf>
    <xf numFmtId="0" fontId="3" fillId="0" borderId="0" xfId="7" applyFont="1" applyAlignment="1">
      <alignment horizontal="right" vertical="center" shrinkToFit="1"/>
    </xf>
    <xf numFmtId="177" fontId="24" fillId="4" borderId="24" xfId="7" applyNumberFormat="1" applyFont="1" applyFill="1" applyBorder="1" applyAlignment="1">
      <alignment horizontal="center" vertical="center" shrinkToFit="1"/>
    </xf>
    <xf numFmtId="177" fontId="24" fillId="4" borderId="25" xfId="7" applyNumberFormat="1" applyFont="1" applyFill="1" applyBorder="1" applyAlignment="1">
      <alignment horizontal="center" vertical="center" wrapText="1" shrinkToFit="1"/>
    </xf>
    <xf numFmtId="177" fontId="24" fillId="4" borderId="25" xfId="7" applyNumberFormat="1" applyFont="1" applyFill="1" applyBorder="1" applyAlignment="1">
      <alignment horizontal="center" vertical="center" shrinkToFit="1"/>
    </xf>
    <xf numFmtId="0" fontId="24" fillId="4" borderId="25" xfId="8" applyFont="1" applyFill="1" applyBorder="1" applyAlignment="1">
      <alignment horizontal="center" vertical="center" wrapText="1"/>
    </xf>
    <xf numFmtId="177" fontId="3" fillId="0" borderId="0" xfId="7" applyNumberFormat="1" applyFont="1" applyAlignment="1">
      <alignment horizontal="center" vertical="center" shrinkToFit="1"/>
    </xf>
    <xf numFmtId="0" fontId="22" fillId="0" borderId="0" xfId="7" applyFont="1" applyAlignment="1">
      <alignment horizontal="center" vertical="center" shrinkToFit="1"/>
    </xf>
    <xf numFmtId="179" fontId="22" fillId="0" borderId="0" xfId="9" applyNumberFormat="1" applyFont="1" applyAlignment="1">
      <alignment vertical="center" shrinkToFit="1"/>
    </xf>
    <xf numFmtId="41" fontId="22" fillId="0" borderId="0" xfId="7" applyNumberFormat="1" applyFont="1" applyAlignment="1">
      <alignment horizontal="center" vertical="center" shrinkToFit="1"/>
    </xf>
    <xf numFmtId="0" fontId="25" fillId="0" borderId="0" xfId="7" applyFont="1" applyAlignment="1">
      <alignment horizontal="left" vertical="center" shrinkToFit="1"/>
    </xf>
    <xf numFmtId="0" fontId="22" fillId="0" borderId="0" xfId="7" applyFont="1" applyAlignment="1">
      <alignment horizontal="left" vertical="center" shrinkToFit="1"/>
    </xf>
    <xf numFmtId="0" fontId="22" fillId="0" borderId="0" xfId="7" applyFont="1" applyAlignment="1">
      <alignment horizontal="right" vertical="center" shrinkToFit="1"/>
    </xf>
    <xf numFmtId="0" fontId="27" fillId="0" borderId="0" xfId="4" applyFont="1">
      <alignment vertical="center"/>
    </xf>
    <xf numFmtId="0" fontId="28" fillId="0" borderId="0" xfId="4" applyFont="1">
      <alignment vertical="center"/>
    </xf>
    <xf numFmtId="178" fontId="27" fillId="6" borderId="2" xfId="4" applyNumberFormat="1" applyFont="1" applyFill="1" applyBorder="1">
      <alignment vertical="center"/>
    </xf>
    <xf numFmtId="178" fontId="27" fillId="7" borderId="0" xfId="4" applyNumberFormat="1" applyFont="1" applyFill="1">
      <alignment vertical="center"/>
    </xf>
    <xf numFmtId="0" fontId="29" fillId="0" borderId="0" xfId="11" applyFo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0" xfId="13">
      <alignment vertical="center"/>
    </xf>
    <xf numFmtId="0" fontId="1" fillId="0" borderId="0" xfId="13" applyFont="1">
      <alignment vertical="center"/>
    </xf>
    <xf numFmtId="0" fontId="57" fillId="0" borderId="2" xfId="13" quotePrefix="1" applyFont="1" applyBorder="1" applyAlignment="1">
      <alignment horizontal="center" vertical="center"/>
    </xf>
    <xf numFmtId="0" fontId="1" fillId="0" borderId="0" xfId="13" quotePrefix="1">
      <alignment vertical="center"/>
    </xf>
    <xf numFmtId="41" fontId="24" fillId="4" borderId="25" xfId="8" applyNumberFormat="1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41" fontId="58" fillId="0" borderId="0" xfId="1" applyFont="1" applyBorder="1">
      <alignment vertical="center"/>
    </xf>
    <xf numFmtId="0" fontId="47" fillId="0" borderId="2" xfId="0" applyFont="1" applyBorder="1" applyAlignment="1">
      <alignment vertical="center" wrapText="1"/>
    </xf>
    <xf numFmtId="0" fontId="59" fillId="0" borderId="2" xfId="0" applyFont="1" applyBorder="1" applyAlignment="1">
      <alignment vertical="center" wrapText="1"/>
    </xf>
    <xf numFmtId="0" fontId="59" fillId="0" borderId="2" xfId="0" applyFont="1" applyBorder="1">
      <alignment vertical="center"/>
    </xf>
    <xf numFmtId="0" fontId="59" fillId="0" borderId="2" xfId="0" applyFont="1" applyBorder="1" applyAlignment="1">
      <alignment horizontal="center" vertical="center"/>
    </xf>
    <xf numFmtId="41" fontId="59" fillId="0" borderId="2" xfId="1" applyFont="1" applyBorder="1">
      <alignment vertical="center"/>
    </xf>
    <xf numFmtId="41" fontId="47" fillId="5" borderId="2" xfId="1" applyFont="1" applyFill="1" applyBorder="1" applyAlignment="1">
      <alignment horizontal="center" vertical="center"/>
    </xf>
    <xf numFmtId="178" fontId="7" fillId="0" borderId="2" xfId="0" applyNumberFormat="1" applyFont="1" applyBorder="1">
      <alignment vertical="center"/>
    </xf>
    <xf numFmtId="178" fontId="57" fillId="0" borderId="2" xfId="0" applyNumberFormat="1" applyFont="1" applyBorder="1">
      <alignment vertical="center"/>
    </xf>
    <xf numFmtId="0" fontId="0" fillId="0" borderId="0" xfId="13" applyFont="1">
      <alignment vertical="center"/>
    </xf>
    <xf numFmtId="3" fontId="4" fillId="0" borderId="0" xfId="3" applyNumberFormat="1" applyFont="1"/>
    <xf numFmtId="0" fontId="30" fillId="0" borderId="0" xfId="0" applyFont="1" applyAlignment="1">
      <alignment horizontal="left" vertical="center"/>
    </xf>
    <xf numFmtId="178" fontId="61" fillId="5" borderId="2" xfId="13" applyNumberFormat="1" applyFont="1" applyFill="1" applyBorder="1">
      <alignment vertical="center"/>
    </xf>
    <xf numFmtId="178" fontId="61" fillId="5" borderId="2" xfId="13" applyNumberFormat="1" applyFont="1" applyFill="1" applyBorder="1" applyAlignment="1">
      <alignment vertical="center" wrapText="1"/>
    </xf>
    <xf numFmtId="2" fontId="60" fillId="0" borderId="2" xfId="0" applyNumberFormat="1" applyFont="1" applyBorder="1">
      <alignment vertical="center"/>
    </xf>
    <xf numFmtId="0" fontId="62" fillId="0" borderId="2" xfId="13" applyFont="1" applyBorder="1">
      <alignment vertical="center"/>
    </xf>
    <xf numFmtId="0" fontId="15" fillId="5" borderId="3" xfId="4" applyFont="1" applyFill="1" applyBorder="1" applyAlignment="1">
      <alignment vertical="center" wrapText="1"/>
    </xf>
    <xf numFmtId="10" fontId="3" fillId="5" borderId="2" xfId="4" applyNumberFormat="1" applyFont="1" applyFill="1" applyBorder="1" applyAlignment="1">
      <alignment horizontal="center" vertical="center"/>
    </xf>
    <xf numFmtId="10" fontId="4" fillId="5" borderId="2" xfId="4" applyNumberFormat="1" applyFont="1" applyFill="1" applyBorder="1" applyAlignment="1">
      <alignment horizontal="center" vertical="center"/>
    </xf>
    <xf numFmtId="10" fontId="4" fillId="5" borderId="9" xfId="4" applyNumberFormat="1" applyFont="1" applyFill="1" applyBorder="1" applyAlignment="1">
      <alignment horizontal="center" vertical="center"/>
    </xf>
    <xf numFmtId="0" fontId="3" fillId="0" borderId="0" xfId="4" applyFont="1">
      <alignment vertical="center"/>
    </xf>
    <xf numFmtId="0" fontId="59" fillId="5" borderId="2" xfId="0" applyFont="1" applyFill="1" applyBorder="1" applyAlignment="1">
      <alignment vertical="center" wrapText="1"/>
    </xf>
    <xf numFmtId="41" fontId="59" fillId="5" borderId="2" xfId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vertical="center" wrapText="1"/>
    </xf>
    <xf numFmtId="0" fontId="6" fillId="0" borderId="2" xfId="0" quotePrefix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5" fillId="0" borderId="2" xfId="13" applyFont="1" applyBorder="1">
      <alignment vertical="center"/>
    </xf>
    <xf numFmtId="0" fontId="65" fillId="0" borderId="2" xfId="13" applyFont="1" applyBorder="1" applyAlignment="1">
      <alignment horizontal="center" vertical="center"/>
    </xf>
    <xf numFmtId="193" fontId="65" fillId="0" borderId="2" xfId="13" applyNumberFormat="1" applyFont="1" applyBorder="1">
      <alignment vertical="center"/>
    </xf>
    <xf numFmtId="2" fontId="59" fillId="7" borderId="2" xfId="0" applyNumberFormat="1" applyFont="1" applyFill="1" applyBorder="1">
      <alignment vertical="center"/>
    </xf>
    <xf numFmtId="194" fontId="4" fillId="0" borderId="0" xfId="0" applyNumberFormat="1" applyFont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/>
    </xf>
    <xf numFmtId="193" fontId="61" fillId="5" borderId="2" xfId="13" applyNumberFormat="1" applyFont="1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24" borderId="2" xfId="4" applyFont="1" applyFill="1" applyBorder="1">
      <alignment vertical="center"/>
    </xf>
    <xf numFmtId="41" fontId="16" fillId="24" borderId="2" xfId="4" applyNumberFormat="1" applyFont="1" applyFill="1" applyBorder="1">
      <alignment vertical="center"/>
    </xf>
    <xf numFmtId="0" fontId="63" fillId="0" borderId="0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vertical="center" wrapText="1"/>
    </xf>
    <xf numFmtId="41" fontId="3" fillId="0" borderId="2" xfId="1" applyFont="1" applyBorder="1" applyAlignment="1">
      <alignment horizontal="center" vertical="center"/>
    </xf>
    <xf numFmtId="0" fontId="17" fillId="0" borderId="0" xfId="5" applyFont="1" applyFill="1" applyBorder="1">
      <alignment vertical="center"/>
    </xf>
    <xf numFmtId="0" fontId="4" fillId="0" borderId="0" xfId="4" applyFont="1" applyFill="1" applyBorder="1">
      <alignment vertical="center"/>
    </xf>
    <xf numFmtId="0" fontId="13" fillId="0" borderId="0" xfId="6" applyFont="1" applyFill="1" applyBorder="1" applyAlignment="1">
      <alignment horizontal="left" vertical="center"/>
    </xf>
    <xf numFmtId="0" fontId="66" fillId="0" borderId="0" xfId="0" applyFont="1" applyFill="1" applyBorder="1" applyAlignment="1">
      <alignment horizontal="center" vertical="center" wrapText="1"/>
    </xf>
    <xf numFmtId="0" fontId="3" fillId="0" borderId="0" xfId="4" applyFont="1" applyFill="1" applyBorder="1">
      <alignment vertical="center"/>
    </xf>
    <xf numFmtId="0" fontId="19" fillId="0" borderId="0" xfId="5" applyFont="1" applyFill="1" applyBorder="1">
      <alignment vertical="center"/>
    </xf>
    <xf numFmtId="0" fontId="4" fillId="0" borderId="0" xfId="2" applyFont="1" applyFill="1" applyBorder="1">
      <alignment vertical="center"/>
    </xf>
    <xf numFmtId="0" fontId="4" fillId="0" borderId="0" xfId="3" applyFont="1" applyFill="1" applyBorder="1"/>
    <xf numFmtId="0" fontId="4" fillId="0" borderId="8" xfId="0" applyFont="1" applyBorder="1" applyAlignment="1">
      <alignment horizontal="center" vertical="center"/>
    </xf>
    <xf numFmtId="0" fontId="67" fillId="0" borderId="2" xfId="13" applyFont="1" applyBorder="1">
      <alignment vertical="center"/>
    </xf>
    <xf numFmtId="0" fontId="69" fillId="0" borderId="38" xfId="0" quotePrefix="1" applyFont="1" applyFill="1" applyBorder="1" applyAlignment="1">
      <alignment horizontal="center" vertical="center" wrapText="1"/>
    </xf>
    <xf numFmtId="195" fontId="3" fillId="0" borderId="2" xfId="0" applyNumberFormat="1" applyFont="1" applyBorder="1" applyAlignment="1">
      <alignment horizontal="center" vertical="center"/>
    </xf>
    <xf numFmtId="0" fontId="70" fillId="0" borderId="0" xfId="0" applyFont="1">
      <alignment vertical="center"/>
    </xf>
    <xf numFmtId="0" fontId="64" fillId="5" borderId="38" xfId="0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/>
    </xf>
    <xf numFmtId="0" fontId="64" fillId="5" borderId="0" xfId="0" applyFont="1" applyFill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1" fontId="59" fillId="0" borderId="2" xfId="0" applyNumberFormat="1" applyFont="1" applyBorder="1">
      <alignment vertical="center"/>
    </xf>
    <xf numFmtId="0" fontId="63" fillId="3" borderId="38" xfId="0" applyFont="1" applyFill="1" applyBorder="1" applyAlignment="1">
      <alignment horizontal="center" vertical="center" wrapText="1"/>
    </xf>
    <xf numFmtId="196" fontId="70" fillId="0" borderId="0" xfId="0" applyNumberFormat="1" applyFont="1">
      <alignment vertical="center"/>
    </xf>
    <xf numFmtId="0" fontId="71" fillId="0" borderId="38" xfId="0" applyFont="1" applyBorder="1" applyAlignment="1">
      <alignment horizontal="center" vertical="center" wrapText="1"/>
    </xf>
    <xf numFmtId="0" fontId="63" fillId="3" borderId="38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right" vertical="center"/>
    </xf>
    <xf numFmtId="0" fontId="68" fillId="0" borderId="38" xfId="0" applyFont="1" applyBorder="1" applyAlignment="1">
      <alignment horizontal="center" vertical="center"/>
    </xf>
    <xf numFmtId="0" fontId="4" fillId="0" borderId="38" xfId="0" applyFont="1" applyBorder="1" applyAlignment="1">
      <alignment horizontal="right" vertical="center"/>
    </xf>
    <xf numFmtId="0" fontId="66" fillId="0" borderId="38" xfId="0" applyFont="1" applyBorder="1" applyAlignment="1">
      <alignment horizontal="right" vertical="center" wrapText="1"/>
    </xf>
    <xf numFmtId="0" fontId="70" fillId="0" borderId="0" xfId="0" applyFont="1" applyBorder="1" applyAlignment="1">
      <alignment horizontal="center" vertical="center"/>
    </xf>
    <xf numFmtId="41" fontId="60" fillId="5" borderId="2" xfId="1" applyFont="1" applyFill="1" applyBorder="1" applyAlignment="1">
      <alignment horizontal="center" vertical="center"/>
    </xf>
    <xf numFmtId="0" fontId="3" fillId="25" borderId="2" xfId="4" applyFont="1" applyFill="1" applyBorder="1">
      <alignment vertical="center"/>
    </xf>
    <xf numFmtId="42" fontId="3" fillId="25" borderId="2" xfId="4" applyNumberFormat="1" applyFont="1" applyFill="1" applyBorder="1" applyAlignment="1">
      <alignment horizontal="left" vertical="center"/>
    </xf>
    <xf numFmtId="10" fontId="3" fillId="25" borderId="2" xfId="4" applyNumberFormat="1" applyFont="1" applyFill="1" applyBorder="1" applyAlignment="1">
      <alignment horizontal="center" vertical="center"/>
    </xf>
    <xf numFmtId="41" fontId="4" fillId="25" borderId="2" xfId="4" applyNumberFormat="1" applyFont="1" applyFill="1" applyBorder="1" applyAlignment="1">
      <alignment horizontal="right" vertical="center"/>
    </xf>
    <xf numFmtId="41" fontId="4" fillId="25" borderId="2" xfId="4" applyNumberFormat="1" applyFont="1" applyFill="1" applyBorder="1">
      <alignment vertical="center"/>
    </xf>
    <xf numFmtId="192" fontId="3" fillId="25" borderId="2" xfId="4" applyNumberFormat="1" applyFont="1" applyFill="1" applyBorder="1" applyAlignment="1">
      <alignment horizontal="center" vertical="center"/>
    </xf>
    <xf numFmtId="0" fontId="72" fillId="0" borderId="37" xfId="4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76" fontId="4" fillId="0" borderId="0" xfId="3" applyNumberFormat="1" applyFont="1"/>
    <xf numFmtId="0" fontId="26" fillId="0" borderId="0" xfId="7" applyFont="1" applyAlignment="1">
      <alignment horizontal="center" vertical="center" shrinkToFit="1"/>
    </xf>
    <xf numFmtId="0" fontId="13" fillId="0" borderId="26" xfId="8" applyFont="1" applyBorder="1" applyAlignment="1">
      <alignment horizontal="center" vertical="center" wrapText="1"/>
    </xf>
    <xf numFmtId="0" fontId="13" fillId="0" borderId="9" xfId="8" applyFont="1" applyBorder="1" applyAlignment="1">
      <alignment horizontal="center" vertical="center" wrapText="1"/>
    </xf>
    <xf numFmtId="41" fontId="13" fillId="5" borderId="26" xfId="1" applyFont="1" applyFill="1" applyBorder="1" applyAlignment="1">
      <alignment horizontal="center" vertical="center" shrinkToFit="1"/>
    </xf>
    <xf numFmtId="41" fontId="13" fillId="5" borderId="9" xfId="1" applyFont="1" applyFill="1" applyBorder="1" applyAlignment="1">
      <alignment horizontal="center" vertical="center" shrinkToFit="1"/>
    </xf>
    <xf numFmtId="0" fontId="13" fillId="5" borderId="26" xfId="7" applyFont="1" applyFill="1" applyBorder="1" applyAlignment="1">
      <alignment horizontal="center" vertical="center" shrinkToFit="1"/>
    </xf>
    <xf numFmtId="0" fontId="13" fillId="5" borderId="9" xfId="7" applyFont="1" applyFill="1" applyBorder="1" applyAlignment="1">
      <alignment horizontal="center" vertical="center" shrinkToFit="1"/>
    </xf>
    <xf numFmtId="0" fontId="13" fillId="0" borderId="26" xfId="7" applyFont="1" applyBorder="1" applyAlignment="1">
      <alignment horizontal="center" vertical="center" shrinkToFit="1"/>
    </xf>
    <xf numFmtId="0" fontId="13" fillId="0" borderId="9" xfId="7" applyFont="1" applyBorder="1" applyAlignment="1">
      <alignment horizontal="center" vertical="center" shrinkToFit="1"/>
    </xf>
    <xf numFmtId="0" fontId="13" fillId="0" borderId="26" xfId="7" applyFont="1" applyBorder="1" applyAlignment="1">
      <alignment horizontal="center" vertical="center" wrapText="1" shrinkToFit="1"/>
    </xf>
    <xf numFmtId="0" fontId="13" fillId="0" borderId="9" xfId="7" applyFont="1" applyBorder="1" applyAlignment="1">
      <alignment horizontal="center" vertical="center" wrapText="1" shrinkToFit="1"/>
    </xf>
    <xf numFmtId="179" fontId="13" fillId="5" borderId="26" xfId="7" applyNumberFormat="1" applyFont="1" applyFill="1" applyBorder="1" applyAlignment="1">
      <alignment horizontal="center" vertical="center" shrinkToFit="1"/>
    </xf>
    <xf numFmtId="179" fontId="13" fillId="5" borderId="9" xfId="7" applyNumberFormat="1" applyFont="1" applyFill="1" applyBorder="1" applyAlignment="1">
      <alignment horizontal="center" vertical="center" shrinkToFit="1"/>
    </xf>
    <xf numFmtId="0" fontId="66" fillId="0" borderId="0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vertical="top" wrapText="1"/>
    </xf>
    <xf numFmtId="0" fontId="4" fillId="0" borderId="0" xfId="4" applyFont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4" fillId="0" borderId="12" xfId="4" applyFont="1" applyBorder="1" applyAlignment="1">
      <alignment horizontal="center" vertical="center"/>
    </xf>
    <xf numFmtId="0" fontId="14" fillId="0" borderId="13" xfId="4" applyFont="1" applyBorder="1" applyAlignment="1">
      <alignment horizontal="center" vertical="center"/>
    </xf>
    <xf numFmtId="0" fontId="4" fillId="0" borderId="16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  <xf numFmtId="0" fontId="4" fillId="0" borderId="18" xfId="4" applyFont="1" applyBorder="1" applyAlignment="1">
      <alignment horizontal="center" vertical="center"/>
    </xf>
    <xf numFmtId="0" fontId="6" fillId="3" borderId="20" xfId="4" applyFont="1" applyFill="1" applyBorder="1">
      <alignment vertical="center"/>
    </xf>
    <xf numFmtId="0" fontId="6" fillId="3" borderId="21" xfId="4" applyFont="1" applyFill="1" applyBorder="1">
      <alignment vertical="center"/>
    </xf>
    <xf numFmtId="0" fontId="6" fillId="3" borderId="22" xfId="4" applyFont="1" applyFill="1" applyBorder="1">
      <alignment vertical="center"/>
    </xf>
    <xf numFmtId="0" fontId="7" fillId="3" borderId="20" xfId="4" applyFont="1" applyFill="1" applyBorder="1" applyAlignment="1">
      <alignment horizontal="left" vertical="center"/>
    </xf>
    <xf numFmtId="0" fontId="7" fillId="3" borderId="21" xfId="4" applyFont="1" applyFill="1" applyBorder="1" applyAlignment="1">
      <alignment horizontal="left" vertical="center"/>
    </xf>
    <xf numFmtId="0" fontId="7" fillId="3" borderId="22" xfId="4" applyFont="1" applyFill="1" applyBorder="1" applyAlignment="1">
      <alignment horizontal="left" vertical="center"/>
    </xf>
    <xf numFmtId="0" fontId="7" fillId="3" borderId="7" xfId="4" applyFont="1" applyFill="1" applyBorder="1" applyAlignment="1">
      <alignment horizontal="left" vertical="center"/>
    </xf>
    <xf numFmtId="0" fontId="7" fillId="3" borderId="4" xfId="4" applyFont="1" applyFill="1" applyBorder="1" applyAlignment="1">
      <alignment horizontal="left" vertical="center"/>
    </xf>
    <xf numFmtId="0" fontId="7" fillId="3" borderId="7" xfId="4" applyFont="1" applyFill="1" applyBorder="1" applyAlignment="1">
      <alignment horizontal="center" vertical="center"/>
    </xf>
    <xf numFmtId="0" fontId="7" fillId="3" borderId="4" xfId="4" applyFont="1" applyFill="1" applyBorder="1" applyAlignment="1">
      <alignment horizontal="center" vertical="center"/>
    </xf>
    <xf numFmtId="0" fontId="7" fillId="24" borderId="3" xfId="4" applyFont="1" applyFill="1" applyBorder="1" applyAlignment="1">
      <alignment horizontal="center" vertical="center"/>
    </xf>
    <xf numFmtId="0" fontId="7" fillId="24" borderId="7" xfId="4" applyFont="1" applyFill="1" applyBorder="1" applyAlignment="1">
      <alignment horizontal="center" vertical="center"/>
    </xf>
    <xf numFmtId="0" fontId="7" fillId="24" borderId="4" xfId="4" applyFont="1" applyFill="1" applyBorder="1" applyAlignment="1">
      <alignment horizontal="center" vertical="center"/>
    </xf>
    <xf numFmtId="0" fontId="66" fillId="0" borderId="3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63" fillId="3" borderId="3" xfId="0" applyFont="1" applyFill="1" applyBorder="1" applyAlignment="1">
      <alignment horizontal="center" vertical="center" wrapText="1"/>
    </xf>
    <xf numFmtId="0" fontId="63" fillId="3" borderId="7" xfId="0" applyFont="1" applyFill="1" applyBorder="1" applyAlignment="1">
      <alignment horizontal="center" vertical="center" wrapText="1"/>
    </xf>
    <xf numFmtId="0" fontId="63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8" xfId="0" quotePrefix="1" applyFont="1" applyFill="1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 vertical="center"/>
    </xf>
    <xf numFmtId="0" fontId="6" fillId="2" borderId="9" xfId="0" quotePrefix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5" fillId="0" borderId="0" xfId="13" applyFont="1" applyAlignment="1">
      <alignment horizontal="center" vertical="center"/>
    </xf>
    <xf numFmtId="0" fontId="56" fillId="0" borderId="0" xfId="13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7" fillId="5" borderId="33" xfId="0" applyFont="1" applyFill="1" applyBorder="1" applyAlignment="1">
      <alignment horizontal="center" vertical="center" wrapText="1"/>
    </xf>
    <xf numFmtId="0" fontId="47" fillId="5" borderId="3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279">
    <cellStyle name="??&amp;O?&amp;H?_x0008_??_x0007__x0001__x0001_" xfId="14" xr:uid="{00000000-0005-0000-0000-000000000000}"/>
    <cellStyle name="¹eºÐA² [0]" xfId="15" xr:uid="{00000000-0005-0000-0000-000001000000}"/>
    <cellStyle name="¹eºÐA² [2]" xfId="16" xr:uid="{00000000-0005-0000-0000-000002000000}"/>
    <cellStyle name="¹eºÐA²_±aA¸" xfId="17" xr:uid="{00000000-0005-0000-0000-000003000000}"/>
    <cellStyle name="20% - 강조색1 2" xfId="18" xr:uid="{00000000-0005-0000-0000-000004000000}"/>
    <cellStyle name="20% - 강조색2 2" xfId="19" xr:uid="{00000000-0005-0000-0000-000005000000}"/>
    <cellStyle name="20% - 강조색3 2" xfId="20" xr:uid="{00000000-0005-0000-0000-000006000000}"/>
    <cellStyle name="20% - 강조색4 2" xfId="21" xr:uid="{00000000-0005-0000-0000-000007000000}"/>
    <cellStyle name="20% - 강조색5 2" xfId="22" xr:uid="{00000000-0005-0000-0000-000008000000}"/>
    <cellStyle name="20% - 강조색6 2" xfId="23" xr:uid="{00000000-0005-0000-0000-000009000000}"/>
    <cellStyle name="40% - 강조색1 2" xfId="24" xr:uid="{00000000-0005-0000-0000-00000A000000}"/>
    <cellStyle name="40% - 강조색2 2" xfId="25" xr:uid="{00000000-0005-0000-0000-00000B000000}"/>
    <cellStyle name="40% - 강조색3 2" xfId="26" xr:uid="{00000000-0005-0000-0000-00000C000000}"/>
    <cellStyle name="40% - 강조색4 2" xfId="27" xr:uid="{00000000-0005-0000-0000-00000D000000}"/>
    <cellStyle name="40% - 강조색5 2" xfId="28" xr:uid="{00000000-0005-0000-0000-00000E000000}"/>
    <cellStyle name="40% - 강조색6 2" xfId="29" xr:uid="{00000000-0005-0000-0000-00000F000000}"/>
    <cellStyle name="AeE­ [0]_¿uº°" xfId="30" xr:uid="{00000000-0005-0000-0000-000010000000}"/>
    <cellStyle name="AeE­_¿uº°" xfId="31" xr:uid="{00000000-0005-0000-0000-000011000000}"/>
    <cellStyle name="AÞ¸¶ [0]_¿uº°" xfId="32" xr:uid="{00000000-0005-0000-0000-000012000000}"/>
    <cellStyle name="AÞ¸¶ [2]" xfId="33" xr:uid="{00000000-0005-0000-0000-000013000000}"/>
    <cellStyle name="AÞ¸¶ [2] 2" xfId="34" xr:uid="{00000000-0005-0000-0000-000014000000}"/>
    <cellStyle name="AÞ¸¶_¿uº°" xfId="35" xr:uid="{00000000-0005-0000-0000-000015000000}"/>
    <cellStyle name="C￥AØ_¿a¾a1" xfId="36" xr:uid="{00000000-0005-0000-0000-000016000000}"/>
    <cellStyle name="Comma [0]_ SG&amp;A Bridge " xfId="37" xr:uid="{00000000-0005-0000-0000-000017000000}"/>
    <cellStyle name="Comma_ SG&amp;A Bridge " xfId="38" xr:uid="{00000000-0005-0000-0000-000018000000}"/>
    <cellStyle name="Currency [0]_ SG&amp;A Bridge " xfId="39" xr:uid="{00000000-0005-0000-0000-000019000000}"/>
    <cellStyle name="Currency_ SG&amp;A Bridge " xfId="40" xr:uid="{00000000-0005-0000-0000-00001A000000}"/>
    <cellStyle name="Header1" xfId="41" xr:uid="{00000000-0005-0000-0000-00001B000000}"/>
    <cellStyle name="Header2" xfId="42" xr:uid="{00000000-0005-0000-0000-00001C000000}"/>
    <cellStyle name="Header2 2" xfId="43" xr:uid="{00000000-0005-0000-0000-00001D000000}"/>
    <cellStyle name="no dec" xfId="44" xr:uid="{00000000-0005-0000-0000-00001E000000}"/>
    <cellStyle name="Normal_ SG&amp;A Bridge " xfId="45" xr:uid="{00000000-0005-0000-0000-00001F000000}"/>
    <cellStyle name="þ_x001d_ð'&amp;Oy?Hy9_x0008_E_x000c_￠_x000d__x0007__x0001__x0001_" xfId="46" xr:uid="{00000000-0005-0000-0000-000020000000}"/>
    <cellStyle name="þ_x001d_ð'&amp;Oy?Hy9_x0008_E_x000c_￠_x000d__x0007__x0001__x0001_ 2" xfId="47" xr:uid="{00000000-0005-0000-0000-000021000000}"/>
    <cellStyle name="title [1]" xfId="48" xr:uid="{00000000-0005-0000-0000-000022000000}"/>
    <cellStyle name="title [2]" xfId="49" xr:uid="{00000000-0005-0000-0000-000023000000}"/>
    <cellStyle name="강조색4 2" xfId="50" xr:uid="{00000000-0005-0000-0000-000024000000}"/>
    <cellStyle name="강조색5 2" xfId="51" xr:uid="{00000000-0005-0000-0000-000025000000}"/>
    <cellStyle name="계산 2" xfId="52" xr:uid="{00000000-0005-0000-0000-000026000000}"/>
    <cellStyle name="고정소숫점" xfId="53" xr:uid="{00000000-0005-0000-0000-000027000000}"/>
    <cellStyle name="고정출력1" xfId="54" xr:uid="{00000000-0005-0000-0000-000028000000}"/>
    <cellStyle name="고정출력2" xfId="55" xr:uid="{00000000-0005-0000-0000-000029000000}"/>
    <cellStyle name="날짜" xfId="56" xr:uid="{00000000-0005-0000-0000-00002A000000}"/>
    <cellStyle name="달러" xfId="57" xr:uid="{00000000-0005-0000-0000-00002B000000}"/>
    <cellStyle name="똿뗦먛귟 [0.00]_PRODUCT DETAIL Q1" xfId="58" xr:uid="{00000000-0005-0000-0000-00002C000000}"/>
    <cellStyle name="똿뗦먛귟_PRODUCT DETAIL Q1" xfId="59" xr:uid="{00000000-0005-0000-0000-00002D000000}"/>
    <cellStyle name="메모 2" xfId="60" xr:uid="{00000000-0005-0000-0000-00002E000000}"/>
    <cellStyle name="메모 2 2" xfId="61" xr:uid="{00000000-0005-0000-0000-00002F000000}"/>
    <cellStyle name="믅됞 [0.00]_PRODUCT DETAIL Q1" xfId="62" xr:uid="{00000000-0005-0000-0000-000030000000}"/>
    <cellStyle name="믅됞_PRODUCT DETAIL Q1" xfId="63" xr:uid="{00000000-0005-0000-0000-000031000000}"/>
    <cellStyle name="백분율 [0]" xfId="64" xr:uid="{00000000-0005-0000-0000-000032000000}"/>
    <cellStyle name="백분율 [2]" xfId="65" xr:uid="{00000000-0005-0000-0000-000033000000}"/>
    <cellStyle name="백분율 10" xfId="66" xr:uid="{00000000-0005-0000-0000-000034000000}"/>
    <cellStyle name="백분율 11" xfId="67" xr:uid="{00000000-0005-0000-0000-000035000000}"/>
    <cellStyle name="백분율 12" xfId="68" xr:uid="{00000000-0005-0000-0000-000036000000}"/>
    <cellStyle name="백분율 13" xfId="69" xr:uid="{00000000-0005-0000-0000-000037000000}"/>
    <cellStyle name="백분율 14" xfId="70" xr:uid="{00000000-0005-0000-0000-000038000000}"/>
    <cellStyle name="백분율 15" xfId="71" xr:uid="{00000000-0005-0000-0000-000039000000}"/>
    <cellStyle name="백분율 16" xfId="72" xr:uid="{00000000-0005-0000-0000-00003A000000}"/>
    <cellStyle name="백분율 17" xfId="73" xr:uid="{00000000-0005-0000-0000-00003B000000}"/>
    <cellStyle name="백분율 18" xfId="74" xr:uid="{00000000-0005-0000-0000-00003C000000}"/>
    <cellStyle name="백분율 2" xfId="75" xr:uid="{00000000-0005-0000-0000-00003D000000}"/>
    <cellStyle name="백분율 2 2" xfId="76" xr:uid="{00000000-0005-0000-0000-00003E000000}"/>
    <cellStyle name="백분율 2 2 2" xfId="77" xr:uid="{00000000-0005-0000-0000-00003F000000}"/>
    <cellStyle name="백분율 2 3" xfId="78" xr:uid="{00000000-0005-0000-0000-000040000000}"/>
    <cellStyle name="백분율 2 3 2" xfId="79" xr:uid="{00000000-0005-0000-0000-000041000000}"/>
    <cellStyle name="백분율 2 4" xfId="80" xr:uid="{00000000-0005-0000-0000-000042000000}"/>
    <cellStyle name="백분율 2 4 2" xfId="81" xr:uid="{00000000-0005-0000-0000-000043000000}"/>
    <cellStyle name="백분율 2 4 2 2" xfId="82" xr:uid="{00000000-0005-0000-0000-000044000000}"/>
    <cellStyle name="백분율 2 4 3" xfId="83" xr:uid="{00000000-0005-0000-0000-000045000000}"/>
    <cellStyle name="백분율 2 5" xfId="84" xr:uid="{00000000-0005-0000-0000-000046000000}"/>
    <cellStyle name="백분율 3" xfId="85" xr:uid="{00000000-0005-0000-0000-000047000000}"/>
    <cellStyle name="백분율 3 2" xfId="86" xr:uid="{00000000-0005-0000-0000-000048000000}"/>
    <cellStyle name="백분율 3 3" xfId="87" xr:uid="{00000000-0005-0000-0000-000049000000}"/>
    <cellStyle name="백분율 4" xfId="88" xr:uid="{00000000-0005-0000-0000-00004A000000}"/>
    <cellStyle name="백분율 4 10" xfId="89" xr:uid="{00000000-0005-0000-0000-00004B000000}"/>
    <cellStyle name="백분율 4 2" xfId="90" xr:uid="{00000000-0005-0000-0000-00004C000000}"/>
    <cellStyle name="백분율 4 2 2" xfId="91" xr:uid="{00000000-0005-0000-0000-00004D000000}"/>
    <cellStyle name="백분율 4 2 2 2" xfId="92" xr:uid="{00000000-0005-0000-0000-00004E000000}"/>
    <cellStyle name="백분율 4 2 2 2 2" xfId="93" xr:uid="{00000000-0005-0000-0000-00004F000000}"/>
    <cellStyle name="백분율 4 2 2 2 2 2" xfId="94" xr:uid="{00000000-0005-0000-0000-000050000000}"/>
    <cellStyle name="백분율 4 2 2 2 2 2 2" xfId="95" xr:uid="{00000000-0005-0000-0000-000051000000}"/>
    <cellStyle name="백분율 4 2 2 2 2 3" xfId="96" xr:uid="{00000000-0005-0000-0000-000052000000}"/>
    <cellStyle name="백분율 4 2 2 2 2 3 2" xfId="97" xr:uid="{00000000-0005-0000-0000-000053000000}"/>
    <cellStyle name="백분율 4 2 2 2 2 4" xfId="98" xr:uid="{00000000-0005-0000-0000-000054000000}"/>
    <cellStyle name="백분율 4 2 2 2 3" xfId="99" xr:uid="{00000000-0005-0000-0000-000055000000}"/>
    <cellStyle name="백분율 4 2 2 2 3 2" xfId="100" xr:uid="{00000000-0005-0000-0000-000056000000}"/>
    <cellStyle name="백분율 4 2 2 2 4" xfId="101" xr:uid="{00000000-0005-0000-0000-000057000000}"/>
    <cellStyle name="백분율 4 2 2 2 4 2" xfId="102" xr:uid="{00000000-0005-0000-0000-000058000000}"/>
    <cellStyle name="백분율 4 2 2 2 5" xfId="103" xr:uid="{00000000-0005-0000-0000-000059000000}"/>
    <cellStyle name="백분율 4 2 2 3" xfId="104" xr:uid="{00000000-0005-0000-0000-00005A000000}"/>
    <cellStyle name="백분율 4 2 2 3 2" xfId="105" xr:uid="{00000000-0005-0000-0000-00005B000000}"/>
    <cellStyle name="백분율 4 2 2 3 2 2" xfId="106" xr:uid="{00000000-0005-0000-0000-00005C000000}"/>
    <cellStyle name="백분율 4 2 2 3 3" xfId="107" xr:uid="{00000000-0005-0000-0000-00005D000000}"/>
    <cellStyle name="백분율 4 2 2 3 3 2" xfId="108" xr:uid="{00000000-0005-0000-0000-00005E000000}"/>
    <cellStyle name="백분율 4 2 2 3 4" xfId="109" xr:uid="{00000000-0005-0000-0000-00005F000000}"/>
    <cellStyle name="백분율 4 2 2 4" xfId="110" xr:uid="{00000000-0005-0000-0000-000060000000}"/>
    <cellStyle name="백분율 4 2 2 4 2" xfId="111" xr:uid="{00000000-0005-0000-0000-000061000000}"/>
    <cellStyle name="백분율 4 2 2 5" xfId="112" xr:uid="{00000000-0005-0000-0000-000062000000}"/>
    <cellStyle name="백분율 4 2 2 5 2" xfId="113" xr:uid="{00000000-0005-0000-0000-000063000000}"/>
    <cellStyle name="백분율 4 2 2 6" xfId="114" xr:uid="{00000000-0005-0000-0000-000064000000}"/>
    <cellStyle name="백분율 4 2 3" xfId="115" xr:uid="{00000000-0005-0000-0000-000065000000}"/>
    <cellStyle name="백분율 4 2 3 2" xfId="116" xr:uid="{00000000-0005-0000-0000-000066000000}"/>
    <cellStyle name="백분율 4 2 3 2 2" xfId="117" xr:uid="{00000000-0005-0000-0000-000067000000}"/>
    <cellStyle name="백분율 4 2 3 2 2 2" xfId="118" xr:uid="{00000000-0005-0000-0000-000068000000}"/>
    <cellStyle name="백분율 4 2 3 2 3" xfId="119" xr:uid="{00000000-0005-0000-0000-000069000000}"/>
    <cellStyle name="백분율 4 2 3 2 3 2" xfId="120" xr:uid="{00000000-0005-0000-0000-00006A000000}"/>
    <cellStyle name="백분율 4 2 3 2 4" xfId="121" xr:uid="{00000000-0005-0000-0000-00006B000000}"/>
    <cellStyle name="백분율 4 2 3 3" xfId="122" xr:uid="{00000000-0005-0000-0000-00006C000000}"/>
    <cellStyle name="백분율 4 2 3 3 2" xfId="123" xr:uid="{00000000-0005-0000-0000-00006D000000}"/>
    <cellStyle name="백분율 4 2 3 4" xfId="124" xr:uid="{00000000-0005-0000-0000-00006E000000}"/>
    <cellStyle name="백분율 4 2 3 4 2" xfId="125" xr:uid="{00000000-0005-0000-0000-00006F000000}"/>
    <cellStyle name="백분율 4 2 3 5" xfId="126" xr:uid="{00000000-0005-0000-0000-000070000000}"/>
    <cellStyle name="백분율 4 2 4" xfId="127" xr:uid="{00000000-0005-0000-0000-000071000000}"/>
    <cellStyle name="백분율 4 2 4 2" xfId="128" xr:uid="{00000000-0005-0000-0000-000072000000}"/>
    <cellStyle name="백분율 4 2 4 2 2" xfId="129" xr:uid="{00000000-0005-0000-0000-000073000000}"/>
    <cellStyle name="백분율 4 2 4 3" xfId="130" xr:uid="{00000000-0005-0000-0000-000074000000}"/>
    <cellStyle name="백분율 4 2 4 3 2" xfId="131" xr:uid="{00000000-0005-0000-0000-000075000000}"/>
    <cellStyle name="백분율 4 2 4 4" xfId="132" xr:uid="{00000000-0005-0000-0000-000076000000}"/>
    <cellStyle name="백분율 4 2 5" xfId="133" xr:uid="{00000000-0005-0000-0000-000077000000}"/>
    <cellStyle name="백분율 4 2 5 2" xfId="134" xr:uid="{00000000-0005-0000-0000-000078000000}"/>
    <cellStyle name="백분율 4 2 6" xfId="135" xr:uid="{00000000-0005-0000-0000-000079000000}"/>
    <cellStyle name="백분율 4 2 6 2" xfId="136" xr:uid="{00000000-0005-0000-0000-00007A000000}"/>
    <cellStyle name="백분율 4 2 7" xfId="137" xr:uid="{00000000-0005-0000-0000-00007B000000}"/>
    <cellStyle name="백분율 4 3" xfId="138" xr:uid="{00000000-0005-0000-0000-00007C000000}"/>
    <cellStyle name="백분율 4 3 2" xfId="139" xr:uid="{00000000-0005-0000-0000-00007D000000}"/>
    <cellStyle name="백분율 4 3 2 2" xfId="140" xr:uid="{00000000-0005-0000-0000-00007E000000}"/>
    <cellStyle name="백분율 4 3 2 2 2" xfId="141" xr:uid="{00000000-0005-0000-0000-00007F000000}"/>
    <cellStyle name="백분율 4 3 2 2 2 2" xfId="142" xr:uid="{00000000-0005-0000-0000-000080000000}"/>
    <cellStyle name="백분율 4 3 2 2 2 2 2" xfId="143" xr:uid="{00000000-0005-0000-0000-000081000000}"/>
    <cellStyle name="백분율 4 3 2 2 2 3" xfId="144" xr:uid="{00000000-0005-0000-0000-000082000000}"/>
    <cellStyle name="백분율 4 3 2 2 2 3 2" xfId="145" xr:uid="{00000000-0005-0000-0000-000083000000}"/>
    <cellStyle name="백분율 4 3 2 2 2 4" xfId="146" xr:uid="{00000000-0005-0000-0000-000084000000}"/>
    <cellStyle name="백분율 4 3 2 2 3" xfId="147" xr:uid="{00000000-0005-0000-0000-000085000000}"/>
    <cellStyle name="백분율 4 3 2 2 3 2" xfId="148" xr:uid="{00000000-0005-0000-0000-000086000000}"/>
    <cellStyle name="백분율 4 3 2 2 4" xfId="149" xr:uid="{00000000-0005-0000-0000-000087000000}"/>
    <cellStyle name="백분율 4 3 2 2 4 2" xfId="150" xr:uid="{00000000-0005-0000-0000-000088000000}"/>
    <cellStyle name="백분율 4 3 2 2 5" xfId="151" xr:uid="{00000000-0005-0000-0000-000089000000}"/>
    <cellStyle name="백분율 4 3 2 3" xfId="152" xr:uid="{00000000-0005-0000-0000-00008A000000}"/>
    <cellStyle name="백분율 4 3 2 3 2" xfId="153" xr:uid="{00000000-0005-0000-0000-00008B000000}"/>
    <cellStyle name="백분율 4 3 2 3 2 2" xfId="154" xr:uid="{00000000-0005-0000-0000-00008C000000}"/>
    <cellStyle name="백분율 4 3 2 3 3" xfId="155" xr:uid="{00000000-0005-0000-0000-00008D000000}"/>
    <cellStyle name="백분율 4 3 2 3 3 2" xfId="156" xr:uid="{00000000-0005-0000-0000-00008E000000}"/>
    <cellStyle name="백분율 4 3 2 3 4" xfId="157" xr:uid="{00000000-0005-0000-0000-00008F000000}"/>
    <cellStyle name="백분율 4 3 2 4" xfId="158" xr:uid="{00000000-0005-0000-0000-000090000000}"/>
    <cellStyle name="백분율 4 3 2 4 2" xfId="159" xr:uid="{00000000-0005-0000-0000-000091000000}"/>
    <cellStyle name="백분율 4 3 2 5" xfId="160" xr:uid="{00000000-0005-0000-0000-000092000000}"/>
    <cellStyle name="백분율 4 3 2 5 2" xfId="161" xr:uid="{00000000-0005-0000-0000-000093000000}"/>
    <cellStyle name="백분율 4 3 2 6" xfId="162" xr:uid="{00000000-0005-0000-0000-000094000000}"/>
    <cellStyle name="백분율 4 3 3" xfId="163" xr:uid="{00000000-0005-0000-0000-000095000000}"/>
    <cellStyle name="백분율 4 3 3 2" xfId="164" xr:uid="{00000000-0005-0000-0000-000096000000}"/>
    <cellStyle name="백분율 4 3 3 2 2" xfId="165" xr:uid="{00000000-0005-0000-0000-000097000000}"/>
    <cellStyle name="백분율 4 3 3 2 2 2" xfId="166" xr:uid="{00000000-0005-0000-0000-000098000000}"/>
    <cellStyle name="백분율 4 3 3 2 3" xfId="167" xr:uid="{00000000-0005-0000-0000-000099000000}"/>
    <cellStyle name="백분율 4 3 3 2 3 2" xfId="168" xr:uid="{00000000-0005-0000-0000-00009A000000}"/>
    <cellStyle name="백분율 4 3 3 2 4" xfId="169" xr:uid="{00000000-0005-0000-0000-00009B000000}"/>
    <cellStyle name="백분율 4 3 3 3" xfId="170" xr:uid="{00000000-0005-0000-0000-00009C000000}"/>
    <cellStyle name="백분율 4 3 3 3 2" xfId="171" xr:uid="{00000000-0005-0000-0000-00009D000000}"/>
    <cellStyle name="백분율 4 3 3 4" xfId="172" xr:uid="{00000000-0005-0000-0000-00009E000000}"/>
    <cellStyle name="백분율 4 3 3 4 2" xfId="173" xr:uid="{00000000-0005-0000-0000-00009F000000}"/>
    <cellStyle name="백분율 4 3 3 5" xfId="174" xr:uid="{00000000-0005-0000-0000-0000A0000000}"/>
    <cellStyle name="백분율 4 3 4" xfId="175" xr:uid="{00000000-0005-0000-0000-0000A1000000}"/>
    <cellStyle name="백분율 4 3 4 2" xfId="176" xr:uid="{00000000-0005-0000-0000-0000A2000000}"/>
    <cellStyle name="백분율 4 3 4 2 2" xfId="177" xr:uid="{00000000-0005-0000-0000-0000A3000000}"/>
    <cellStyle name="백분율 4 3 4 3" xfId="178" xr:uid="{00000000-0005-0000-0000-0000A4000000}"/>
    <cellStyle name="백분율 4 3 4 3 2" xfId="179" xr:uid="{00000000-0005-0000-0000-0000A5000000}"/>
    <cellStyle name="백분율 4 3 4 4" xfId="180" xr:uid="{00000000-0005-0000-0000-0000A6000000}"/>
    <cellStyle name="백분율 4 3 5" xfId="181" xr:uid="{00000000-0005-0000-0000-0000A7000000}"/>
    <cellStyle name="백분율 4 3 5 2" xfId="182" xr:uid="{00000000-0005-0000-0000-0000A8000000}"/>
    <cellStyle name="백분율 4 3 6" xfId="183" xr:uid="{00000000-0005-0000-0000-0000A9000000}"/>
    <cellStyle name="백분율 4 3 6 2" xfId="184" xr:uid="{00000000-0005-0000-0000-0000AA000000}"/>
    <cellStyle name="백분율 4 3 7" xfId="185" xr:uid="{00000000-0005-0000-0000-0000AB000000}"/>
    <cellStyle name="백분율 4 4" xfId="186" xr:uid="{00000000-0005-0000-0000-0000AC000000}"/>
    <cellStyle name="백분율 4 4 2" xfId="187" xr:uid="{00000000-0005-0000-0000-0000AD000000}"/>
    <cellStyle name="백분율 4 4 2 2" xfId="188" xr:uid="{00000000-0005-0000-0000-0000AE000000}"/>
    <cellStyle name="백분율 4 4 2 2 2" xfId="189" xr:uid="{00000000-0005-0000-0000-0000AF000000}"/>
    <cellStyle name="백분율 4 4 2 2 2 2" xfId="190" xr:uid="{00000000-0005-0000-0000-0000B0000000}"/>
    <cellStyle name="백분율 4 4 2 2 3" xfId="191" xr:uid="{00000000-0005-0000-0000-0000B1000000}"/>
    <cellStyle name="백분율 4 4 2 2 3 2" xfId="192" xr:uid="{00000000-0005-0000-0000-0000B2000000}"/>
    <cellStyle name="백분율 4 4 2 2 4" xfId="193" xr:uid="{00000000-0005-0000-0000-0000B3000000}"/>
    <cellStyle name="백분율 4 4 2 3" xfId="194" xr:uid="{00000000-0005-0000-0000-0000B4000000}"/>
    <cellStyle name="백분율 4 4 2 3 2" xfId="195" xr:uid="{00000000-0005-0000-0000-0000B5000000}"/>
    <cellStyle name="백분율 4 4 2 4" xfId="196" xr:uid="{00000000-0005-0000-0000-0000B6000000}"/>
    <cellStyle name="백분율 4 4 2 4 2" xfId="197" xr:uid="{00000000-0005-0000-0000-0000B7000000}"/>
    <cellStyle name="백분율 4 4 2 5" xfId="198" xr:uid="{00000000-0005-0000-0000-0000B8000000}"/>
    <cellStyle name="백분율 4 4 3" xfId="199" xr:uid="{00000000-0005-0000-0000-0000B9000000}"/>
    <cellStyle name="백분율 4 4 3 2" xfId="200" xr:uid="{00000000-0005-0000-0000-0000BA000000}"/>
    <cellStyle name="백분율 4 4 3 2 2" xfId="201" xr:uid="{00000000-0005-0000-0000-0000BB000000}"/>
    <cellStyle name="백분율 4 4 3 3" xfId="202" xr:uid="{00000000-0005-0000-0000-0000BC000000}"/>
    <cellStyle name="백분율 4 4 3 3 2" xfId="203" xr:uid="{00000000-0005-0000-0000-0000BD000000}"/>
    <cellStyle name="백분율 4 4 3 4" xfId="204" xr:uid="{00000000-0005-0000-0000-0000BE000000}"/>
    <cellStyle name="백분율 4 4 4" xfId="205" xr:uid="{00000000-0005-0000-0000-0000BF000000}"/>
    <cellStyle name="백분율 4 4 4 2" xfId="206" xr:uid="{00000000-0005-0000-0000-0000C0000000}"/>
    <cellStyle name="백분율 4 4 5" xfId="207" xr:uid="{00000000-0005-0000-0000-0000C1000000}"/>
    <cellStyle name="백분율 4 4 5 2" xfId="208" xr:uid="{00000000-0005-0000-0000-0000C2000000}"/>
    <cellStyle name="백분율 4 4 6" xfId="209" xr:uid="{00000000-0005-0000-0000-0000C3000000}"/>
    <cellStyle name="백분율 4 5" xfId="210" xr:uid="{00000000-0005-0000-0000-0000C4000000}"/>
    <cellStyle name="백분율 4 5 2" xfId="211" xr:uid="{00000000-0005-0000-0000-0000C5000000}"/>
    <cellStyle name="백분율 4 5 2 2" xfId="212" xr:uid="{00000000-0005-0000-0000-0000C6000000}"/>
    <cellStyle name="백분율 4 5 2 2 2" xfId="213" xr:uid="{00000000-0005-0000-0000-0000C7000000}"/>
    <cellStyle name="백분율 4 5 2 3" xfId="214" xr:uid="{00000000-0005-0000-0000-0000C8000000}"/>
    <cellStyle name="백분율 4 5 2 3 2" xfId="215" xr:uid="{00000000-0005-0000-0000-0000C9000000}"/>
    <cellStyle name="백분율 4 5 2 4" xfId="216" xr:uid="{00000000-0005-0000-0000-0000CA000000}"/>
    <cellStyle name="백분율 4 5 3" xfId="217" xr:uid="{00000000-0005-0000-0000-0000CB000000}"/>
    <cellStyle name="백분율 4 5 3 2" xfId="218" xr:uid="{00000000-0005-0000-0000-0000CC000000}"/>
    <cellStyle name="백분율 4 5 4" xfId="219" xr:uid="{00000000-0005-0000-0000-0000CD000000}"/>
    <cellStyle name="백분율 4 5 4 2" xfId="220" xr:uid="{00000000-0005-0000-0000-0000CE000000}"/>
    <cellStyle name="백분율 4 5 5" xfId="221" xr:uid="{00000000-0005-0000-0000-0000CF000000}"/>
    <cellStyle name="백분율 4 6" xfId="222" xr:uid="{00000000-0005-0000-0000-0000D0000000}"/>
    <cellStyle name="백분율 4 6 2" xfId="223" xr:uid="{00000000-0005-0000-0000-0000D1000000}"/>
    <cellStyle name="백분율 4 6 2 2" xfId="224" xr:uid="{00000000-0005-0000-0000-0000D2000000}"/>
    <cellStyle name="백분율 4 6 3" xfId="225" xr:uid="{00000000-0005-0000-0000-0000D3000000}"/>
    <cellStyle name="백분율 4 6 3 2" xfId="226" xr:uid="{00000000-0005-0000-0000-0000D4000000}"/>
    <cellStyle name="백분율 4 6 4" xfId="227" xr:uid="{00000000-0005-0000-0000-0000D5000000}"/>
    <cellStyle name="백분율 4 7" xfId="228" xr:uid="{00000000-0005-0000-0000-0000D6000000}"/>
    <cellStyle name="백분율 4 7 2" xfId="229" xr:uid="{00000000-0005-0000-0000-0000D7000000}"/>
    <cellStyle name="백분율 4 8" xfId="230" xr:uid="{00000000-0005-0000-0000-0000D8000000}"/>
    <cellStyle name="백분율 4 8 2" xfId="231" xr:uid="{00000000-0005-0000-0000-0000D9000000}"/>
    <cellStyle name="백분율 4 9" xfId="232" xr:uid="{00000000-0005-0000-0000-0000DA000000}"/>
    <cellStyle name="백분율 5" xfId="233" xr:uid="{00000000-0005-0000-0000-0000DB000000}"/>
    <cellStyle name="백분율 5 2" xfId="234" xr:uid="{00000000-0005-0000-0000-0000DC000000}"/>
    <cellStyle name="백분율 5 3" xfId="235" xr:uid="{00000000-0005-0000-0000-0000DD000000}"/>
    <cellStyle name="백분율 5 3 2" xfId="236" xr:uid="{00000000-0005-0000-0000-0000DE000000}"/>
    <cellStyle name="백분율 5 4" xfId="237" xr:uid="{00000000-0005-0000-0000-0000DF000000}"/>
    <cellStyle name="백분율 5 5" xfId="238" xr:uid="{00000000-0005-0000-0000-0000E0000000}"/>
    <cellStyle name="백분율 6" xfId="239" xr:uid="{00000000-0005-0000-0000-0000E1000000}"/>
    <cellStyle name="백분율 7" xfId="240" xr:uid="{00000000-0005-0000-0000-0000E2000000}"/>
    <cellStyle name="백분율 7 2" xfId="241" xr:uid="{00000000-0005-0000-0000-0000E3000000}"/>
    <cellStyle name="백분율 8" xfId="242" xr:uid="{00000000-0005-0000-0000-0000E4000000}"/>
    <cellStyle name="백분율 9" xfId="243" xr:uid="{00000000-0005-0000-0000-0000E5000000}"/>
    <cellStyle name="뷭?_BOOKSHIP" xfId="244" xr:uid="{00000000-0005-0000-0000-0000E6000000}"/>
    <cellStyle name="셀 확인 2" xfId="245" xr:uid="{00000000-0005-0000-0000-0000E7000000}"/>
    <cellStyle name="쉼표 [0]" xfId="1" builtinId="6"/>
    <cellStyle name="쉼표 [0] 10" xfId="246" xr:uid="{00000000-0005-0000-0000-0000E9000000}"/>
    <cellStyle name="쉼표 [0] 10 10" xfId="247" xr:uid="{00000000-0005-0000-0000-0000EA000000}"/>
    <cellStyle name="쉼표 [0] 10 11" xfId="248" xr:uid="{00000000-0005-0000-0000-0000EB000000}"/>
    <cellStyle name="쉼표 [0] 10 12" xfId="249" xr:uid="{00000000-0005-0000-0000-0000EC000000}"/>
    <cellStyle name="쉼표 [0] 10 2" xfId="250" xr:uid="{00000000-0005-0000-0000-0000ED000000}"/>
    <cellStyle name="쉼표 [0] 10 3" xfId="251" xr:uid="{00000000-0005-0000-0000-0000EE000000}"/>
    <cellStyle name="쉼표 [0] 10 4" xfId="252" xr:uid="{00000000-0005-0000-0000-0000EF000000}"/>
    <cellStyle name="쉼표 [0] 10 5" xfId="253" xr:uid="{00000000-0005-0000-0000-0000F0000000}"/>
    <cellStyle name="쉼표 [0] 10 6" xfId="254" xr:uid="{00000000-0005-0000-0000-0000F1000000}"/>
    <cellStyle name="쉼표 [0] 10 7" xfId="255" xr:uid="{00000000-0005-0000-0000-0000F2000000}"/>
    <cellStyle name="쉼표 [0] 10 8" xfId="256" xr:uid="{00000000-0005-0000-0000-0000F3000000}"/>
    <cellStyle name="쉼표 [0] 10 9" xfId="257" xr:uid="{00000000-0005-0000-0000-0000F4000000}"/>
    <cellStyle name="쉼표 [0] 102" xfId="258" xr:uid="{00000000-0005-0000-0000-0000F5000000}"/>
    <cellStyle name="쉼표 [0] 11" xfId="259" xr:uid="{00000000-0005-0000-0000-0000F6000000}"/>
    <cellStyle name="쉼표 [0] 11 2" xfId="260" xr:uid="{00000000-0005-0000-0000-0000F7000000}"/>
    <cellStyle name="쉼표 [0] 11 2 2" xfId="261" xr:uid="{00000000-0005-0000-0000-0000F8000000}"/>
    <cellStyle name="쉼표 [0] 11 3" xfId="262" xr:uid="{00000000-0005-0000-0000-0000F9000000}"/>
    <cellStyle name="쉼표 [0] 11 3 2" xfId="263" xr:uid="{00000000-0005-0000-0000-0000FA000000}"/>
    <cellStyle name="쉼표 [0] 11 4" xfId="264" xr:uid="{00000000-0005-0000-0000-0000FB000000}"/>
    <cellStyle name="쉼표 [0] 12" xfId="265" xr:uid="{00000000-0005-0000-0000-0000FC000000}"/>
    <cellStyle name="쉼표 [0] 14" xfId="266" xr:uid="{00000000-0005-0000-0000-0000FD000000}"/>
    <cellStyle name="쉼표 [0] 15" xfId="267" xr:uid="{00000000-0005-0000-0000-0000FE000000}"/>
    <cellStyle name="쉼표 [0] 2" xfId="10" xr:uid="{00000000-0005-0000-0000-0000FF000000}"/>
    <cellStyle name="쉼표 [0] 2 2" xfId="268" xr:uid="{00000000-0005-0000-0000-000000010000}"/>
    <cellStyle name="쉼표 [0] 2 2 2" xfId="269" xr:uid="{00000000-0005-0000-0000-000001010000}"/>
    <cellStyle name="쉼표 [0] 2 2 3" xfId="270" xr:uid="{00000000-0005-0000-0000-000002010000}"/>
    <cellStyle name="쉼표 [0] 2 2 4" xfId="271" xr:uid="{00000000-0005-0000-0000-000003010000}"/>
    <cellStyle name="쉼표 [0] 2 3" xfId="272" xr:uid="{00000000-0005-0000-0000-000004010000}"/>
    <cellStyle name="쉼표 [0] 2 4" xfId="273" xr:uid="{00000000-0005-0000-0000-000005010000}"/>
    <cellStyle name="쉼표 [0] 2 4 2" xfId="274" xr:uid="{00000000-0005-0000-0000-000006010000}"/>
    <cellStyle name="쉼표 [0] 2 4 2 2" xfId="275" xr:uid="{00000000-0005-0000-0000-000007010000}"/>
    <cellStyle name="쉼표 [0] 2 4 3" xfId="276" xr:uid="{00000000-0005-0000-0000-000008010000}"/>
    <cellStyle name="쉼표 [0] 2 5" xfId="277" xr:uid="{00000000-0005-0000-0000-000009010000}"/>
    <cellStyle name="쉼표 [0] 2 7" xfId="278" xr:uid="{00000000-0005-0000-0000-00000A010000}"/>
    <cellStyle name="쉼표 [0] 3" xfId="279" xr:uid="{00000000-0005-0000-0000-00000B010000}"/>
    <cellStyle name="쉼표 [0] 3 10" xfId="280" xr:uid="{00000000-0005-0000-0000-00000C010000}"/>
    <cellStyle name="쉼표 [0] 3 11" xfId="281" xr:uid="{00000000-0005-0000-0000-00000D010000}"/>
    <cellStyle name="쉼표 [0] 3 12" xfId="282" xr:uid="{00000000-0005-0000-0000-00000E010000}"/>
    <cellStyle name="쉼표 [0] 3 13" xfId="283" xr:uid="{00000000-0005-0000-0000-00000F010000}"/>
    <cellStyle name="쉼표 [0] 3 14" xfId="284" xr:uid="{00000000-0005-0000-0000-000010010000}"/>
    <cellStyle name="쉼표 [0] 3 15" xfId="285" xr:uid="{00000000-0005-0000-0000-000011010000}"/>
    <cellStyle name="쉼표 [0] 3 16" xfId="286" xr:uid="{00000000-0005-0000-0000-000012010000}"/>
    <cellStyle name="쉼표 [0] 3 17" xfId="287" xr:uid="{00000000-0005-0000-0000-000013010000}"/>
    <cellStyle name="쉼표 [0] 3 2" xfId="288" xr:uid="{00000000-0005-0000-0000-000014010000}"/>
    <cellStyle name="쉼표 [0] 3 2 2" xfId="289" xr:uid="{00000000-0005-0000-0000-000015010000}"/>
    <cellStyle name="쉼표 [0] 3 3" xfId="290" xr:uid="{00000000-0005-0000-0000-000016010000}"/>
    <cellStyle name="쉼표 [0] 3 4" xfId="291" xr:uid="{00000000-0005-0000-0000-000017010000}"/>
    <cellStyle name="쉼표 [0] 3 5" xfId="292" xr:uid="{00000000-0005-0000-0000-000018010000}"/>
    <cellStyle name="쉼표 [0] 3 6" xfId="293" xr:uid="{00000000-0005-0000-0000-000019010000}"/>
    <cellStyle name="쉼표 [0] 3 7" xfId="294" xr:uid="{00000000-0005-0000-0000-00001A010000}"/>
    <cellStyle name="쉼표 [0] 3 8" xfId="295" xr:uid="{00000000-0005-0000-0000-00001B010000}"/>
    <cellStyle name="쉼표 [0] 3 9" xfId="296" xr:uid="{00000000-0005-0000-0000-00001C010000}"/>
    <cellStyle name="쉼표 [0] 4" xfId="297" xr:uid="{00000000-0005-0000-0000-00001D010000}"/>
    <cellStyle name="쉼표 [0] 4 2" xfId="298" xr:uid="{00000000-0005-0000-0000-00001E010000}"/>
    <cellStyle name="쉼표 [0] 5" xfId="299" xr:uid="{00000000-0005-0000-0000-00001F010000}"/>
    <cellStyle name="쉼표 [0] 5 10" xfId="300" xr:uid="{00000000-0005-0000-0000-000020010000}"/>
    <cellStyle name="쉼표 [0] 5 11" xfId="301" xr:uid="{00000000-0005-0000-0000-000021010000}"/>
    <cellStyle name="쉼표 [0] 5 12" xfId="302" xr:uid="{00000000-0005-0000-0000-000022010000}"/>
    <cellStyle name="쉼표 [0] 5 2" xfId="303" xr:uid="{00000000-0005-0000-0000-000023010000}"/>
    <cellStyle name="쉼표 [0] 5 3" xfId="304" xr:uid="{00000000-0005-0000-0000-000024010000}"/>
    <cellStyle name="쉼표 [0] 5 4" xfId="305" xr:uid="{00000000-0005-0000-0000-000025010000}"/>
    <cellStyle name="쉼표 [0] 5 5" xfId="306" xr:uid="{00000000-0005-0000-0000-000026010000}"/>
    <cellStyle name="쉼표 [0] 5 6" xfId="307" xr:uid="{00000000-0005-0000-0000-000027010000}"/>
    <cellStyle name="쉼표 [0] 5 7" xfId="308" xr:uid="{00000000-0005-0000-0000-000028010000}"/>
    <cellStyle name="쉼표 [0] 5 8" xfId="309" xr:uid="{00000000-0005-0000-0000-000029010000}"/>
    <cellStyle name="쉼표 [0] 5 9" xfId="310" xr:uid="{00000000-0005-0000-0000-00002A010000}"/>
    <cellStyle name="쉼표 [0] 55 2 10 4 2" xfId="311" xr:uid="{00000000-0005-0000-0000-00002B010000}"/>
    <cellStyle name="쉼표 [0] 55 2 10 4 2 3" xfId="312" xr:uid="{00000000-0005-0000-0000-00002C010000}"/>
    <cellStyle name="쉼표 [0] 6" xfId="313" xr:uid="{00000000-0005-0000-0000-00002D010000}"/>
    <cellStyle name="쉼표 [0] 6 10" xfId="314" xr:uid="{00000000-0005-0000-0000-00002E010000}"/>
    <cellStyle name="쉼표 [0] 6 11" xfId="315" xr:uid="{00000000-0005-0000-0000-00002F010000}"/>
    <cellStyle name="쉼표 [0] 6 12" xfId="316" xr:uid="{00000000-0005-0000-0000-000030010000}"/>
    <cellStyle name="쉼표 [0] 6 2" xfId="317" xr:uid="{00000000-0005-0000-0000-000031010000}"/>
    <cellStyle name="쉼표 [0] 6 3" xfId="318" xr:uid="{00000000-0005-0000-0000-000032010000}"/>
    <cellStyle name="쉼표 [0] 6 4" xfId="319" xr:uid="{00000000-0005-0000-0000-000033010000}"/>
    <cellStyle name="쉼표 [0] 6 5" xfId="320" xr:uid="{00000000-0005-0000-0000-000034010000}"/>
    <cellStyle name="쉼표 [0] 6 6" xfId="321" xr:uid="{00000000-0005-0000-0000-000035010000}"/>
    <cellStyle name="쉼표 [0] 6 7" xfId="322" xr:uid="{00000000-0005-0000-0000-000036010000}"/>
    <cellStyle name="쉼표 [0] 6 8" xfId="323" xr:uid="{00000000-0005-0000-0000-000037010000}"/>
    <cellStyle name="쉼표 [0] 6 9" xfId="324" xr:uid="{00000000-0005-0000-0000-000038010000}"/>
    <cellStyle name="쉼표 [0] 7" xfId="325" xr:uid="{00000000-0005-0000-0000-000039010000}"/>
    <cellStyle name="쉼표 [0] 72 10 4 2" xfId="326" xr:uid="{00000000-0005-0000-0000-00003A010000}"/>
    <cellStyle name="쉼표 [0] 72 21 12" xfId="327" xr:uid="{00000000-0005-0000-0000-00003B010000}"/>
    <cellStyle name="쉼표 [0] 72 21 16" xfId="328" xr:uid="{00000000-0005-0000-0000-00003C010000}"/>
    <cellStyle name="쉼표 [0] 72 21 2" xfId="329" xr:uid="{00000000-0005-0000-0000-00003D010000}"/>
    <cellStyle name="쉼표 [0] 72 21 5" xfId="330" xr:uid="{00000000-0005-0000-0000-00003E010000}"/>
    <cellStyle name="쉼표 [0] 72 21 9" xfId="331" xr:uid="{00000000-0005-0000-0000-00003F010000}"/>
    <cellStyle name="쉼표 [0] 8" xfId="332" xr:uid="{00000000-0005-0000-0000-000040010000}"/>
    <cellStyle name="쉼표 [0] 8 2" xfId="333" xr:uid="{00000000-0005-0000-0000-000041010000}"/>
    <cellStyle name="쉼표 [0] 8 2 2" xfId="334" xr:uid="{00000000-0005-0000-0000-000042010000}"/>
    <cellStyle name="쉼표 [0] 8 2 2 2" xfId="335" xr:uid="{00000000-0005-0000-0000-000043010000}"/>
    <cellStyle name="쉼표 [0] 8 2 2 2 2" xfId="336" xr:uid="{00000000-0005-0000-0000-000044010000}"/>
    <cellStyle name="쉼표 [0] 8 2 2 2 2 2" xfId="337" xr:uid="{00000000-0005-0000-0000-000045010000}"/>
    <cellStyle name="쉼표 [0] 8 2 2 2 2 2 2" xfId="338" xr:uid="{00000000-0005-0000-0000-000046010000}"/>
    <cellStyle name="쉼표 [0] 8 2 2 2 2 3" xfId="339" xr:uid="{00000000-0005-0000-0000-000047010000}"/>
    <cellStyle name="쉼표 [0] 8 2 2 2 2 3 2" xfId="340" xr:uid="{00000000-0005-0000-0000-000048010000}"/>
    <cellStyle name="쉼표 [0] 8 2 2 2 2 4" xfId="341" xr:uid="{00000000-0005-0000-0000-000049010000}"/>
    <cellStyle name="쉼표 [0] 8 2 2 2 3" xfId="342" xr:uid="{00000000-0005-0000-0000-00004A010000}"/>
    <cellStyle name="쉼표 [0] 8 2 2 2 3 2" xfId="343" xr:uid="{00000000-0005-0000-0000-00004B010000}"/>
    <cellStyle name="쉼표 [0] 8 2 2 2 4" xfId="344" xr:uid="{00000000-0005-0000-0000-00004C010000}"/>
    <cellStyle name="쉼표 [0] 8 2 2 2 4 2" xfId="345" xr:uid="{00000000-0005-0000-0000-00004D010000}"/>
    <cellStyle name="쉼표 [0] 8 2 2 2 5" xfId="346" xr:uid="{00000000-0005-0000-0000-00004E010000}"/>
    <cellStyle name="쉼표 [0] 8 2 2 3" xfId="347" xr:uid="{00000000-0005-0000-0000-00004F010000}"/>
    <cellStyle name="쉼표 [0] 8 2 2 3 2" xfId="348" xr:uid="{00000000-0005-0000-0000-000050010000}"/>
    <cellStyle name="쉼표 [0] 8 2 2 3 2 2" xfId="349" xr:uid="{00000000-0005-0000-0000-000051010000}"/>
    <cellStyle name="쉼표 [0] 8 2 2 3 3" xfId="350" xr:uid="{00000000-0005-0000-0000-000052010000}"/>
    <cellStyle name="쉼표 [0] 8 2 2 3 3 2" xfId="351" xr:uid="{00000000-0005-0000-0000-000053010000}"/>
    <cellStyle name="쉼표 [0] 8 2 2 3 4" xfId="352" xr:uid="{00000000-0005-0000-0000-000054010000}"/>
    <cellStyle name="쉼표 [0] 8 2 2 4" xfId="353" xr:uid="{00000000-0005-0000-0000-000055010000}"/>
    <cellStyle name="쉼표 [0] 8 2 2 4 2" xfId="354" xr:uid="{00000000-0005-0000-0000-000056010000}"/>
    <cellStyle name="쉼표 [0] 8 2 2 5" xfId="355" xr:uid="{00000000-0005-0000-0000-000057010000}"/>
    <cellStyle name="쉼표 [0] 8 2 2 5 2" xfId="356" xr:uid="{00000000-0005-0000-0000-000058010000}"/>
    <cellStyle name="쉼표 [0] 8 2 2 6" xfId="357" xr:uid="{00000000-0005-0000-0000-000059010000}"/>
    <cellStyle name="쉼표 [0] 8 2 3" xfId="358" xr:uid="{00000000-0005-0000-0000-00005A010000}"/>
    <cellStyle name="쉼표 [0] 8 2 3 2" xfId="359" xr:uid="{00000000-0005-0000-0000-00005B010000}"/>
    <cellStyle name="쉼표 [0] 8 2 3 2 2" xfId="360" xr:uid="{00000000-0005-0000-0000-00005C010000}"/>
    <cellStyle name="쉼표 [0] 8 2 3 2 2 2" xfId="361" xr:uid="{00000000-0005-0000-0000-00005D010000}"/>
    <cellStyle name="쉼표 [0] 8 2 3 2 3" xfId="362" xr:uid="{00000000-0005-0000-0000-00005E010000}"/>
    <cellStyle name="쉼표 [0] 8 2 3 2 3 2" xfId="363" xr:uid="{00000000-0005-0000-0000-00005F010000}"/>
    <cellStyle name="쉼표 [0] 8 2 3 2 4" xfId="364" xr:uid="{00000000-0005-0000-0000-000060010000}"/>
    <cellStyle name="쉼표 [0] 8 2 3 3" xfId="365" xr:uid="{00000000-0005-0000-0000-000061010000}"/>
    <cellStyle name="쉼표 [0] 8 2 3 3 2" xfId="366" xr:uid="{00000000-0005-0000-0000-000062010000}"/>
    <cellStyle name="쉼표 [0] 8 2 3 4" xfId="367" xr:uid="{00000000-0005-0000-0000-000063010000}"/>
    <cellStyle name="쉼표 [0] 8 2 3 4 2" xfId="368" xr:uid="{00000000-0005-0000-0000-000064010000}"/>
    <cellStyle name="쉼표 [0] 8 2 3 5" xfId="369" xr:uid="{00000000-0005-0000-0000-000065010000}"/>
    <cellStyle name="쉼표 [0] 8 2 4" xfId="370" xr:uid="{00000000-0005-0000-0000-000066010000}"/>
    <cellStyle name="쉼표 [0] 8 2 4 2" xfId="371" xr:uid="{00000000-0005-0000-0000-000067010000}"/>
    <cellStyle name="쉼표 [0] 8 2 4 2 2" xfId="372" xr:uid="{00000000-0005-0000-0000-000068010000}"/>
    <cellStyle name="쉼표 [0] 8 2 4 3" xfId="373" xr:uid="{00000000-0005-0000-0000-000069010000}"/>
    <cellStyle name="쉼표 [0] 8 2 4 3 2" xfId="374" xr:uid="{00000000-0005-0000-0000-00006A010000}"/>
    <cellStyle name="쉼표 [0] 8 2 4 4" xfId="375" xr:uid="{00000000-0005-0000-0000-00006B010000}"/>
    <cellStyle name="쉼표 [0] 8 2 5" xfId="376" xr:uid="{00000000-0005-0000-0000-00006C010000}"/>
    <cellStyle name="쉼표 [0] 8 2 5 2" xfId="377" xr:uid="{00000000-0005-0000-0000-00006D010000}"/>
    <cellStyle name="쉼표 [0] 8 2 6" xfId="378" xr:uid="{00000000-0005-0000-0000-00006E010000}"/>
    <cellStyle name="쉼표 [0] 8 2 6 2" xfId="379" xr:uid="{00000000-0005-0000-0000-00006F010000}"/>
    <cellStyle name="쉼표 [0] 8 2 7" xfId="380" xr:uid="{00000000-0005-0000-0000-000070010000}"/>
    <cellStyle name="쉼표 [0] 8 3" xfId="381" xr:uid="{00000000-0005-0000-0000-000071010000}"/>
    <cellStyle name="쉼표 [0] 8 3 2" xfId="382" xr:uid="{00000000-0005-0000-0000-000072010000}"/>
    <cellStyle name="쉼표 [0] 8 3 2 2" xfId="383" xr:uid="{00000000-0005-0000-0000-000073010000}"/>
    <cellStyle name="쉼표 [0] 8 3 2 2 2" xfId="384" xr:uid="{00000000-0005-0000-0000-000074010000}"/>
    <cellStyle name="쉼표 [0] 8 3 2 2 2 2" xfId="385" xr:uid="{00000000-0005-0000-0000-000075010000}"/>
    <cellStyle name="쉼표 [0] 8 3 2 2 2 2 2" xfId="386" xr:uid="{00000000-0005-0000-0000-000076010000}"/>
    <cellStyle name="쉼표 [0] 8 3 2 2 2 3" xfId="387" xr:uid="{00000000-0005-0000-0000-000077010000}"/>
    <cellStyle name="쉼표 [0] 8 3 2 2 2 3 2" xfId="388" xr:uid="{00000000-0005-0000-0000-000078010000}"/>
    <cellStyle name="쉼표 [0] 8 3 2 2 2 4" xfId="389" xr:uid="{00000000-0005-0000-0000-000079010000}"/>
    <cellStyle name="쉼표 [0] 8 3 2 2 3" xfId="390" xr:uid="{00000000-0005-0000-0000-00007A010000}"/>
    <cellStyle name="쉼표 [0] 8 3 2 2 3 2" xfId="391" xr:uid="{00000000-0005-0000-0000-00007B010000}"/>
    <cellStyle name="쉼표 [0] 8 3 2 2 4" xfId="392" xr:uid="{00000000-0005-0000-0000-00007C010000}"/>
    <cellStyle name="쉼표 [0] 8 3 2 2 4 2" xfId="393" xr:uid="{00000000-0005-0000-0000-00007D010000}"/>
    <cellStyle name="쉼표 [0] 8 3 2 2 5" xfId="394" xr:uid="{00000000-0005-0000-0000-00007E010000}"/>
    <cellStyle name="쉼표 [0] 8 3 2 3" xfId="395" xr:uid="{00000000-0005-0000-0000-00007F010000}"/>
    <cellStyle name="쉼표 [0] 8 3 2 3 2" xfId="396" xr:uid="{00000000-0005-0000-0000-000080010000}"/>
    <cellStyle name="쉼표 [0] 8 3 2 3 2 2" xfId="397" xr:uid="{00000000-0005-0000-0000-000081010000}"/>
    <cellStyle name="쉼표 [0] 8 3 2 3 3" xfId="398" xr:uid="{00000000-0005-0000-0000-000082010000}"/>
    <cellStyle name="쉼표 [0] 8 3 2 3 3 2" xfId="399" xr:uid="{00000000-0005-0000-0000-000083010000}"/>
    <cellStyle name="쉼표 [0] 8 3 2 3 4" xfId="400" xr:uid="{00000000-0005-0000-0000-000084010000}"/>
    <cellStyle name="쉼표 [0] 8 3 2 4" xfId="401" xr:uid="{00000000-0005-0000-0000-000085010000}"/>
    <cellStyle name="쉼표 [0] 8 3 2 4 2" xfId="402" xr:uid="{00000000-0005-0000-0000-000086010000}"/>
    <cellStyle name="쉼표 [0] 8 3 2 5" xfId="403" xr:uid="{00000000-0005-0000-0000-000087010000}"/>
    <cellStyle name="쉼표 [0] 8 3 2 5 2" xfId="404" xr:uid="{00000000-0005-0000-0000-000088010000}"/>
    <cellStyle name="쉼표 [0] 8 3 2 6" xfId="405" xr:uid="{00000000-0005-0000-0000-000089010000}"/>
    <cellStyle name="쉼표 [0] 8 3 3" xfId="406" xr:uid="{00000000-0005-0000-0000-00008A010000}"/>
    <cellStyle name="쉼표 [0] 8 3 3 2" xfId="407" xr:uid="{00000000-0005-0000-0000-00008B010000}"/>
    <cellStyle name="쉼표 [0] 8 3 3 2 2" xfId="408" xr:uid="{00000000-0005-0000-0000-00008C010000}"/>
    <cellStyle name="쉼표 [0] 8 3 3 2 2 2" xfId="409" xr:uid="{00000000-0005-0000-0000-00008D010000}"/>
    <cellStyle name="쉼표 [0] 8 3 3 2 3" xfId="410" xr:uid="{00000000-0005-0000-0000-00008E010000}"/>
    <cellStyle name="쉼표 [0] 8 3 3 2 3 2" xfId="411" xr:uid="{00000000-0005-0000-0000-00008F010000}"/>
    <cellStyle name="쉼표 [0] 8 3 3 2 4" xfId="412" xr:uid="{00000000-0005-0000-0000-000090010000}"/>
    <cellStyle name="쉼표 [0] 8 3 3 3" xfId="413" xr:uid="{00000000-0005-0000-0000-000091010000}"/>
    <cellStyle name="쉼표 [0] 8 3 3 3 2" xfId="414" xr:uid="{00000000-0005-0000-0000-000092010000}"/>
    <cellStyle name="쉼표 [0] 8 3 3 4" xfId="415" xr:uid="{00000000-0005-0000-0000-000093010000}"/>
    <cellStyle name="쉼표 [0] 8 3 3 4 2" xfId="416" xr:uid="{00000000-0005-0000-0000-000094010000}"/>
    <cellStyle name="쉼표 [0] 8 3 3 5" xfId="417" xr:uid="{00000000-0005-0000-0000-000095010000}"/>
    <cellStyle name="쉼표 [0] 8 3 4" xfId="418" xr:uid="{00000000-0005-0000-0000-000096010000}"/>
    <cellStyle name="쉼표 [0] 8 3 4 2" xfId="419" xr:uid="{00000000-0005-0000-0000-000097010000}"/>
    <cellStyle name="쉼표 [0] 8 3 4 2 2" xfId="420" xr:uid="{00000000-0005-0000-0000-000098010000}"/>
    <cellStyle name="쉼표 [0] 8 3 4 3" xfId="421" xr:uid="{00000000-0005-0000-0000-000099010000}"/>
    <cellStyle name="쉼표 [0] 8 3 4 3 2" xfId="422" xr:uid="{00000000-0005-0000-0000-00009A010000}"/>
    <cellStyle name="쉼표 [0] 8 3 4 4" xfId="423" xr:uid="{00000000-0005-0000-0000-00009B010000}"/>
    <cellStyle name="쉼표 [0] 8 3 5" xfId="424" xr:uid="{00000000-0005-0000-0000-00009C010000}"/>
    <cellStyle name="쉼표 [0] 8 3 5 2" xfId="425" xr:uid="{00000000-0005-0000-0000-00009D010000}"/>
    <cellStyle name="쉼표 [0] 8 3 6" xfId="426" xr:uid="{00000000-0005-0000-0000-00009E010000}"/>
    <cellStyle name="쉼표 [0] 8 3 6 2" xfId="427" xr:uid="{00000000-0005-0000-0000-00009F010000}"/>
    <cellStyle name="쉼표 [0] 8 3 7" xfId="428" xr:uid="{00000000-0005-0000-0000-0000A0010000}"/>
    <cellStyle name="쉼표 [0] 8 4" xfId="429" xr:uid="{00000000-0005-0000-0000-0000A1010000}"/>
    <cellStyle name="쉼표 [0] 8 4 2" xfId="430" xr:uid="{00000000-0005-0000-0000-0000A2010000}"/>
    <cellStyle name="쉼표 [0] 8 4 2 2" xfId="431" xr:uid="{00000000-0005-0000-0000-0000A3010000}"/>
    <cellStyle name="쉼표 [0] 8 4 2 2 2" xfId="432" xr:uid="{00000000-0005-0000-0000-0000A4010000}"/>
    <cellStyle name="쉼표 [0] 8 4 2 2 2 2" xfId="433" xr:uid="{00000000-0005-0000-0000-0000A5010000}"/>
    <cellStyle name="쉼표 [0] 8 4 2 2 3" xfId="434" xr:uid="{00000000-0005-0000-0000-0000A6010000}"/>
    <cellStyle name="쉼표 [0] 8 4 2 2 3 2" xfId="435" xr:uid="{00000000-0005-0000-0000-0000A7010000}"/>
    <cellStyle name="쉼표 [0] 8 4 2 2 4" xfId="436" xr:uid="{00000000-0005-0000-0000-0000A8010000}"/>
    <cellStyle name="쉼표 [0] 8 4 2 3" xfId="437" xr:uid="{00000000-0005-0000-0000-0000A9010000}"/>
    <cellStyle name="쉼표 [0] 8 4 2 3 2" xfId="438" xr:uid="{00000000-0005-0000-0000-0000AA010000}"/>
    <cellStyle name="쉼표 [0] 8 4 2 4" xfId="439" xr:uid="{00000000-0005-0000-0000-0000AB010000}"/>
    <cellStyle name="쉼표 [0] 8 4 2 4 2" xfId="440" xr:uid="{00000000-0005-0000-0000-0000AC010000}"/>
    <cellStyle name="쉼표 [0] 8 4 2 5" xfId="441" xr:uid="{00000000-0005-0000-0000-0000AD010000}"/>
    <cellStyle name="쉼표 [0] 8 4 3" xfId="442" xr:uid="{00000000-0005-0000-0000-0000AE010000}"/>
    <cellStyle name="쉼표 [0] 8 4 3 2" xfId="443" xr:uid="{00000000-0005-0000-0000-0000AF010000}"/>
    <cellStyle name="쉼표 [0] 8 4 3 2 2" xfId="444" xr:uid="{00000000-0005-0000-0000-0000B0010000}"/>
    <cellStyle name="쉼표 [0] 8 4 3 3" xfId="445" xr:uid="{00000000-0005-0000-0000-0000B1010000}"/>
    <cellStyle name="쉼표 [0] 8 4 3 3 2" xfId="446" xr:uid="{00000000-0005-0000-0000-0000B2010000}"/>
    <cellStyle name="쉼표 [0] 8 4 3 4" xfId="447" xr:uid="{00000000-0005-0000-0000-0000B3010000}"/>
    <cellStyle name="쉼표 [0] 8 4 4" xfId="448" xr:uid="{00000000-0005-0000-0000-0000B4010000}"/>
    <cellStyle name="쉼표 [0] 8 4 4 2" xfId="449" xr:uid="{00000000-0005-0000-0000-0000B5010000}"/>
    <cellStyle name="쉼표 [0] 8 4 5" xfId="450" xr:uid="{00000000-0005-0000-0000-0000B6010000}"/>
    <cellStyle name="쉼표 [0] 8 4 5 2" xfId="451" xr:uid="{00000000-0005-0000-0000-0000B7010000}"/>
    <cellStyle name="쉼표 [0] 8 4 6" xfId="452" xr:uid="{00000000-0005-0000-0000-0000B8010000}"/>
    <cellStyle name="쉼표 [0] 8 5" xfId="453" xr:uid="{00000000-0005-0000-0000-0000B9010000}"/>
    <cellStyle name="쉼표 [0] 8 5 2" xfId="454" xr:uid="{00000000-0005-0000-0000-0000BA010000}"/>
    <cellStyle name="쉼표 [0] 8 5 2 2" xfId="455" xr:uid="{00000000-0005-0000-0000-0000BB010000}"/>
    <cellStyle name="쉼표 [0] 8 5 2 2 2" xfId="456" xr:uid="{00000000-0005-0000-0000-0000BC010000}"/>
    <cellStyle name="쉼표 [0] 8 5 2 3" xfId="457" xr:uid="{00000000-0005-0000-0000-0000BD010000}"/>
    <cellStyle name="쉼표 [0] 8 5 2 3 2" xfId="458" xr:uid="{00000000-0005-0000-0000-0000BE010000}"/>
    <cellStyle name="쉼표 [0] 8 5 2 4" xfId="459" xr:uid="{00000000-0005-0000-0000-0000BF010000}"/>
    <cellStyle name="쉼표 [0] 8 5 3" xfId="460" xr:uid="{00000000-0005-0000-0000-0000C0010000}"/>
    <cellStyle name="쉼표 [0] 8 5 3 2" xfId="461" xr:uid="{00000000-0005-0000-0000-0000C1010000}"/>
    <cellStyle name="쉼표 [0] 8 5 4" xfId="462" xr:uid="{00000000-0005-0000-0000-0000C2010000}"/>
    <cellStyle name="쉼표 [0] 8 5 4 2" xfId="463" xr:uid="{00000000-0005-0000-0000-0000C3010000}"/>
    <cellStyle name="쉼표 [0] 8 5 5" xfId="464" xr:uid="{00000000-0005-0000-0000-0000C4010000}"/>
    <cellStyle name="쉼표 [0] 8 6" xfId="465" xr:uid="{00000000-0005-0000-0000-0000C5010000}"/>
    <cellStyle name="쉼표 [0] 8 6 2" xfId="466" xr:uid="{00000000-0005-0000-0000-0000C6010000}"/>
    <cellStyle name="쉼표 [0] 8 6 2 2" xfId="467" xr:uid="{00000000-0005-0000-0000-0000C7010000}"/>
    <cellStyle name="쉼표 [0] 8 6 3" xfId="468" xr:uid="{00000000-0005-0000-0000-0000C8010000}"/>
    <cellStyle name="쉼표 [0] 8 6 3 2" xfId="469" xr:uid="{00000000-0005-0000-0000-0000C9010000}"/>
    <cellStyle name="쉼표 [0] 8 6 4" xfId="470" xr:uid="{00000000-0005-0000-0000-0000CA010000}"/>
    <cellStyle name="쉼표 [0] 8 7" xfId="471" xr:uid="{00000000-0005-0000-0000-0000CB010000}"/>
    <cellStyle name="쉼표 [0] 8 7 2" xfId="472" xr:uid="{00000000-0005-0000-0000-0000CC010000}"/>
    <cellStyle name="쉼표 [0] 8 8" xfId="473" xr:uid="{00000000-0005-0000-0000-0000CD010000}"/>
    <cellStyle name="쉼표 [0] 8 8 2" xfId="474" xr:uid="{00000000-0005-0000-0000-0000CE010000}"/>
    <cellStyle name="쉼표 [0] 8 9" xfId="475" xr:uid="{00000000-0005-0000-0000-0000CF010000}"/>
    <cellStyle name="쉼표 [0] 9" xfId="476" xr:uid="{00000000-0005-0000-0000-0000D0010000}"/>
    <cellStyle name="쉼표 [0] 9 2" xfId="477" xr:uid="{00000000-0005-0000-0000-0000D1010000}"/>
    <cellStyle name="쉼표 [0] 9 2 2" xfId="478" xr:uid="{00000000-0005-0000-0000-0000D2010000}"/>
    <cellStyle name="쉼표 [0] 9 2 2 2" xfId="479" xr:uid="{00000000-0005-0000-0000-0000D3010000}"/>
    <cellStyle name="쉼표 [0] 9 2 2 2 2" xfId="480" xr:uid="{00000000-0005-0000-0000-0000D4010000}"/>
    <cellStyle name="쉼표 [0] 9 2 2 2 2 2" xfId="481" xr:uid="{00000000-0005-0000-0000-0000D5010000}"/>
    <cellStyle name="쉼표 [0] 9 2 2 2 2 2 2" xfId="482" xr:uid="{00000000-0005-0000-0000-0000D6010000}"/>
    <cellStyle name="쉼표 [0] 9 2 2 2 2 3" xfId="483" xr:uid="{00000000-0005-0000-0000-0000D7010000}"/>
    <cellStyle name="쉼표 [0] 9 2 2 2 2 3 2" xfId="484" xr:uid="{00000000-0005-0000-0000-0000D8010000}"/>
    <cellStyle name="쉼표 [0] 9 2 2 2 2 4" xfId="485" xr:uid="{00000000-0005-0000-0000-0000D9010000}"/>
    <cellStyle name="쉼표 [0] 9 2 2 2 3" xfId="486" xr:uid="{00000000-0005-0000-0000-0000DA010000}"/>
    <cellStyle name="쉼표 [0] 9 2 2 2 3 2" xfId="487" xr:uid="{00000000-0005-0000-0000-0000DB010000}"/>
    <cellStyle name="쉼표 [0] 9 2 2 2 4" xfId="488" xr:uid="{00000000-0005-0000-0000-0000DC010000}"/>
    <cellStyle name="쉼표 [0] 9 2 2 2 4 2" xfId="489" xr:uid="{00000000-0005-0000-0000-0000DD010000}"/>
    <cellStyle name="쉼표 [0] 9 2 2 2 5" xfId="490" xr:uid="{00000000-0005-0000-0000-0000DE010000}"/>
    <cellStyle name="쉼표 [0] 9 2 2 3" xfId="491" xr:uid="{00000000-0005-0000-0000-0000DF010000}"/>
    <cellStyle name="쉼표 [0] 9 2 2 3 2" xfId="492" xr:uid="{00000000-0005-0000-0000-0000E0010000}"/>
    <cellStyle name="쉼표 [0] 9 2 2 3 2 2" xfId="493" xr:uid="{00000000-0005-0000-0000-0000E1010000}"/>
    <cellStyle name="쉼표 [0] 9 2 2 3 3" xfId="494" xr:uid="{00000000-0005-0000-0000-0000E2010000}"/>
    <cellStyle name="쉼표 [0] 9 2 2 3 3 2" xfId="495" xr:uid="{00000000-0005-0000-0000-0000E3010000}"/>
    <cellStyle name="쉼표 [0] 9 2 2 3 4" xfId="496" xr:uid="{00000000-0005-0000-0000-0000E4010000}"/>
    <cellStyle name="쉼표 [0] 9 2 2 4" xfId="497" xr:uid="{00000000-0005-0000-0000-0000E5010000}"/>
    <cellStyle name="쉼표 [0] 9 2 2 4 2" xfId="498" xr:uid="{00000000-0005-0000-0000-0000E6010000}"/>
    <cellStyle name="쉼표 [0] 9 2 2 5" xfId="499" xr:uid="{00000000-0005-0000-0000-0000E7010000}"/>
    <cellStyle name="쉼표 [0] 9 2 2 5 2" xfId="500" xr:uid="{00000000-0005-0000-0000-0000E8010000}"/>
    <cellStyle name="쉼표 [0] 9 2 2 6" xfId="501" xr:uid="{00000000-0005-0000-0000-0000E9010000}"/>
    <cellStyle name="쉼표 [0] 9 2 3" xfId="502" xr:uid="{00000000-0005-0000-0000-0000EA010000}"/>
    <cellStyle name="쉼표 [0] 9 2 3 2" xfId="503" xr:uid="{00000000-0005-0000-0000-0000EB010000}"/>
    <cellStyle name="쉼표 [0] 9 2 3 2 2" xfId="504" xr:uid="{00000000-0005-0000-0000-0000EC010000}"/>
    <cellStyle name="쉼표 [0] 9 2 3 2 2 2" xfId="505" xr:uid="{00000000-0005-0000-0000-0000ED010000}"/>
    <cellStyle name="쉼표 [0] 9 2 3 2 3" xfId="506" xr:uid="{00000000-0005-0000-0000-0000EE010000}"/>
    <cellStyle name="쉼표 [0] 9 2 3 2 3 2" xfId="507" xr:uid="{00000000-0005-0000-0000-0000EF010000}"/>
    <cellStyle name="쉼표 [0] 9 2 3 2 4" xfId="508" xr:uid="{00000000-0005-0000-0000-0000F0010000}"/>
    <cellStyle name="쉼표 [0] 9 2 3 3" xfId="509" xr:uid="{00000000-0005-0000-0000-0000F1010000}"/>
    <cellStyle name="쉼표 [0] 9 2 3 3 2" xfId="510" xr:uid="{00000000-0005-0000-0000-0000F2010000}"/>
    <cellStyle name="쉼표 [0] 9 2 3 4" xfId="511" xr:uid="{00000000-0005-0000-0000-0000F3010000}"/>
    <cellStyle name="쉼표 [0] 9 2 3 4 2" xfId="512" xr:uid="{00000000-0005-0000-0000-0000F4010000}"/>
    <cellStyle name="쉼표 [0] 9 2 3 5" xfId="513" xr:uid="{00000000-0005-0000-0000-0000F5010000}"/>
    <cellStyle name="쉼표 [0] 9 2 4" xfId="514" xr:uid="{00000000-0005-0000-0000-0000F6010000}"/>
    <cellStyle name="쉼표 [0] 9 2 4 2" xfId="515" xr:uid="{00000000-0005-0000-0000-0000F7010000}"/>
    <cellStyle name="쉼표 [0] 9 2 4 2 2" xfId="516" xr:uid="{00000000-0005-0000-0000-0000F8010000}"/>
    <cellStyle name="쉼표 [0] 9 2 4 3" xfId="517" xr:uid="{00000000-0005-0000-0000-0000F9010000}"/>
    <cellStyle name="쉼표 [0] 9 2 4 3 2" xfId="518" xr:uid="{00000000-0005-0000-0000-0000FA010000}"/>
    <cellStyle name="쉼표 [0] 9 2 4 4" xfId="519" xr:uid="{00000000-0005-0000-0000-0000FB010000}"/>
    <cellStyle name="쉼표 [0] 9 2 5" xfId="520" xr:uid="{00000000-0005-0000-0000-0000FC010000}"/>
    <cellStyle name="쉼표 [0] 9 2 5 2" xfId="521" xr:uid="{00000000-0005-0000-0000-0000FD010000}"/>
    <cellStyle name="쉼표 [0] 9 2 6" xfId="522" xr:uid="{00000000-0005-0000-0000-0000FE010000}"/>
    <cellStyle name="쉼표 [0] 9 2 6 2" xfId="523" xr:uid="{00000000-0005-0000-0000-0000FF010000}"/>
    <cellStyle name="쉼표 [0] 9 2 7" xfId="524" xr:uid="{00000000-0005-0000-0000-000000020000}"/>
    <cellStyle name="쉼표 [0] 9 3" xfId="525" xr:uid="{00000000-0005-0000-0000-000001020000}"/>
    <cellStyle name="쉼표 [0] 9 3 2" xfId="526" xr:uid="{00000000-0005-0000-0000-000002020000}"/>
    <cellStyle name="쉼표 [0] 9 3 2 2" xfId="527" xr:uid="{00000000-0005-0000-0000-000003020000}"/>
    <cellStyle name="쉼표 [0] 9 3 2 2 2" xfId="528" xr:uid="{00000000-0005-0000-0000-000004020000}"/>
    <cellStyle name="쉼표 [0] 9 3 2 2 2 2" xfId="529" xr:uid="{00000000-0005-0000-0000-000005020000}"/>
    <cellStyle name="쉼표 [0] 9 3 2 2 3" xfId="530" xr:uid="{00000000-0005-0000-0000-000006020000}"/>
    <cellStyle name="쉼표 [0] 9 3 2 2 3 2" xfId="531" xr:uid="{00000000-0005-0000-0000-000007020000}"/>
    <cellStyle name="쉼표 [0] 9 3 2 2 4" xfId="532" xr:uid="{00000000-0005-0000-0000-000008020000}"/>
    <cellStyle name="쉼표 [0] 9 3 2 3" xfId="533" xr:uid="{00000000-0005-0000-0000-000009020000}"/>
    <cellStyle name="쉼표 [0] 9 3 2 3 2" xfId="534" xr:uid="{00000000-0005-0000-0000-00000A020000}"/>
    <cellStyle name="쉼표 [0] 9 3 2 4" xfId="535" xr:uid="{00000000-0005-0000-0000-00000B020000}"/>
    <cellStyle name="쉼표 [0] 9 3 2 4 2" xfId="536" xr:uid="{00000000-0005-0000-0000-00000C020000}"/>
    <cellStyle name="쉼표 [0] 9 3 2 5" xfId="537" xr:uid="{00000000-0005-0000-0000-00000D020000}"/>
    <cellStyle name="쉼표 [0] 9 3 3" xfId="538" xr:uid="{00000000-0005-0000-0000-00000E020000}"/>
    <cellStyle name="쉼표 [0] 9 3 3 2" xfId="539" xr:uid="{00000000-0005-0000-0000-00000F020000}"/>
    <cellStyle name="쉼표 [0] 9 3 3 2 2" xfId="540" xr:uid="{00000000-0005-0000-0000-000010020000}"/>
    <cellStyle name="쉼표 [0] 9 3 3 3" xfId="541" xr:uid="{00000000-0005-0000-0000-000011020000}"/>
    <cellStyle name="쉼표 [0] 9 3 3 3 2" xfId="542" xr:uid="{00000000-0005-0000-0000-000012020000}"/>
    <cellStyle name="쉼표 [0] 9 3 3 4" xfId="543" xr:uid="{00000000-0005-0000-0000-000013020000}"/>
    <cellStyle name="쉼표 [0] 9 3 4" xfId="544" xr:uid="{00000000-0005-0000-0000-000014020000}"/>
    <cellStyle name="쉼표 [0] 9 3 4 2" xfId="545" xr:uid="{00000000-0005-0000-0000-000015020000}"/>
    <cellStyle name="쉼표 [0] 9 3 5" xfId="546" xr:uid="{00000000-0005-0000-0000-000016020000}"/>
    <cellStyle name="쉼표 [0] 9 3 5 2" xfId="547" xr:uid="{00000000-0005-0000-0000-000017020000}"/>
    <cellStyle name="쉼표 [0] 9 3 6" xfId="548" xr:uid="{00000000-0005-0000-0000-000018020000}"/>
    <cellStyle name="쉼표 [0] 9 4" xfId="549" xr:uid="{00000000-0005-0000-0000-000019020000}"/>
    <cellStyle name="쉼표 [0] 9 4 2" xfId="550" xr:uid="{00000000-0005-0000-0000-00001A020000}"/>
    <cellStyle name="쉼표 [0] 9 4 2 2" xfId="551" xr:uid="{00000000-0005-0000-0000-00001B020000}"/>
    <cellStyle name="쉼표 [0] 9 4 2 2 2" xfId="552" xr:uid="{00000000-0005-0000-0000-00001C020000}"/>
    <cellStyle name="쉼표 [0] 9 4 2 3" xfId="553" xr:uid="{00000000-0005-0000-0000-00001D020000}"/>
    <cellStyle name="쉼표 [0] 9 4 2 3 2" xfId="554" xr:uid="{00000000-0005-0000-0000-00001E020000}"/>
    <cellStyle name="쉼표 [0] 9 4 2 4" xfId="555" xr:uid="{00000000-0005-0000-0000-00001F020000}"/>
    <cellStyle name="쉼표 [0] 9 4 3" xfId="556" xr:uid="{00000000-0005-0000-0000-000020020000}"/>
    <cellStyle name="쉼표 [0] 9 4 3 2" xfId="557" xr:uid="{00000000-0005-0000-0000-000021020000}"/>
    <cellStyle name="쉼표 [0] 9 4 4" xfId="558" xr:uid="{00000000-0005-0000-0000-000022020000}"/>
    <cellStyle name="쉼표 [0] 9 4 4 2" xfId="559" xr:uid="{00000000-0005-0000-0000-000023020000}"/>
    <cellStyle name="쉼표 [0] 9 4 5" xfId="560" xr:uid="{00000000-0005-0000-0000-000024020000}"/>
    <cellStyle name="쉼표 [0] 9 5" xfId="561" xr:uid="{00000000-0005-0000-0000-000025020000}"/>
    <cellStyle name="쉼표 [0] 9 5 2" xfId="562" xr:uid="{00000000-0005-0000-0000-000026020000}"/>
    <cellStyle name="쉼표 [0] 9 5 2 2" xfId="563" xr:uid="{00000000-0005-0000-0000-000027020000}"/>
    <cellStyle name="쉼표 [0] 9 5 3" xfId="564" xr:uid="{00000000-0005-0000-0000-000028020000}"/>
    <cellStyle name="쉼표 [0] 9 5 3 2" xfId="565" xr:uid="{00000000-0005-0000-0000-000029020000}"/>
    <cellStyle name="쉼표 [0] 9 5 4" xfId="566" xr:uid="{00000000-0005-0000-0000-00002A020000}"/>
    <cellStyle name="쉼표 [0] 9 6" xfId="567" xr:uid="{00000000-0005-0000-0000-00002B020000}"/>
    <cellStyle name="쉼표 [0] 9 6 2" xfId="568" xr:uid="{00000000-0005-0000-0000-00002C020000}"/>
    <cellStyle name="쉼표 [0] 9 7" xfId="569" xr:uid="{00000000-0005-0000-0000-00002D020000}"/>
    <cellStyle name="쉼표 [0] 9 7 2" xfId="570" xr:uid="{00000000-0005-0000-0000-00002E020000}"/>
    <cellStyle name="쉼표 [0] 9 8" xfId="571" xr:uid="{00000000-0005-0000-0000-00002F020000}"/>
    <cellStyle name="쉼표 10" xfId="572" xr:uid="{00000000-0005-0000-0000-000030020000}"/>
    <cellStyle name="쉼표 10 2" xfId="573" xr:uid="{00000000-0005-0000-0000-000031020000}"/>
    <cellStyle name="쉼표 11" xfId="574" xr:uid="{00000000-0005-0000-0000-000032020000}"/>
    <cellStyle name="쉼표 11 2" xfId="575" xr:uid="{00000000-0005-0000-0000-000033020000}"/>
    <cellStyle name="쉼표 12" xfId="576" xr:uid="{00000000-0005-0000-0000-000034020000}"/>
    <cellStyle name="쉼표 12 2" xfId="577" xr:uid="{00000000-0005-0000-0000-000035020000}"/>
    <cellStyle name="쉼표 13" xfId="578" xr:uid="{00000000-0005-0000-0000-000036020000}"/>
    <cellStyle name="쉼표 13 2" xfId="579" xr:uid="{00000000-0005-0000-0000-000037020000}"/>
    <cellStyle name="쉼표 14" xfId="580" xr:uid="{00000000-0005-0000-0000-000038020000}"/>
    <cellStyle name="쉼표 14 2" xfId="581" xr:uid="{00000000-0005-0000-0000-000039020000}"/>
    <cellStyle name="쉼표 15" xfId="582" xr:uid="{00000000-0005-0000-0000-00003A020000}"/>
    <cellStyle name="쉼표 15 2" xfId="583" xr:uid="{00000000-0005-0000-0000-00003B020000}"/>
    <cellStyle name="쉼표 16" xfId="584" xr:uid="{00000000-0005-0000-0000-00003C020000}"/>
    <cellStyle name="쉼표 16 2" xfId="585" xr:uid="{00000000-0005-0000-0000-00003D020000}"/>
    <cellStyle name="쉼표 17" xfId="586" xr:uid="{00000000-0005-0000-0000-00003E020000}"/>
    <cellStyle name="쉼표 17 2" xfId="587" xr:uid="{00000000-0005-0000-0000-00003F020000}"/>
    <cellStyle name="쉼표 18" xfId="588" xr:uid="{00000000-0005-0000-0000-000040020000}"/>
    <cellStyle name="쉼표 18 2" xfId="589" xr:uid="{00000000-0005-0000-0000-000041020000}"/>
    <cellStyle name="쉼표 19" xfId="590" xr:uid="{00000000-0005-0000-0000-000042020000}"/>
    <cellStyle name="쉼표 19 2" xfId="591" xr:uid="{00000000-0005-0000-0000-000043020000}"/>
    <cellStyle name="쉼표 2" xfId="592" xr:uid="{00000000-0005-0000-0000-000044020000}"/>
    <cellStyle name="쉼표 2 2" xfId="593" xr:uid="{00000000-0005-0000-0000-000045020000}"/>
    <cellStyle name="쉼표 2 2 2" xfId="594" xr:uid="{00000000-0005-0000-0000-000046020000}"/>
    <cellStyle name="쉼표 2 3" xfId="595" xr:uid="{00000000-0005-0000-0000-000047020000}"/>
    <cellStyle name="쉼표 20" xfId="596" xr:uid="{00000000-0005-0000-0000-000048020000}"/>
    <cellStyle name="쉼표 20 2" xfId="597" xr:uid="{00000000-0005-0000-0000-000049020000}"/>
    <cellStyle name="쉼표 21" xfId="598" xr:uid="{00000000-0005-0000-0000-00004A020000}"/>
    <cellStyle name="쉼표 21 2" xfId="599" xr:uid="{00000000-0005-0000-0000-00004B020000}"/>
    <cellStyle name="쉼표 22" xfId="600" xr:uid="{00000000-0005-0000-0000-00004C020000}"/>
    <cellStyle name="쉼표 22 2" xfId="601" xr:uid="{00000000-0005-0000-0000-00004D020000}"/>
    <cellStyle name="쉼표 23" xfId="602" xr:uid="{00000000-0005-0000-0000-00004E020000}"/>
    <cellStyle name="쉼표 23 2" xfId="603" xr:uid="{00000000-0005-0000-0000-00004F020000}"/>
    <cellStyle name="쉼표 24" xfId="604" xr:uid="{00000000-0005-0000-0000-000050020000}"/>
    <cellStyle name="쉼표 24 2" xfId="605" xr:uid="{00000000-0005-0000-0000-000051020000}"/>
    <cellStyle name="쉼표 25" xfId="606" xr:uid="{00000000-0005-0000-0000-000052020000}"/>
    <cellStyle name="쉼표 25 2" xfId="607" xr:uid="{00000000-0005-0000-0000-000053020000}"/>
    <cellStyle name="쉼표 26" xfId="608" xr:uid="{00000000-0005-0000-0000-000054020000}"/>
    <cellStyle name="쉼표 26 2" xfId="609" xr:uid="{00000000-0005-0000-0000-000055020000}"/>
    <cellStyle name="쉼표 27" xfId="610" xr:uid="{00000000-0005-0000-0000-000056020000}"/>
    <cellStyle name="쉼표 27 2" xfId="611" xr:uid="{00000000-0005-0000-0000-000057020000}"/>
    <cellStyle name="쉼표 28" xfId="612" xr:uid="{00000000-0005-0000-0000-000058020000}"/>
    <cellStyle name="쉼표 28 2" xfId="613" xr:uid="{00000000-0005-0000-0000-000059020000}"/>
    <cellStyle name="쉼표 29" xfId="614" xr:uid="{00000000-0005-0000-0000-00005A020000}"/>
    <cellStyle name="쉼표 29 2" xfId="615" xr:uid="{00000000-0005-0000-0000-00005B020000}"/>
    <cellStyle name="쉼표 3" xfId="616" xr:uid="{00000000-0005-0000-0000-00005C020000}"/>
    <cellStyle name="쉼표 3 2" xfId="617" xr:uid="{00000000-0005-0000-0000-00005D020000}"/>
    <cellStyle name="쉼표 30" xfId="618" xr:uid="{00000000-0005-0000-0000-00005E020000}"/>
    <cellStyle name="쉼표 30 2" xfId="619" xr:uid="{00000000-0005-0000-0000-00005F020000}"/>
    <cellStyle name="쉼표 31" xfId="620" xr:uid="{00000000-0005-0000-0000-000060020000}"/>
    <cellStyle name="쉼표 31 2" xfId="621" xr:uid="{00000000-0005-0000-0000-000061020000}"/>
    <cellStyle name="쉼표 32" xfId="622" xr:uid="{00000000-0005-0000-0000-000062020000}"/>
    <cellStyle name="쉼표 32 2" xfId="623" xr:uid="{00000000-0005-0000-0000-000063020000}"/>
    <cellStyle name="쉼표 33" xfId="624" xr:uid="{00000000-0005-0000-0000-000064020000}"/>
    <cellStyle name="쉼표 33 2" xfId="625" xr:uid="{00000000-0005-0000-0000-000065020000}"/>
    <cellStyle name="쉼표 34" xfId="626" xr:uid="{00000000-0005-0000-0000-000066020000}"/>
    <cellStyle name="쉼표 34 2" xfId="627" xr:uid="{00000000-0005-0000-0000-000067020000}"/>
    <cellStyle name="쉼표 35" xfId="628" xr:uid="{00000000-0005-0000-0000-000068020000}"/>
    <cellStyle name="쉼표 35 2" xfId="629" xr:uid="{00000000-0005-0000-0000-000069020000}"/>
    <cellStyle name="쉼표 36" xfId="630" xr:uid="{00000000-0005-0000-0000-00006A020000}"/>
    <cellStyle name="쉼표 36 2" xfId="631" xr:uid="{00000000-0005-0000-0000-00006B020000}"/>
    <cellStyle name="쉼표 37" xfId="632" xr:uid="{00000000-0005-0000-0000-00006C020000}"/>
    <cellStyle name="쉼표 37 2" xfId="633" xr:uid="{00000000-0005-0000-0000-00006D020000}"/>
    <cellStyle name="쉼표 38" xfId="634" xr:uid="{00000000-0005-0000-0000-00006E020000}"/>
    <cellStyle name="쉼표 38 2" xfId="635" xr:uid="{00000000-0005-0000-0000-00006F020000}"/>
    <cellStyle name="쉼표 39" xfId="636" xr:uid="{00000000-0005-0000-0000-000070020000}"/>
    <cellStyle name="쉼표 39 2" xfId="637" xr:uid="{00000000-0005-0000-0000-000071020000}"/>
    <cellStyle name="쉼표 4" xfId="638" xr:uid="{00000000-0005-0000-0000-000072020000}"/>
    <cellStyle name="쉼표 4 2" xfId="639" xr:uid="{00000000-0005-0000-0000-000073020000}"/>
    <cellStyle name="쉼표 40" xfId="640" xr:uid="{00000000-0005-0000-0000-000074020000}"/>
    <cellStyle name="쉼표 40 2" xfId="641" xr:uid="{00000000-0005-0000-0000-000075020000}"/>
    <cellStyle name="쉼표 41" xfId="642" xr:uid="{00000000-0005-0000-0000-000076020000}"/>
    <cellStyle name="쉼표 41 2" xfId="643" xr:uid="{00000000-0005-0000-0000-000077020000}"/>
    <cellStyle name="쉼표 42" xfId="644" xr:uid="{00000000-0005-0000-0000-000078020000}"/>
    <cellStyle name="쉼표 42 2" xfId="645" xr:uid="{00000000-0005-0000-0000-000079020000}"/>
    <cellStyle name="쉼표 43" xfId="646" xr:uid="{00000000-0005-0000-0000-00007A020000}"/>
    <cellStyle name="쉼표 43 2" xfId="647" xr:uid="{00000000-0005-0000-0000-00007B020000}"/>
    <cellStyle name="쉼표 44" xfId="648" xr:uid="{00000000-0005-0000-0000-00007C020000}"/>
    <cellStyle name="쉼표 44 2" xfId="649" xr:uid="{00000000-0005-0000-0000-00007D020000}"/>
    <cellStyle name="쉼표 45" xfId="650" xr:uid="{00000000-0005-0000-0000-00007E020000}"/>
    <cellStyle name="쉼표 45 2" xfId="651" xr:uid="{00000000-0005-0000-0000-00007F020000}"/>
    <cellStyle name="쉼표 46" xfId="652" xr:uid="{00000000-0005-0000-0000-000080020000}"/>
    <cellStyle name="쉼표 46 2" xfId="653" xr:uid="{00000000-0005-0000-0000-000081020000}"/>
    <cellStyle name="쉼표 47" xfId="654" xr:uid="{00000000-0005-0000-0000-000082020000}"/>
    <cellStyle name="쉼표 47 2" xfId="655" xr:uid="{00000000-0005-0000-0000-000083020000}"/>
    <cellStyle name="쉼표 48" xfId="656" xr:uid="{00000000-0005-0000-0000-000084020000}"/>
    <cellStyle name="쉼표 48 2" xfId="657" xr:uid="{00000000-0005-0000-0000-000085020000}"/>
    <cellStyle name="쉼표 49" xfId="658" xr:uid="{00000000-0005-0000-0000-000086020000}"/>
    <cellStyle name="쉼표 49 2" xfId="659" xr:uid="{00000000-0005-0000-0000-000087020000}"/>
    <cellStyle name="쉼표 5" xfId="660" xr:uid="{00000000-0005-0000-0000-000088020000}"/>
    <cellStyle name="쉼표 5 2" xfId="661" xr:uid="{00000000-0005-0000-0000-000089020000}"/>
    <cellStyle name="쉼표 50" xfId="662" xr:uid="{00000000-0005-0000-0000-00008A020000}"/>
    <cellStyle name="쉼표 50 2" xfId="663" xr:uid="{00000000-0005-0000-0000-00008B020000}"/>
    <cellStyle name="쉼표 51" xfId="664" xr:uid="{00000000-0005-0000-0000-00008C020000}"/>
    <cellStyle name="쉼표 51 2" xfId="665" xr:uid="{00000000-0005-0000-0000-00008D020000}"/>
    <cellStyle name="쉼표 52" xfId="666" xr:uid="{00000000-0005-0000-0000-00008E020000}"/>
    <cellStyle name="쉼표 52 2" xfId="667" xr:uid="{00000000-0005-0000-0000-00008F020000}"/>
    <cellStyle name="쉼표 53" xfId="668" xr:uid="{00000000-0005-0000-0000-000090020000}"/>
    <cellStyle name="쉼표 53 2" xfId="669" xr:uid="{00000000-0005-0000-0000-000091020000}"/>
    <cellStyle name="쉼표 54" xfId="670" xr:uid="{00000000-0005-0000-0000-000092020000}"/>
    <cellStyle name="쉼표 54 2" xfId="671" xr:uid="{00000000-0005-0000-0000-000093020000}"/>
    <cellStyle name="쉼표 55" xfId="672" xr:uid="{00000000-0005-0000-0000-000094020000}"/>
    <cellStyle name="쉼표 55 2" xfId="673" xr:uid="{00000000-0005-0000-0000-000095020000}"/>
    <cellStyle name="쉼표 56" xfId="674" xr:uid="{00000000-0005-0000-0000-000096020000}"/>
    <cellStyle name="쉼표 56 2" xfId="675" xr:uid="{00000000-0005-0000-0000-000097020000}"/>
    <cellStyle name="쉼표 57" xfId="676" xr:uid="{00000000-0005-0000-0000-000098020000}"/>
    <cellStyle name="쉼표 57 2" xfId="677" xr:uid="{00000000-0005-0000-0000-000099020000}"/>
    <cellStyle name="쉼표 58" xfId="678" xr:uid="{00000000-0005-0000-0000-00009A020000}"/>
    <cellStyle name="쉼표 58 2" xfId="679" xr:uid="{00000000-0005-0000-0000-00009B020000}"/>
    <cellStyle name="쉼표 59" xfId="680" xr:uid="{00000000-0005-0000-0000-00009C020000}"/>
    <cellStyle name="쉼표 59 2" xfId="681" xr:uid="{00000000-0005-0000-0000-00009D020000}"/>
    <cellStyle name="쉼표 6" xfId="682" xr:uid="{00000000-0005-0000-0000-00009E020000}"/>
    <cellStyle name="쉼표 6 2" xfId="683" xr:uid="{00000000-0005-0000-0000-00009F020000}"/>
    <cellStyle name="쉼표 60" xfId="684" xr:uid="{00000000-0005-0000-0000-0000A0020000}"/>
    <cellStyle name="쉼표 60 2" xfId="685" xr:uid="{00000000-0005-0000-0000-0000A1020000}"/>
    <cellStyle name="쉼표 61" xfId="686" xr:uid="{00000000-0005-0000-0000-0000A2020000}"/>
    <cellStyle name="쉼표 61 2" xfId="687" xr:uid="{00000000-0005-0000-0000-0000A3020000}"/>
    <cellStyle name="쉼표 62" xfId="688" xr:uid="{00000000-0005-0000-0000-0000A4020000}"/>
    <cellStyle name="쉼표 62 2" xfId="689" xr:uid="{00000000-0005-0000-0000-0000A5020000}"/>
    <cellStyle name="쉼표 63" xfId="690" xr:uid="{00000000-0005-0000-0000-0000A6020000}"/>
    <cellStyle name="쉼표 63 2" xfId="691" xr:uid="{00000000-0005-0000-0000-0000A7020000}"/>
    <cellStyle name="쉼표 64" xfId="692" xr:uid="{00000000-0005-0000-0000-0000A8020000}"/>
    <cellStyle name="쉼표 64 2" xfId="693" xr:uid="{00000000-0005-0000-0000-0000A9020000}"/>
    <cellStyle name="쉼표 65" xfId="694" xr:uid="{00000000-0005-0000-0000-0000AA020000}"/>
    <cellStyle name="쉼표 65 2" xfId="695" xr:uid="{00000000-0005-0000-0000-0000AB020000}"/>
    <cellStyle name="쉼표 66" xfId="696" xr:uid="{00000000-0005-0000-0000-0000AC020000}"/>
    <cellStyle name="쉼표 66 2" xfId="697" xr:uid="{00000000-0005-0000-0000-0000AD020000}"/>
    <cellStyle name="쉼표 67" xfId="698" xr:uid="{00000000-0005-0000-0000-0000AE020000}"/>
    <cellStyle name="쉼표 67 2" xfId="699" xr:uid="{00000000-0005-0000-0000-0000AF020000}"/>
    <cellStyle name="쉼표 68" xfId="700" xr:uid="{00000000-0005-0000-0000-0000B0020000}"/>
    <cellStyle name="쉼표 68 2" xfId="701" xr:uid="{00000000-0005-0000-0000-0000B1020000}"/>
    <cellStyle name="쉼표 69" xfId="702" xr:uid="{00000000-0005-0000-0000-0000B2020000}"/>
    <cellStyle name="쉼표 69 2" xfId="703" xr:uid="{00000000-0005-0000-0000-0000B3020000}"/>
    <cellStyle name="쉼표 7" xfId="704" xr:uid="{00000000-0005-0000-0000-0000B4020000}"/>
    <cellStyle name="쉼표 7 2" xfId="705" xr:uid="{00000000-0005-0000-0000-0000B5020000}"/>
    <cellStyle name="쉼표 70" xfId="706" xr:uid="{00000000-0005-0000-0000-0000B6020000}"/>
    <cellStyle name="쉼표 70 2" xfId="707" xr:uid="{00000000-0005-0000-0000-0000B7020000}"/>
    <cellStyle name="쉼표 71" xfId="708" xr:uid="{00000000-0005-0000-0000-0000B8020000}"/>
    <cellStyle name="쉼표 71 2" xfId="709" xr:uid="{00000000-0005-0000-0000-0000B9020000}"/>
    <cellStyle name="쉼표 72" xfId="710" xr:uid="{00000000-0005-0000-0000-0000BA020000}"/>
    <cellStyle name="쉼표 72 2" xfId="711" xr:uid="{00000000-0005-0000-0000-0000BB020000}"/>
    <cellStyle name="쉼표 73" xfId="712" xr:uid="{00000000-0005-0000-0000-0000BC020000}"/>
    <cellStyle name="쉼표 73 2" xfId="713" xr:uid="{00000000-0005-0000-0000-0000BD020000}"/>
    <cellStyle name="쉼표 74" xfId="714" xr:uid="{00000000-0005-0000-0000-0000BE020000}"/>
    <cellStyle name="쉼표 74 2" xfId="715" xr:uid="{00000000-0005-0000-0000-0000BF020000}"/>
    <cellStyle name="쉼표 75" xfId="716" xr:uid="{00000000-0005-0000-0000-0000C0020000}"/>
    <cellStyle name="쉼표 75 2" xfId="717" xr:uid="{00000000-0005-0000-0000-0000C1020000}"/>
    <cellStyle name="쉼표 76" xfId="718" xr:uid="{00000000-0005-0000-0000-0000C2020000}"/>
    <cellStyle name="쉼표 76 2" xfId="719" xr:uid="{00000000-0005-0000-0000-0000C3020000}"/>
    <cellStyle name="쉼표 77" xfId="720" xr:uid="{00000000-0005-0000-0000-0000C4020000}"/>
    <cellStyle name="쉼표 77 2" xfId="721" xr:uid="{00000000-0005-0000-0000-0000C5020000}"/>
    <cellStyle name="쉼표 78" xfId="722" xr:uid="{00000000-0005-0000-0000-0000C6020000}"/>
    <cellStyle name="쉼표 78 2" xfId="723" xr:uid="{00000000-0005-0000-0000-0000C7020000}"/>
    <cellStyle name="쉼표 79" xfId="724" xr:uid="{00000000-0005-0000-0000-0000C8020000}"/>
    <cellStyle name="쉼표 79 2" xfId="725" xr:uid="{00000000-0005-0000-0000-0000C9020000}"/>
    <cellStyle name="쉼표 8" xfId="726" xr:uid="{00000000-0005-0000-0000-0000CA020000}"/>
    <cellStyle name="쉼표 8 2" xfId="727" xr:uid="{00000000-0005-0000-0000-0000CB020000}"/>
    <cellStyle name="쉼표 80" xfId="728" xr:uid="{00000000-0005-0000-0000-0000CC020000}"/>
    <cellStyle name="쉼표 80 2" xfId="729" xr:uid="{00000000-0005-0000-0000-0000CD020000}"/>
    <cellStyle name="쉼표 9" xfId="730" xr:uid="{00000000-0005-0000-0000-0000CE020000}"/>
    <cellStyle name="쉼표 9 2" xfId="731" xr:uid="{00000000-0005-0000-0000-0000CF020000}"/>
    <cellStyle name="요약 2" xfId="732" xr:uid="{00000000-0005-0000-0000-0000D0020000}"/>
    <cellStyle name="입력 2" xfId="733" xr:uid="{00000000-0005-0000-0000-0000D1020000}"/>
    <cellStyle name="자리수" xfId="734" xr:uid="{00000000-0005-0000-0000-0000D2020000}"/>
    <cellStyle name="자리수0" xfId="735" xr:uid="{00000000-0005-0000-0000-0000D3020000}"/>
    <cellStyle name="출력 2" xfId="736" xr:uid="{00000000-0005-0000-0000-0000D4020000}"/>
    <cellStyle name="콤마 [0]_0ev2ylkxWrYu3fuyhscofzrLK" xfId="737" xr:uid="{00000000-0005-0000-0000-0000D5020000}"/>
    <cellStyle name="콤마 [2]" xfId="738" xr:uid="{00000000-0005-0000-0000-0000D6020000}"/>
    <cellStyle name="콤마 [2] 2" xfId="739" xr:uid="{00000000-0005-0000-0000-0000D7020000}"/>
    <cellStyle name="콤마_0ev2ylkxWrYu3fuyhscofzrLK" xfId="740" xr:uid="{00000000-0005-0000-0000-0000D8020000}"/>
    <cellStyle name="퍼센트" xfId="741" xr:uid="{00000000-0005-0000-0000-0000D9020000}"/>
    <cellStyle name="표준" xfId="0" builtinId="0"/>
    <cellStyle name="표준 10" xfId="742" xr:uid="{00000000-0005-0000-0000-0000DB020000}"/>
    <cellStyle name="표준 10 2" xfId="743" xr:uid="{00000000-0005-0000-0000-0000DC020000}"/>
    <cellStyle name="표준 10 3" xfId="744" xr:uid="{00000000-0005-0000-0000-0000DD020000}"/>
    <cellStyle name="표준 10 3 10" xfId="745" xr:uid="{00000000-0005-0000-0000-0000DE020000}"/>
    <cellStyle name="표준 10 3 11" xfId="746" xr:uid="{00000000-0005-0000-0000-0000DF020000}"/>
    <cellStyle name="표준 10 3 12" xfId="747" xr:uid="{00000000-0005-0000-0000-0000E0020000}"/>
    <cellStyle name="표준 10 3 2" xfId="748" xr:uid="{00000000-0005-0000-0000-0000E1020000}"/>
    <cellStyle name="표준 10 3 3" xfId="749" xr:uid="{00000000-0005-0000-0000-0000E2020000}"/>
    <cellStyle name="표준 10 3 4" xfId="750" xr:uid="{00000000-0005-0000-0000-0000E3020000}"/>
    <cellStyle name="표준 10 3 5" xfId="751" xr:uid="{00000000-0005-0000-0000-0000E4020000}"/>
    <cellStyle name="표준 10 3 6" xfId="752" xr:uid="{00000000-0005-0000-0000-0000E5020000}"/>
    <cellStyle name="표준 10 3 7" xfId="753" xr:uid="{00000000-0005-0000-0000-0000E6020000}"/>
    <cellStyle name="표준 10 3 8" xfId="754" xr:uid="{00000000-0005-0000-0000-0000E7020000}"/>
    <cellStyle name="표준 10 3 9" xfId="755" xr:uid="{00000000-0005-0000-0000-0000E8020000}"/>
    <cellStyle name="표준 10 4" xfId="756" xr:uid="{00000000-0005-0000-0000-0000E9020000}"/>
    <cellStyle name="표준 10 5" xfId="757" xr:uid="{00000000-0005-0000-0000-0000EA020000}"/>
    <cellStyle name="표준 11" xfId="758" xr:uid="{00000000-0005-0000-0000-0000EB020000}"/>
    <cellStyle name="표준 11 2" xfId="759" xr:uid="{00000000-0005-0000-0000-0000EC020000}"/>
    <cellStyle name="표준 11 2 2" xfId="760" xr:uid="{00000000-0005-0000-0000-0000ED020000}"/>
    <cellStyle name="표준 11 3" xfId="761" xr:uid="{00000000-0005-0000-0000-0000EE020000}"/>
    <cellStyle name="표준 12" xfId="11" xr:uid="{00000000-0005-0000-0000-0000EF020000}"/>
    <cellStyle name="표준 12 2" xfId="762" xr:uid="{00000000-0005-0000-0000-0000F0020000}"/>
    <cellStyle name="표준 12 3" xfId="13" xr:uid="{00000000-0005-0000-0000-0000F1020000}"/>
    <cellStyle name="표준 12 4" xfId="763" xr:uid="{00000000-0005-0000-0000-0000F2020000}"/>
    <cellStyle name="표준 13" xfId="764" xr:uid="{00000000-0005-0000-0000-0000F3020000}"/>
    <cellStyle name="표준 13 2" xfId="765" xr:uid="{00000000-0005-0000-0000-0000F4020000}"/>
    <cellStyle name="표준 13 2 2" xfId="766" xr:uid="{00000000-0005-0000-0000-0000F5020000}"/>
    <cellStyle name="표준 13 2 2 2" xfId="767" xr:uid="{00000000-0005-0000-0000-0000F6020000}"/>
    <cellStyle name="표준 13 2 2 2 2" xfId="768" xr:uid="{00000000-0005-0000-0000-0000F7020000}"/>
    <cellStyle name="표준 13 2 2 2 2 2" xfId="769" xr:uid="{00000000-0005-0000-0000-0000F8020000}"/>
    <cellStyle name="표준 13 2 2 2 2 2 2" xfId="770" xr:uid="{00000000-0005-0000-0000-0000F9020000}"/>
    <cellStyle name="표준 13 2 2 2 2 3" xfId="771" xr:uid="{00000000-0005-0000-0000-0000FA020000}"/>
    <cellStyle name="표준 13 2 2 2 2 3 2" xfId="772" xr:uid="{00000000-0005-0000-0000-0000FB020000}"/>
    <cellStyle name="표준 13 2 2 2 2 4" xfId="773" xr:uid="{00000000-0005-0000-0000-0000FC020000}"/>
    <cellStyle name="표준 13 2 2 2 3" xfId="774" xr:uid="{00000000-0005-0000-0000-0000FD020000}"/>
    <cellStyle name="표준 13 2 2 2 3 2" xfId="775" xr:uid="{00000000-0005-0000-0000-0000FE020000}"/>
    <cellStyle name="표준 13 2 2 2 4" xfId="776" xr:uid="{00000000-0005-0000-0000-0000FF020000}"/>
    <cellStyle name="표준 13 2 2 2 4 2" xfId="777" xr:uid="{00000000-0005-0000-0000-000000030000}"/>
    <cellStyle name="표준 13 2 2 2 5" xfId="778" xr:uid="{00000000-0005-0000-0000-000001030000}"/>
    <cellStyle name="표준 13 2 2 3" xfId="779" xr:uid="{00000000-0005-0000-0000-000002030000}"/>
    <cellStyle name="표준 13 2 2 3 2" xfId="780" xr:uid="{00000000-0005-0000-0000-000003030000}"/>
    <cellStyle name="표준 13 2 2 3 2 2" xfId="781" xr:uid="{00000000-0005-0000-0000-000004030000}"/>
    <cellStyle name="표준 13 2 2 3 3" xfId="782" xr:uid="{00000000-0005-0000-0000-000005030000}"/>
    <cellStyle name="표준 13 2 2 3 3 2" xfId="783" xr:uid="{00000000-0005-0000-0000-000006030000}"/>
    <cellStyle name="표준 13 2 2 3 4" xfId="784" xr:uid="{00000000-0005-0000-0000-000007030000}"/>
    <cellStyle name="표준 13 2 2 4" xfId="785" xr:uid="{00000000-0005-0000-0000-000008030000}"/>
    <cellStyle name="표준 13 2 2 4 2" xfId="786" xr:uid="{00000000-0005-0000-0000-000009030000}"/>
    <cellStyle name="표준 13 2 2 5" xfId="787" xr:uid="{00000000-0005-0000-0000-00000A030000}"/>
    <cellStyle name="표준 13 2 2 5 2" xfId="788" xr:uid="{00000000-0005-0000-0000-00000B030000}"/>
    <cellStyle name="표준 13 2 2 6" xfId="789" xr:uid="{00000000-0005-0000-0000-00000C030000}"/>
    <cellStyle name="표준 13 2 3" xfId="790" xr:uid="{00000000-0005-0000-0000-00000D030000}"/>
    <cellStyle name="표준 13 2 3 2" xfId="791" xr:uid="{00000000-0005-0000-0000-00000E030000}"/>
    <cellStyle name="표준 13 2 3 2 2" xfId="792" xr:uid="{00000000-0005-0000-0000-00000F030000}"/>
    <cellStyle name="표준 13 2 3 2 2 2" xfId="793" xr:uid="{00000000-0005-0000-0000-000010030000}"/>
    <cellStyle name="표준 13 2 3 2 3" xfId="794" xr:uid="{00000000-0005-0000-0000-000011030000}"/>
    <cellStyle name="표준 13 2 3 2 3 2" xfId="795" xr:uid="{00000000-0005-0000-0000-000012030000}"/>
    <cellStyle name="표준 13 2 3 2 4" xfId="796" xr:uid="{00000000-0005-0000-0000-000013030000}"/>
    <cellStyle name="표준 13 2 3 3" xfId="797" xr:uid="{00000000-0005-0000-0000-000014030000}"/>
    <cellStyle name="표준 13 2 3 3 2" xfId="798" xr:uid="{00000000-0005-0000-0000-000015030000}"/>
    <cellStyle name="표준 13 2 3 4" xfId="799" xr:uid="{00000000-0005-0000-0000-000016030000}"/>
    <cellStyle name="표준 13 2 3 4 2" xfId="800" xr:uid="{00000000-0005-0000-0000-000017030000}"/>
    <cellStyle name="표준 13 2 3 5" xfId="801" xr:uid="{00000000-0005-0000-0000-000018030000}"/>
    <cellStyle name="표준 13 2 4" xfId="802" xr:uid="{00000000-0005-0000-0000-000019030000}"/>
    <cellStyle name="표준 13 2 4 2" xfId="803" xr:uid="{00000000-0005-0000-0000-00001A030000}"/>
    <cellStyle name="표준 13 2 4 2 2" xfId="804" xr:uid="{00000000-0005-0000-0000-00001B030000}"/>
    <cellStyle name="표준 13 2 4 3" xfId="805" xr:uid="{00000000-0005-0000-0000-00001C030000}"/>
    <cellStyle name="표준 13 2 4 3 2" xfId="806" xr:uid="{00000000-0005-0000-0000-00001D030000}"/>
    <cellStyle name="표준 13 2 4 4" xfId="807" xr:uid="{00000000-0005-0000-0000-00001E030000}"/>
    <cellStyle name="표준 13 2 5" xfId="808" xr:uid="{00000000-0005-0000-0000-00001F030000}"/>
    <cellStyle name="표준 13 2 5 2" xfId="809" xr:uid="{00000000-0005-0000-0000-000020030000}"/>
    <cellStyle name="표준 13 2 6" xfId="810" xr:uid="{00000000-0005-0000-0000-000021030000}"/>
    <cellStyle name="표준 13 2 6 2" xfId="811" xr:uid="{00000000-0005-0000-0000-000022030000}"/>
    <cellStyle name="표준 13 2 7" xfId="812" xr:uid="{00000000-0005-0000-0000-000023030000}"/>
    <cellStyle name="표준 13 3" xfId="813" xr:uid="{00000000-0005-0000-0000-000024030000}"/>
    <cellStyle name="표준 13 3 2" xfId="814" xr:uid="{00000000-0005-0000-0000-000025030000}"/>
    <cellStyle name="표준 13 3 2 2" xfId="815" xr:uid="{00000000-0005-0000-0000-000026030000}"/>
    <cellStyle name="표준 13 3 2 2 2" xfId="816" xr:uid="{00000000-0005-0000-0000-000027030000}"/>
    <cellStyle name="표준 13 3 2 2 2 2" xfId="817" xr:uid="{00000000-0005-0000-0000-000028030000}"/>
    <cellStyle name="표준 13 3 2 2 2 2 2" xfId="818" xr:uid="{00000000-0005-0000-0000-000029030000}"/>
    <cellStyle name="표준 13 3 2 2 2 3" xfId="819" xr:uid="{00000000-0005-0000-0000-00002A030000}"/>
    <cellStyle name="표준 13 3 2 2 2 3 2" xfId="820" xr:uid="{00000000-0005-0000-0000-00002B030000}"/>
    <cellStyle name="표준 13 3 2 2 2 4" xfId="821" xr:uid="{00000000-0005-0000-0000-00002C030000}"/>
    <cellStyle name="표준 13 3 2 2 3" xfId="822" xr:uid="{00000000-0005-0000-0000-00002D030000}"/>
    <cellStyle name="표준 13 3 2 2 3 2" xfId="823" xr:uid="{00000000-0005-0000-0000-00002E030000}"/>
    <cellStyle name="표준 13 3 2 2 4" xfId="824" xr:uid="{00000000-0005-0000-0000-00002F030000}"/>
    <cellStyle name="표준 13 3 2 2 4 2" xfId="825" xr:uid="{00000000-0005-0000-0000-000030030000}"/>
    <cellStyle name="표준 13 3 2 2 5" xfId="826" xr:uid="{00000000-0005-0000-0000-000031030000}"/>
    <cellStyle name="표준 13 3 2 3" xfId="827" xr:uid="{00000000-0005-0000-0000-000032030000}"/>
    <cellStyle name="표준 13 3 2 3 2" xfId="828" xr:uid="{00000000-0005-0000-0000-000033030000}"/>
    <cellStyle name="표준 13 3 2 3 2 2" xfId="829" xr:uid="{00000000-0005-0000-0000-000034030000}"/>
    <cellStyle name="표준 13 3 2 3 3" xfId="830" xr:uid="{00000000-0005-0000-0000-000035030000}"/>
    <cellStyle name="표준 13 3 2 3 3 2" xfId="831" xr:uid="{00000000-0005-0000-0000-000036030000}"/>
    <cellStyle name="표준 13 3 2 3 4" xfId="832" xr:uid="{00000000-0005-0000-0000-000037030000}"/>
    <cellStyle name="표준 13 3 2 4" xfId="833" xr:uid="{00000000-0005-0000-0000-000038030000}"/>
    <cellStyle name="표준 13 3 2 4 2" xfId="834" xr:uid="{00000000-0005-0000-0000-000039030000}"/>
    <cellStyle name="표준 13 3 2 5" xfId="835" xr:uid="{00000000-0005-0000-0000-00003A030000}"/>
    <cellStyle name="표준 13 3 2 5 2" xfId="836" xr:uid="{00000000-0005-0000-0000-00003B030000}"/>
    <cellStyle name="표준 13 3 2 6" xfId="837" xr:uid="{00000000-0005-0000-0000-00003C030000}"/>
    <cellStyle name="표준 13 3 3" xfId="838" xr:uid="{00000000-0005-0000-0000-00003D030000}"/>
    <cellStyle name="표준 13 3 3 2" xfId="839" xr:uid="{00000000-0005-0000-0000-00003E030000}"/>
    <cellStyle name="표준 13 3 3 2 2" xfId="840" xr:uid="{00000000-0005-0000-0000-00003F030000}"/>
    <cellStyle name="표준 13 3 3 2 2 2" xfId="841" xr:uid="{00000000-0005-0000-0000-000040030000}"/>
    <cellStyle name="표준 13 3 3 2 3" xfId="842" xr:uid="{00000000-0005-0000-0000-000041030000}"/>
    <cellStyle name="표준 13 3 3 2 3 2" xfId="843" xr:uid="{00000000-0005-0000-0000-000042030000}"/>
    <cellStyle name="표준 13 3 3 2 4" xfId="844" xr:uid="{00000000-0005-0000-0000-000043030000}"/>
    <cellStyle name="표준 13 3 3 3" xfId="845" xr:uid="{00000000-0005-0000-0000-000044030000}"/>
    <cellStyle name="표준 13 3 3 3 2" xfId="846" xr:uid="{00000000-0005-0000-0000-000045030000}"/>
    <cellStyle name="표준 13 3 3 4" xfId="847" xr:uid="{00000000-0005-0000-0000-000046030000}"/>
    <cellStyle name="표준 13 3 3 4 2" xfId="848" xr:uid="{00000000-0005-0000-0000-000047030000}"/>
    <cellStyle name="표준 13 3 3 5" xfId="849" xr:uid="{00000000-0005-0000-0000-000048030000}"/>
    <cellStyle name="표준 13 3 4" xfId="850" xr:uid="{00000000-0005-0000-0000-000049030000}"/>
    <cellStyle name="표준 13 3 4 2" xfId="851" xr:uid="{00000000-0005-0000-0000-00004A030000}"/>
    <cellStyle name="표준 13 3 4 2 2" xfId="852" xr:uid="{00000000-0005-0000-0000-00004B030000}"/>
    <cellStyle name="표준 13 3 4 3" xfId="853" xr:uid="{00000000-0005-0000-0000-00004C030000}"/>
    <cellStyle name="표준 13 3 4 3 2" xfId="854" xr:uid="{00000000-0005-0000-0000-00004D030000}"/>
    <cellStyle name="표준 13 3 4 4" xfId="855" xr:uid="{00000000-0005-0000-0000-00004E030000}"/>
    <cellStyle name="표준 13 3 5" xfId="856" xr:uid="{00000000-0005-0000-0000-00004F030000}"/>
    <cellStyle name="표준 13 3 5 2" xfId="857" xr:uid="{00000000-0005-0000-0000-000050030000}"/>
    <cellStyle name="표준 13 3 6" xfId="858" xr:uid="{00000000-0005-0000-0000-000051030000}"/>
    <cellStyle name="표준 13 3 6 2" xfId="859" xr:uid="{00000000-0005-0000-0000-000052030000}"/>
    <cellStyle name="표준 13 3 7" xfId="860" xr:uid="{00000000-0005-0000-0000-000053030000}"/>
    <cellStyle name="표준 13 4" xfId="861" xr:uid="{00000000-0005-0000-0000-000054030000}"/>
    <cellStyle name="표준 13 4 2" xfId="862" xr:uid="{00000000-0005-0000-0000-000055030000}"/>
    <cellStyle name="표준 13 4 2 2" xfId="863" xr:uid="{00000000-0005-0000-0000-000056030000}"/>
    <cellStyle name="표준 13 4 2 2 2" xfId="864" xr:uid="{00000000-0005-0000-0000-000057030000}"/>
    <cellStyle name="표준 13 4 2 2 2 2" xfId="865" xr:uid="{00000000-0005-0000-0000-000058030000}"/>
    <cellStyle name="표준 13 4 2 2 3" xfId="866" xr:uid="{00000000-0005-0000-0000-000059030000}"/>
    <cellStyle name="표준 13 4 2 2 3 2" xfId="867" xr:uid="{00000000-0005-0000-0000-00005A030000}"/>
    <cellStyle name="표준 13 4 2 2 4" xfId="868" xr:uid="{00000000-0005-0000-0000-00005B030000}"/>
    <cellStyle name="표준 13 4 2 3" xfId="869" xr:uid="{00000000-0005-0000-0000-00005C030000}"/>
    <cellStyle name="표준 13 4 2 3 2" xfId="870" xr:uid="{00000000-0005-0000-0000-00005D030000}"/>
    <cellStyle name="표준 13 4 2 4" xfId="871" xr:uid="{00000000-0005-0000-0000-00005E030000}"/>
    <cellStyle name="표준 13 4 2 4 2" xfId="872" xr:uid="{00000000-0005-0000-0000-00005F030000}"/>
    <cellStyle name="표준 13 4 2 5" xfId="873" xr:uid="{00000000-0005-0000-0000-000060030000}"/>
    <cellStyle name="표준 13 4 3" xfId="874" xr:uid="{00000000-0005-0000-0000-000061030000}"/>
    <cellStyle name="표준 13 4 3 2" xfId="875" xr:uid="{00000000-0005-0000-0000-000062030000}"/>
    <cellStyle name="표준 13 4 3 2 2" xfId="876" xr:uid="{00000000-0005-0000-0000-000063030000}"/>
    <cellStyle name="표준 13 4 3 3" xfId="877" xr:uid="{00000000-0005-0000-0000-000064030000}"/>
    <cellStyle name="표준 13 4 3 3 2" xfId="878" xr:uid="{00000000-0005-0000-0000-000065030000}"/>
    <cellStyle name="표준 13 4 3 4" xfId="879" xr:uid="{00000000-0005-0000-0000-000066030000}"/>
    <cellStyle name="표준 13 4 4" xfId="880" xr:uid="{00000000-0005-0000-0000-000067030000}"/>
    <cellStyle name="표준 13 4 4 2" xfId="881" xr:uid="{00000000-0005-0000-0000-000068030000}"/>
    <cellStyle name="표준 13 4 5" xfId="882" xr:uid="{00000000-0005-0000-0000-000069030000}"/>
    <cellStyle name="표준 13 4 5 2" xfId="883" xr:uid="{00000000-0005-0000-0000-00006A030000}"/>
    <cellStyle name="표준 13 4 6" xfId="884" xr:uid="{00000000-0005-0000-0000-00006B030000}"/>
    <cellStyle name="표준 13 5" xfId="885" xr:uid="{00000000-0005-0000-0000-00006C030000}"/>
    <cellStyle name="표준 13 5 2" xfId="886" xr:uid="{00000000-0005-0000-0000-00006D030000}"/>
    <cellStyle name="표준 13 5 2 2" xfId="887" xr:uid="{00000000-0005-0000-0000-00006E030000}"/>
    <cellStyle name="표준 13 5 2 2 2" xfId="888" xr:uid="{00000000-0005-0000-0000-00006F030000}"/>
    <cellStyle name="표준 13 5 2 3" xfId="889" xr:uid="{00000000-0005-0000-0000-000070030000}"/>
    <cellStyle name="표준 13 5 2 3 2" xfId="890" xr:uid="{00000000-0005-0000-0000-000071030000}"/>
    <cellStyle name="표준 13 5 2 4" xfId="891" xr:uid="{00000000-0005-0000-0000-000072030000}"/>
    <cellStyle name="표준 13 5 3" xfId="892" xr:uid="{00000000-0005-0000-0000-000073030000}"/>
    <cellStyle name="표준 13 5 3 2" xfId="893" xr:uid="{00000000-0005-0000-0000-000074030000}"/>
    <cellStyle name="표준 13 5 4" xfId="894" xr:uid="{00000000-0005-0000-0000-000075030000}"/>
    <cellStyle name="표준 13 5 4 2" xfId="895" xr:uid="{00000000-0005-0000-0000-000076030000}"/>
    <cellStyle name="표준 13 5 5" xfId="896" xr:uid="{00000000-0005-0000-0000-000077030000}"/>
    <cellStyle name="표준 13 6" xfId="897" xr:uid="{00000000-0005-0000-0000-000078030000}"/>
    <cellStyle name="표준 13 6 2" xfId="898" xr:uid="{00000000-0005-0000-0000-000079030000}"/>
    <cellStyle name="표준 13 6 2 2" xfId="899" xr:uid="{00000000-0005-0000-0000-00007A030000}"/>
    <cellStyle name="표준 13 6 3" xfId="900" xr:uid="{00000000-0005-0000-0000-00007B030000}"/>
    <cellStyle name="표준 13 6 3 2" xfId="901" xr:uid="{00000000-0005-0000-0000-00007C030000}"/>
    <cellStyle name="표준 13 6 4" xfId="902" xr:uid="{00000000-0005-0000-0000-00007D030000}"/>
    <cellStyle name="표준 13 7" xfId="903" xr:uid="{00000000-0005-0000-0000-00007E030000}"/>
    <cellStyle name="표준 13 7 2" xfId="904" xr:uid="{00000000-0005-0000-0000-00007F030000}"/>
    <cellStyle name="표준 13 8" xfId="905" xr:uid="{00000000-0005-0000-0000-000080030000}"/>
    <cellStyle name="표준 13 8 2" xfId="906" xr:uid="{00000000-0005-0000-0000-000081030000}"/>
    <cellStyle name="표준 13 9" xfId="907" xr:uid="{00000000-0005-0000-0000-000082030000}"/>
    <cellStyle name="표준 14" xfId="908" xr:uid="{00000000-0005-0000-0000-000083030000}"/>
    <cellStyle name="표준 14 2" xfId="909" xr:uid="{00000000-0005-0000-0000-000084030000}"/>
    <cellStyle name="표준 14 2 2" xfId="910" xr:uid="{00000000-0005-0000-0000-000085030000}"/>
    <cellStyle name="표준 14 2 2 2" xfId="911" xr:uid="{00000000-0005-0000-0000-000086030000}"/>
    <cellStyle name="표준 14 2 2 2 2" xfId="912" xr:uid="{00000000-0005-0000-0000-000087030000}"/>
    <cellStyle name="표준 14 2 2 2 2 2" xfId="913" xr:uid="{00000000-0005-0000-0000-000088030000}"/>
    <cellStyle name="표준 14 2 2 2 2 2 2" xfId="914" xr:uid="{00000000-0005-0000-0000-000089030000}"/>
    <cellStyle name="표준 14 2 2 2 2 3" xfId="915" xr:uid="{00000000-0005-0000-0000-00008A030000}"/>
    <cellStyle name="표준 14 2 2 2 2 3 2" xfId="916" xr:uid="{00000000-0005-0000-0000-00008B030000}"/>
    <cellStyle name="표준 14 2 2 2 2 4" xfId="917" xr:uid="{00000000-0005-0000-0000-00008C030000}"/>
    <cellStyle name="표준 14 2 2 2 3" xfId="918" xr:uid="{00000000-0005-0000-0000-00008D030000}"/>
    <cellStyle name="표준 14 2 2 2 3 2" xfId="919" xr:uid="{00000000-0005-0000-0000-00008E030000}"/>
    <cellStyle name="표준 14 2 2 2 4" xfId="920" xr:uid="{00000000-0005-0000-0000-00008F030000}"/>
    <cellStyle name="표준 14 2 2 2 4 2" xfId="921" xr:uid="{00000000-0005-0000-0000-000090030000}"/>
    <cellStyle name="표준 14 2 2 2 5" xfId="922" xr:uid="{00000000-0005-0000-0000-000091030000}"/>
    <cellStyle name="표준 14 2 2 3" xfId="923" xr:uid="{00000000-0005-0000-0000-000092030000}"/>
    <cellStyle name="표준 14 2 2 3 2" xfId="924" xr:uid="{00000000-0005-0000-0000-000093030000}"/>
    <cellStyle name="표준 14 2 2 3 2 2" xfId="925" xr:uid="{00000000-0005-0000-0000-000094030000}"/>
    <cellStyle name="표준 14 2 2 3 3" xfId="926" xr:uid="{00000000-0005-0000-0000-000095030000}"/>
    <cellStyle name="표준 14 2 2 3 3 2" xfId="927" xr:uid="{00000000-0005-0000-0000-000096030000}"/>
    <cellStyle name="표준 14 2 2 3 4" xfId="928" xr:uid="{00000000-0005-0000-0000-000097030000}"/>
    <cellStyle name="표준 14 2 2 4" xfId="929" xr:uid="{00000000-0005-0000-0000-000098030000}"/>
    <cellStyle name="표준 14 2 2 4 2" xfId="930" xr:uid="{00000000-0005-0000-0000-000099030000}"/>
    <cellStyle name="표준 14 2 2 5" xfId="931" xr:uid="{00000000-0005-0000-0000-00009A030000}"/>
    <cellStyle name="표준 14 2 2 5 2" xfId="932" xr:uid="{00000000-0005-0000-0000-00009B030000}"/>
    <cellStyle name="표준 14 2 2 6" xfId="933" xr:uid="{00000000-0005-0000-0000-00009C030000}"/>
    <cellStyle name="표준 14 2 3" xfId="934" xr:uid="{00000000-0005-0000-0000-00009D030000}"/>
    <cellStyle name="표준 14 2 3 2" xfId="935" xr:uid="{00000000-0005-0000-0000-00009E030000}"/>
    <cellStyle name="표준 14 2 3 2 2" xfId="936" xr:uid="{00000000-0005-0000-0000-00009F030000}"/>
    <cellStyle name="표준 14 2 3 2 2 2" xfId="937" xr:uid="{00000000-0005-0000-0000-0000A0030000}"/>
    <cellStyle name="표준 14 2 3 2 3" xfId="938" xr:uid="{00000000-0005-0000-0000-0000A1030000}"/>
    <cellStyle name="표준 14 2 3 2 3 2" xfId="939" xr:uid="{00000000-0005-0000-0000-0000A2030000}"/>
    <cellStyle name="표준 14 2 3 2 4" xfId="940" xr:uid="{00000000-0005-0000-0000-0000A3030000}"/>
    <cellStyle name="표준 14 2 3 3" xfId="941" xr:uid="{00000000-0005-0000-0000-0000A4030000}"/>
    <cellStyle name="표준 14 2 3 3 2" xfId="942" xr:uid="{00000000-0005-0000-0000-0000A5030000}"/>
    <cellStyle name="표준 14 2 3 4" xfId="943" xr:uid="{00000000-0005-0000-0000-0000A6030000}"/>
    <cellStyle name="표준 14 2 3 4 2" xfId="944" xr:uid="{00000000-0005-0000-0000-0000A7030000}"/>
    <cellStyle name="표준 14 2 3 5" xfId="945" xr:uid="{00000000-0005-0000-0000-0000A8030000}"/>
    <cellStyle name="표준 14 2 4" xfId="946" xr:uid="{00000000-0005-0000-0000-0000A9030000}"/>
    <cellStyle name="표준 14 2 4 2" xfId="947" xr:uid="{00000000-0005-0000-0000-0000AA030000}"/>
    <cellStyle name="표준 14 2 4 2 2" xfId="948" xr:uid="{00000000-0005-0000-0000-0000AB030000}"/>
    <cellStyle name="표준 14 2 4 3" xfId="949" xr:uid="{00000000-0005-0000-0000-0000AC030000}"/>
    <cellStyle name="표준 14 2 4 3 2" xfId="950" xr:uid="{00000000-0005-0000-0000-0000AD030000}"/>
    <cellStyle name="표준 14 2 4 4" xfId="951" xr:uid="{00000000-0005-0000-0000-0000AE030000}"/>
    <cellStyle name="표준 14 2 5" xfId="952" xr:uid="{00000000-0005-0000-0000-0000AF030000}"/>
    <cellStyle name="표준 14 2 5 2" xfId="953" xr:uid="{00000000-0005-0000-0000-0000B0030000}"/>
    <cellStyle name="표준 14 2 6" xfId="954" xr:uid="{00000000-0005-0000-0000-0000B1030000}"/>
    <cellStyle name="표준 14 2 6 2" xfId="955" xr:uid="{00000000-0005-0000-0000-0000B2030000}"/>
    <cellStyle name="표준 14 2 7" xfId="956" xr:uid="{00000000-0005-0000-0000-0000B3030000}"/>
    <cellStyle name="표준 14 3" xfId="957" xr:uid="{00000000-0005-0000-0000-0000B4030000}"/>
    <cellStyle name="표준 14 3 2" xfId="958" xr:uid="{00000000-0005-0000-0000-0000B5030000}"/>
    <cellStyle name="표준 14 3 2 2" xfId="959" xr:uid="{00000000-0005-0000-0000-0000B6030000}"/>
    <cellStyle name="표준 14 3 2 2 2" xfId="960" xr:uid="{00000000-0005-0000-0000-0000B7030000}"/>
    <cellStyle name="표준 14 3 2 2 2 2" xfId="961" xr:uid="{00000000-0005-0000-0000-0000B8030000}"/>
    <cellStyle name="표준 14 3 2 2 3" xfId="962" xr:uid="{00000000-0005-0000-0000-0000B9030000}"/>
    <cellStyle name="표준 14 3 2 2 3 2" xfId="963" xr:uid="{00000000-0005-0000-0000-0000BA030000}"/>
    <cellStyle name="표준 14 3 2 2 4" xfId="964" xr:uid="{00000000-0005-0000-0000-0000BB030000}"/>
    <cellStyle name="표준 14 3 2 3" xfId="965" xr:uid="{00000000-0005-0000-0000-0000BC030000}"/>
    <cellStyle name="표준 14 3 2 3 2" xfId="966" xr:uid="{00000000-0005-0000-0000-0000BD030000}"/>
    <cellStyle name="표준 14 3 2 4" xfId="967" xr:uid="{00000000-0005-0000-0000-0000BE030000}"/>
    <cellStyle name="표준 14 3 2 4 2" xfId="968" xr:uid="{00000000-0005-0000-0000-0000BF030000}"/>
    <cellStyle name="표준 14 3 2 5" xfId="969" xr:uid="{00000000-0005-0000-0000-0000C0030000}"/>
    <cellStyle name="표준 14 3 3" xfId="970" xr:uid="{00000000-0005-0000-0000-0000C1030000}"/>
    <cellStyle name="표준 14 3 3 2" xfId="971" xr:uid="{00000000-0005-0000-0000-0000C2030000}"/>
    <cellStyle name="표준 14 3 3 2 2" xfId="972" xr:uid="{00000000-0005-0000-0000-0000C3030000}"/>
    <cellStyle name="표준 14 3 3 3" xfId="973" xr:uid="{00000000-0005-0000-0000-0000C4030000}"/>
    <cellStyle name="표준 14 3 3 3 2" xfId="974" xr:uid="{00000000-0005-0000-0000-0000C5030000}"/>
    <cellStyle name="표준 14 3 3 4" xfId="975" xr:uid="{00000000-0005-0000-0000-0000C6030000}"/>
    <cellStyle name="표준 14 3 4" xfId="976" xr:uid="{00000000-0005-0000-0000-0000C7030000}"/>
    <cellStyle name="표준 14 3 4 2" xfId="977" xr:uid="{00000000-0005-0000-0000-0000C8030000}"/>
    <cellStyle name="표준 14 3 5" xfId="978" xr:uid="{00000000-0005-0000-0000-0000C9030000}"/>
    <cellStyle name="표준 14 3 5 2" xfId="979" xr:uid="{00000000-0005-0000-0000-0000CA030000}"/>
    <cellStyle name="표준 14 3 6" xfId="980" xr:uid="{00000000-0005-0000-0000-0000CB030000}"/>
    <cellStyle name="표준 14 4" xfId="981" xr:uid="{00000000-0005-0000-0000-0000CC030000}"/>
    <cellStyle name="표준 14 4 2" xfId="982" xr:uid="{00000000-0005-0000-0000-0000CD030000}"/>
    <cellStyle name="표준 14 4 2 2" xfId="983" xr:uid="{00000000-0005-0000-0000-0000CE030000}"/>
    <cellStyle name="표준 14 4 2 2 2" xfId="984" xr:uid="{00000000-0005-0000-0000-0000CF030000}"/>
    <cellStyle name="표준 14 4 2 3" xfId="985" xr:uid="{00000000-0005-0000-0000-0000D0030000}"/>
    <cellStyle name="표준 14 4 2 3 2" xfId="986" xr:uid="{00000000-0005-0000-0000-0000D1030000}"/>
    <cellStyle name="표준 14 4 2 4" xfId="987" xr:uid="{00000000-0005-0000-0000-0000D2030000}"/>
    <cellStyle name="표준 14 4 3" xfId="988" xr:uid="{00000000-0005-0000-0000-0000D3030000}"/>
    <cellStyle name="표준 14 4 3 2" xfId="989" xr:uid="{00000000-0005-0000-0000-0000D4030000}"/>
    <cellStyle name="표준 14 4 4" xfId="990" xr:uid="{00000000-0005-0000-0000-0000D5030000}"/>
    <cellStyle name="표준 14 4 4 2" xfId="991" xr:uid="{00000000-0005-0000-0000-0000D6030000}"/>
    <cellStyle name="표준 14 4 5" xfId="992" xr:uid="{00000000-0005-0000-0000-0000D7030000}"/>
    <cellStyle name="표준 14 5" xfId="993" xr:uid="{00000000-0005-0000-0000-0000D8030000}"/>
    <cellStyle name="표준 14 5 2" xfId="994" xr:uid="{00000000-0005-0000-0000-0000D9030000}"/>
    <cellStyle name="표준 14 5 2 2" xfId="995" xr:uid="{00000000-0005-0000-0000-0000DA030000}"/>
    <cellStyle name="표준 14 5 3" xfId="996" xr:uid="{00000000-0005-0000-0000-0000DB030000}"/>
    <cellStyle name="표준 14 5 3 2" xfId="997" xr:uid="{00000000-0005-0000-0000-0000DC030000}"/>
    <cellStyle name="표준 14 5 4" xfId="998" xr:uid="{00000000-0005-0000-0000-0000DD030000}"/>
    <cellStyle name="표준 14 6" xfId="999" xr:uid="{00000000-0005-0000-0000-0000DE030000}"/>
    <cellStyle name="표준 14 6 2" xfId="1000" xr:uid="{00000000-0005-0000-0000-0000DF030000}"/>
    <cellStyle name="표준 14 7" xfId="1001" xr:uid="{00000000-0005-0000-0000-0000E0030000}"/>
    <cellStyle name="표준 14 7 2" xfId="1002" xr:uid="{00000000-0005-0000-0000-0000E1030000}"/>
    <cellStyle name="표준 14 8" xfId="1003" xr:uid="{00000000-0005-0000-0000-0000E2030000}"/>
    <cellStyle name="표준 149" xfId="1004" xr:uid="{00000000-0005-0000-0000-0000E3030000}"/>
    <cellStyle name="표준 15" xfId="1005" xr:uid="{00000000-0005-0000-0000-0000E4030000}"/>
    <cellStyle name="표준 15 2" xfId="1006" xr:uid="{00000000-0005-0000-0000-0000E5030000}"/>
    <cellStyle name="표준 15 2 2" xfId="1007" xr:uid="{00000000-0005-0000-0000-0000E6030000}"/>
    <cellStyle name="표준 15 3" xfId="1008" xr:uid="{00000000-0005-0000-0000-0000E7030000}"/>
    <cellStyle name="표준 15 3 2" xfId="1009" xr:uid="{00000000-0005-0000-0000-0000E8030000}"/>
    <cellStyle name="표준 15 4" xfId="1010" xr:uid="{00000000-0005-0000-0000-0000E9030000}"/>
    <cellStyle name="표준 16" xfId="1011" xr:uid="{00000000-0005-0000-0000-0000EA030000}"/>
    <cellStyle name="표준 17" xfId="1012" xr:uid="{00000000-0005-0000-0000-0000EB030000}"/>
    <cellStyle name="표준 172 10 4 2" xfId="1013" xr:uid="{00000000-0005-0000-0000-0000EC030000}"/>
    <cellStyle name="표준 18" xfId="1014" xr:uid="{00000000-0005-0000-0000-0000ED030000}"/>
    <cellStyle name="표준 19" xfId="1015" xr:uid="{00000000-0005-0000-0000-0000EE030000}"/>
    <cellStyle name="표준 19 2" xfId="1016" xr:uid="{00000000-0005-0000-0000-0000EF030000}"/>
    <cellStyle name="표준 2" xfId="1017" xr:uid="{00000000-0005-0000-0000-0000F0030000}"/>
    <cellStyle name="표준 2 10" xfId="1018" xr:uid="{00000000-0005-0000-0000-0000F1030000}"/>
    <cellStyle name="표준 2 11" xfId="1019" xr:uid="{00000000-0005-0000-0000-0000F2030000}"/>
    <cellStyle name="표준 2 12" xfId="1020" xr:uid="{00000000-0005-0000-0000-0000F3030000}"/>
    <cellStyle name="표준 2 13" xfId="1021" xr:uid="{00000000-0005-0000-0000-0000F4030000}"/>
    <cellStyle name="표준 2 14" xfId="1022" xr:uid="{00000000-0005-0000-0000-0000F5030000}"/>
    <cellStyle name="표준 2 15" xfId="1023" xr:uid="{00000000-0005-0000-0000-0000F6030000}"/>
    <cellStyle name="표준 2 16" xfId="1024" xr:uid="{00000000-0005-0000-0000-0000F7030000}"/>
    <cellStyle name="표준 2 16 2" xfId="1025" xr:uid="{00000000-0005-0000-0000-0000F8030000}"/>
    <cellStyle name="표준 2 16 2 2" xfId="1026" xr:uid="{00000000-0005-0000-0000-0000F9030000}"/>
    <cellStyle name="표준 2 16 3" xfId="1027" xr:uid="{00000000-0005-0000-0000-0000FA030000}"/>
    <cellStyle name="표준 2 2" xfId="1028" xr:uid="{00000000-0005-0000-0000-0000FB030000}"/>
    <cellStyle name="표준 2 2 10" xfId="1029" xr:uid="{00000000-0005-0000-0000-0000FC030000}"/>
    <cellStyle name="표준 2 2 11" xfId="1030" xr:uid="{00000000-0005-0000-0000-0000FD030000}"/>
    <cellStyle name="표준 2 2 12" xfId="1031" xr:uid="{00000000-0005-0000-0000-0000FE030000}"/>
    <cellStyle name="표준 2 2 13" xfId="1032" xr:uid="{00000000-0005-0000-0000-0000FF030000}"/>
    <cellStyle name="표준 2 2 14" xfId="1033" xr:uid="{00000000-0005-0000-0000-000000040000}"/>
    <cellStyle name="표준 2 2 14 2" xfId="1034" xr:uid="{00000000-0005-0000-0000-000001040000}"/>
    <cellStyle name="표준 2 2 14 2 2" xfId="1035" xr:uid="{00000000-0005-0000-0000-000002040000}"/>
    <cellStyle name="표준 2 2 14 3" xfId="1036" xr:uid="{00000000-0005-0000-0000-000003040000}"/>
    <cellStyle name="표준 2 2 14 3 2" xfId="1037" xr:uid="{00000000-0005-0000-0000-000004040000}"/>
    <cellStyle name="표준 2 2 14 4" xfId="1038" xr:uid="{00000000-0005-0000-0000-000005040000}"/>
    <cellStyle name="표준 2 2 15" xfId="1039" xr:uid="{00000000-0005-0000-0000-000006040000}"/>
    <cellStyle name="표준 2 2 2" xfId="1040" xr:uid="{00000000-0005-0000-0000-000007040000}"/>
    <cellStyle name="표준 2 2 2 2" xfId="1041" xr:uid="{00000000-0005-0000-0000-000008040000}"/>
    <cellStyle name="표준 2 2 2 2 2" xfId="1042" xr:uid="{00000000-0005-0000-0000-000009040000}"/>
    <cellStyle name="표준 2 2 2 2 2 2" xfId="1043" xr:uid="{00000000-0005-0000-0000-00000A040000}"/>
    <cellStyle name="표준 2 2 2 2 3" xfId="1044" xr:uid="{00000000-0005-0000-0000-00000B040000}"/>
    <cellStyle name="표준 2 2 2 2 3 2" xfId="1045" xr:uid="{00000000-0005-0000-0000-00000C040000}"/>
    <cellStyle name="표준 2 2 2 2 4" xfId="1046" xr:uid="{00000000-0005-0000-0000-00000D040000}"/>
    <cellStyle name="표준 2 2 2 3" xfId="1047" xr:uid="{00000000-0005-0000-0000-00000E040000}"/>
    <cellStyle name="표준 2 2 3" xfId="1048" xr:uid="{00000000-0005-0000-0000-00000F040000}"/>
    <cellStyle name="표준 2 2 3 2" xfId="1049" xr:uid="{00000000-0005-0000-0000-000010040000}"/>
    <cellStyle name="표준 2 2 3 2 2" xfId="1050" xr:uid="{00000000-0005-0000-0000-000011040000}"/>
    <cellStyle name="표준 2 2 3 2 2 2" xfId="1051" xr:uid="{00000000-0005-0000-0000-000012040000}"/>
    <cellStyle name="표준 2 2 3 2 3" xfId="1052" xr:uid="{00000000-0005-0000-0000-000013040000}"/>
    <cellStyle name="표준 2 2 3 2 3 2" xfId="1053" xr:uid="{00000000-0005-0000-0000-000014040000}"/>
    <cellStyle name="표준 2 2 3 2 4" xfId="1054" xr:uid="{00000000-0005-0000-0000-000015040000}"/>
    <cellStyle name="표준 2 2 4" xfId="1055" xr:uid="{00000000-0005-0000-0000-000016040000}"/>
    <cellStyle name="표준 2 2 4 2" xfId="1056" xr:uid="{00000000-0005-0000-0000-000017040000}"/>
    <cellStyle name="표준 2 2 4 2 2" xfId="1057" xr:uid="{00000000-0005-0000-0000-000018040000}"/>
    <cellStyle name="표준 2 2 4 2 2 2" xfId="1058" xr:uid="{00000000-0005-0000-0000-000019040000}"/>
    <cellStyle name="표준 2 2 4 2 3" xfId="1059" xr:uid="{00000000-0005-0000-0000-00001A040000}"/>
    <cellStyle name="표준 2 2 4 2 3 2" xfId="1060" xr:uid="{00000000-0005-0000-0000-00001B040000}"/>
    <cellStyle name="표준 2 2 4 2 4" xfId="1061" xr:uid="{00000000-0005-0000-0000-00001C040000}"/>
    <cellStyle name="표준 2 2 5" xfId="1062" xr:uid="{00000000-0005-0000-0000-00001D040000}"/>
    <cellStyle name="표준 2 2 5 2" xfId="1063" xr:uid="{00000000-0005-0000-0000-00001E040000}"/>
    <cellStyle name="표준 2 2 5 2 2" xfId="1064" xr:uid="{00000000-0005-0000-0000-00001F040000}"/>
    <cellStyle name="표준 2 2 5 2 2 2" xfId="1065" xr:uid="{00000000-0005-0000-0000-000020040000}"/>
    <cellStyle name="표준 2 2 5 2 3" xfId="1066" xr:uid="{00000000-0005-0000-0000-000021040000}"/>
    <cellStyle name="표준 2 2 6" xfId="1067" xr:uid="{00000000-0005-0000-0000-000022040000}"/>
    <cellStyle name="표준 2 2 7" xfId="1068" xr:uid="{00000000-0005-0000-0000-000023040000}"/>
    <cellStyle name="표준 2 2 8" xfId="1069" xr:uid="{00000000-0005-0000-0000-000024040000}"/>
    <cellStyle name="표준 2 2 9" xfId="1070" xr:uid="{00000000-0005-0000-0000-000025040000}"/>
    <cellStyle name="표준 2 2 94" xfId="1071" xr:uid="{00000000-0005-0000-0000-000026040000}"/>
    <cellStyle name="표준 2 2 94 2" xfId="1072" xr:uid="{00000000-0005-0000-0000-000027040000}"/>
    <cellStyle name="표준 2 2 94 2 2" xfId="1073" xr:uid="{00000000-0005-0000-0000-000028040000}"/>
    <cellStyle name="표준 2 2 94 3" xfId="1074" xr:uid="{00000000-0005-0000-0000-000029040000}"/>
    <cellStyle name="표준 2 3" xfId="1075" xr:uid="{00000000-0005-0000-0000-00002A040000}"/>
    <cellStyle name="표준 2 3 2" xfId="1076" xr:uid="{00000000-0005-0000-0000-00002B040000}"/>
    <cellStyle name="표준 2 3 2 2" xfId="1077" xr:uid="{00000000-0005-0000-0000-00002C040000}"/>
    <cellStyle name="표준 2 3 2 2 2" xfId="1078" xr:uid="{00000000-0005-0000-0000-00002D040000}"/>
    <cellStyle name="표준 2 3 2 3" xfId="1079" xr:uid="{00000000-0005-0000-0000-00002E040000}"/>
    <cellStyle name="표준 2 4" xfId="1080" xr:uid="{00000000-0005-0000-0000-00002F040000}"/>
    <cellStyle name="표준 2 4 2" xfId="1081" xr:uid="{00000000-0005-0000-0000-000030040000}"/>
    <cellStyle name="표준 2 4 2 2" xfId="1082" xr:uid="{00000000-0005-0000-0000-000031040000}"/>
    <cellStyle name="표준 2 4 2 2 2" xfId="1083" xr:uid="{00000000-0005-0000-0000-000032040000}"/>
    <cellStyle name="표준 2 4 2 3" xfId="1084" xr:uid="{00000000-0005-0000-0000-000033040000}"/>
    <cellStyle name="표준 2 5" xfId="1085" xr:uid="{00000000-0005-0000-0000-000034040000}"/>
    <cellStyle name="표준 2 5 2" xfId="1086" xr:uid="{00000000-0005-0000-0000-000035040000}"/>
    <cellStyle name="표준 2 5 2 2" xfId="1087" xr:uid="{00000000-0005-0000-0000-000036040000}"/>
    <cellStyle name="표준 2 5 2 2 2" xfId="1088" xr:uid="{00000000-0005-0000-0000-000037040000}"/>
    <cellStyle name="표준 2 5 2 3" xfId="1089" xr:uid="{00000000-0005-0000-0000-000038040000}"/>
    <cellStyle name="표준 2 6" xfId="1090" xr:uid="{00000000-0005-0000-0000-000039040000}"/>
    <cellStyle name="표준 2 6 2" xfId="1091" xr:uid="{00000000-0005-0000-0000-00003A040000}"/>
    <cellStyle name="표준 2 6 3" xfId="1092" xr:uid="{00000000-0005-0000-0000-00003B040000}"/>
    <cellStyle name="표준 2 7" xfId="1093" xr:uid="{00000000-0005-0000-0000-00003C040000}"/>
    <cellStyle name="표준 2 8" xfId="1094" xr:uid="{00000000-0005-0000-0000-00003D040000}"/>
    <cellStyle name="표준 2 9" xfId="1095" xr:uid="{00000000-0005-0000-0000-00003E040000}"/>
    <cellStyle name="표준 2_2010 발주_일정계획검토)101201" xfId="1096" xr:uid="{00000000-0005-0000-0000-00003F040000}"/>
    <cellStyle name="표준 20" xfId="1097" xr:uid="{00000000-0005-0000-0000-000040040000}"/>
    <cellStyle name="표준 21" xfId="1098" xr:uid="{00000000-0005-0000-0000-000041040000}"/>
    <cellStyle name="표준 22" xfId="1099" xr:uid="{00000000-0005-0000-0000-000042040000}"/>
    <cellStyle name="표준 23" xfId="1100" xr:uid="{00000000-0005-0000-0000-000043040000}"/>
    <cellStyle name="표준 24" xfId="1101" xr:uid="{00000000-0005-0000-0000-000044040000}"/>
    <cellStyle name="표준 25" xfId="1102" xr:uid="{00000000-0005-0000-0000-000045040000}"/>
    <cellStyle name="표준 26" xfId="1103" xr:uid="{00000000-0005-0000-0000-000046040000}"/>
    <cellStyle name="표준 27" xfId="1104" xr:uid="{00000000-0005-0000-0000-000047040000}"/>
    <cellStyle name="표준 28" xfId="1105" xr:uid="{00000000-0005-0000-0000-000048040000}"/>
    <cellStyle name="표준 29" xfId="1106" xr:uid="{00000000-0005-0000-0000-000049040000}"/>
    <cellStyle name="표준 3" xfId="1107" xr:uid="{00000000-0005-0000-0000-00004A040000}"/>
    <cellStyle name="표준 3 2" xfId="1108" xr:uid="{00000000-0005-0000-0000-00004B040000}"/>
    <cellStyle name="표준 3 3" xfId="1109" xr:uid="{00000000-0005-0000-0000-00004C040000}"/>
    <cellStyle name="표준 3 4" xfId="1110" xr:uid="{00000000-0005-0000-0000-00004D040000}"/>
    <cellStyle name="표준 3 4 2" xfId="1111" xr:uid="{00000000-0005-0000-0000-00004E040000}"/>
    <cellStyle name="표준 3 4 2 2" xfId="1112" xr:uid="{00000000-0005-0000-0000-00004F040000}"/>
    <cellStyle name="표준 3 4 3" xfId="1113" xr:uid="{00000000-0005-0000-0000-000050040000}"/>
    <cellStyle name="표준 30" xfId="1114" xr:uid="{00000000-0005-0000-0000-000051040000}"/>
    <cellStyle name="표준 31" xfId="1115" xr:uid="{00000000-0005-0000-0000-000052040000}"/>
    <cellStyle name="표준 32" xfId="1116" xr:uid="{00000000-0005-0000-0000-000053040000}"/>
    <cellStyle name="표준 33" xfId="1117" xr:uid="{00000000-0005-0000-0000-000054040000}"/>
    <cellStyle name="표준 34" xfId="1118" xr:uid="{00000000-0005-0000-0000-000055040000}"/>
    <cellStyle name="표준 35" xfId="1119" xr:uid="{00000000-0005-0000-0000-000056040000}"/>
    <cellStyle name="표준 36" xfId="1120" xr:uid="{00000000-0005-0000-0000-000057040000}"/>
    <cellStyle name="표준 37" xfId="1121" xr:uid="{00000000-0005-0000-0000-000058040000}"/>
    <cellStyle name="표준 38" xfId="1122" xr:uid="{00000000-0005-0000-0000-000059040000}"/>
    <cellStyle name="표준 39" xfId="1123" xr:uid="{00000000-0005-0000-0000-00005A040000}"/>
    <cellStyle name="표준 4" xfId="1124" xr:uid="{00000000-0005-0000-0000-00005B040000}"/>
    <cellStyle name="표준 4 2" xfId="1125" xr:uid="{00000000-0005-0000-0000-00005C040000}"/>
    <cellStyle name="표준 4 3" xfId="1126" xr:uid="{00000000-0005-0000-0000-00005D040000}"/>
    <cellStyle name="표준 4 4 2" xfId="2" xr:uid="{00000000-0005-0000-0000-00005E040000}"/>
    <cellStyle name="표준 40" xfId="1127" xr:uid="{00000000-0005-0000-0000-00005F040000}"/>
    <cellStyle name="표준 41" xfId="1128" xr:uid="{00000000-0005-0000-0000-000060040000}"/>
    <cellStyle name="표준 42" xfId="1129" xr:uid="{00000000-0005-0000-0000-000061040000}"/>
    <cellStyle name="표준 43" xfId="1130" xr:uid="{00000000-0005-0000-0000-000062040000}"/>
    <cellStyle name="표준 44" xfId="1131" xr:uid="{00000000-0005-0000-0000-000063040000}"/>
    <cellStyle name="표준 45" xfId="1132" xr:uid="{00000000-0005-0000-0000-000064040000}"/>
    <cellStyle name="표준 46" xfId="1133" xr:uid="{00000000-0005-0000-0000-000065040000}"/>
    <cellStyle name="표준 47" xfId="1134" xr:uid="{00000000-0005-0000-0000-000066040000}"/>
    <cellStyle name="표준 48" xfId="1135" xr:uid="{00000000-0005-0000-0000-000067040000}"/>
    <cellStyle name="표준 49" xfId="1136" xr:uid="{00000000-0005-0000-0000-000068040000}"/>
    <cellStyle name="표준 5" xfId="1137" xr:uid="{00000000-0005-0000-0000-000069040000}"/>
    <cellStyle name="표준 5 2" xfId="1138" xr:uid="{00000000-0005-0000-0000-00006A040000}"/>
    <cellStyle name="표준 5 2 2" xfId="1139" xr:uid="{00000000-0005-0000-0000-00006B040000}"/>
    <cellStyle name="표준 5 2 2 2" xfId="1140" xr:uid="{00000000-0005-0000-0000-00006C040000}"/>
    <cellStyle name="표준 5 2 2 2 2" xfId="1141" xr:uid="{00000000-0005-0000-0000-00006D040000}"/>
    <cellStyle name="표준 5 2 2 3" xfId="1142" xr:uid="{00000000-0005-0000-0000-00006E040000}"/>
    <cellStyle name="표준 5 2 2 3 2" xfId="1143" xr:uid="{00000000-0005-0000-0000-00006F040000}"/>
    <cellStyle name="표준 5 2 2 4" xfId="1144" xr:uid="{00000000-0005-0000-0000-000070040000}"/>
    <cellStyle name="표준 5 3" xfId="1145" xr:uid="{00000000-0005-0000-0000-000071040000}"/>
    <cellStyle name="표준 5 3 2" xfId="1146" xr:uid="{00000000-0005-0000-0000-000072040000}"/>
    <cellStyle name="표준 5 3 2 2" xfId="1147" xr:uid="{00000000-0005-0000-0000-000073040000}"/>
    <cellStyle name="표준 5 3 2 2 2" xfId="1148" xr:uid="{00000000-0005-0000-0000-000074040000}"/>
    <cellStyle name="표준 5 3 2 2 2 2" xfId="1149" xr:uid="{00000000-0005-0000-0000-000075040000}"/>
    <cellStyle name="표준 5 3 2 2 2 2 2" xfId="1150" xr:uid="{00000000-0005-0000-0000-000076040000}"/>
    <cellStyle name="표준 5 3 2 2 2 3" xfId="1151" xr:uid="{00000000-0005-0000-0000-000077040000}"/>
    <cellStyle name="표준 5 3 2 2 2 3 2" xfId="1152" xr:uid="{00000000-0005-0000-0000-000078040000}"/>
    <cellStyle name="표준 5 3 2 2 2 4" xfId="1153" xr:uid="{00000000-0005-0000-0000-000079040000}"/>
    <cellStyle name="표준 5 3 2 2 3" xfId="1154" xr:uid="{00000000-0005-0000-0000-00007A040000}"/>
    <cellStyle name="표준 5 3 2 2 3 2" xfId="1155" xr:uid="{00000000-0005-0000-0000-00007B040000}"/>
    <cellStyle name="표준 5 3 2 2 4" xfId="1156" xr:uid="{00000000-0005-0000-0000-00007C040000}"/>
    <cellStyle name="표준 5 3 2 2 4 2" xfId="1157" xr:uid="{00000000-0005-0000-0000-00007D040000}"/>
    <cellStyle name="표준 5 3 2 2 5" xfId="1158" xr:uid="{00000000-0005-0000-0000-00007E040000}"/>
    <cellStyle name="표준 5 3 2 3" xfId="1159" xr:uid="{00000000-0005-0000-0000-00007F040000}"/>
    <cellStyle name="표준 5 3 2 3 2" xfId="1160" xr:uid="{00000000-0005-0000-0000-000080040000}"/>
    <cellStyle name="표준 5 3 2 3 2 2" xfId="1161" xr:uid="{00000000-0005-0000-0000-000081040000}"/>
    <cellStyle name="표준 5 3 2 3 3" xfId="1162" xr:uid="{00000000-0005-0000-0000-000082040000}"/>
    <cellStyle name="표준 5 3 2 3 3 2" xfId="1163" xr:uid="{00000000-0005-0000-0000-000083040000}"/>
    <cellStyle name="표준 5 3 2 3 4" xfId="1164" xr:uid="{00000000-0005-0000-0000-000084040000}"/>
    <cellStyle name="표준 5 3 2 4" xfId="1165" xr:uid="{00000000-0005-0000-0000-000085040000}"/>
    <cellStyle name="표준 5 3 2 4 2" xfId="1166" xr:uid="{00000000-0005-0000-0000-000086040000}"/>
    <cellStyle name="표준 5 3 2 5" xfId="1167" xr:uid="{00000000-0005-0000-0000-000087040000}"/>
    <cellStyle name="표준 5 3 2 5 2" xfId="1168" xr:uid="{00000000-0005-0000-0000-000088040000}"/>
    <cellStyle name="표준 5 3 2 6" xfId="1169" xr:uid="{00000000-0005-0000-0000-000089040000}"/>
    <cellStyle name="표준 5 3 3" xfId="1170" xr:uid="{00000000-0005-0000-0000-00008A040000}"/>
    <cellStyle name="표준 5 3 3 2" xfId="1171" xr:uid="{00000000-0005-0000-0000-00008B040000}"/>
    <cellStyle name="표준 5 3 3 2 2" xfId="1172" xr:uid="{00000000-0005-0000-0000-00008C040000}"/>
    <cellStyle name="표준 5 3 3 2 2 2" xfId="1173" xr:uid="{00000000-0005-0000-0000-00008D040000}"/>
    <cellStyle name="표준 5 3 3 2 3" xfId="1174" xr:uid="{00000000-0005-0000-0000-00008E040000}"/>
    <cellStyle name="표준 5 3 3 2 3 2" xfId="1175" xr:uid="{00000000-0005-0000-0000-00008F040000}"/>
    <cellStyle name="표준 5 3 3 2 4" xfId="1176" xr:uid="{00000000-0005-0000-0000-000090040000}"/>
    <cellStyle name="표준 5 3 3 3" xfId="1177" xr:uid="{00000000-0005-0000-0000-000091040000}"/>
    <cellStyle name="표준 5 3 3 3 2" xfId="1178" xr:uid="{00000000-0005-0000-0000-000092040000}"/>
    <cellStyle name="표준 5 3 3 4" xfId="1179" xr:uid="{00000000-0005-0000-0000-000093040000}"/>
    <cellStyle name="표준 5 3 3 4 2" xfId="1180" xr:uid="{00000000-0005-0000-0000-000094040000}"/>
    <cellStyle name="표준 5 3 3 5" xfId="1181" xr:uid="{00000000-0005-0000-0000-000095040000}"/>
    <cellStyle name="표준 5 3 4" xfId="1182" xr:uid="{00000000-0005-0000-0000-000096040000}"/>
    <cellStyle name="표준 5 3 4 2" xfId="1183" xr:uid="{00000000-0005-0000-0000-000097040000}"/>
    <cellStyle name="표준 5 3 4 2 2" xfId="1184" xr:uid="{00000000-0005-0000-0000-000098040000}"/>
    <cellStyle name="표준 5 3 4 3" xfId="1185" xr:uid="{00000000-0005-0000-0000-000099040000}"/>
    <cellStyle name="표준 5 3 4 3 2" xfId="1186" xr:uid="{00000000-0005-0000-0000-00009A040000}"/>
    <cellStyle name="표준 5 3 4 4" xfId="1187" xr:uid="{00000000-0005-0000-0000-00009B040000}"/>
    <cellStyle name="표준 5 3 5" xfId="1188" xr:uid="{00000000-0005-0000-0000-00009C040000}"/>
    <cellStyle name="표준 5 3 5 2" xfId="1189" xr:uid="{00000000-0005-0000-0000-00009D040000}"/>
    <cellStyle name="표준 5 3 5 2 2" xfId="1190" xr:uid="{00000000-0005-0000-0000-00009E040000}"/>
    <cellStyle name="표준 5 3 5 3" xfId="1191" xr:uid="{00000000-0005-0000-0000-00009F040000}"/>
    <cellStyle name="표준 5 3 6" xfId="1192" xr:uid="{00000000-0005-0000-0000-0000A0040000}"/>
    <cellStyle name="표준 5 3 6 2" xfId="1193" xr:uid="{00000000-0005-0000-0000-0000A1040000}"/>
    <cellStyle name="표준 5 3 7" xfId="1194" xr:uid="{00000000-0005-0000-0000-0000A2040000}"/>
    <cellStyle name="표준 5 3 7 2" xfId="1195" xr:uid="{00000000-0005-0000-0000-0000A3040000}"/>
    <cellStyle name="표준 5 3 8" xfId="1196" xr:uid="{00000000-0005-0000-0000-0000A4040000}"/>
    <cellStyle name="표준 5 4" xfId="1197" xr:uid="{00000000-0005-0000-0000-0000A5040000}"/>
    <cellStyle name="표준 5 4 2" xfId="1198" xr:uid="{00000000-0005-0000-0000-0000A6040000}"/>
    <cellStyle name="표준 5 4 2 2" xfId="1199" xr:uid="{00000000-0005-0000-0000-0000A7040000}"/>
    <cellStyle name="표준 5 4 3" xfId="1200" xr:uid="{00000000-0005-0000-0000-0000A8040000}"/>
    <cellStyle name="표준 5 5" xfId="1201" xr:uid="{00000000-0005-0000-0000-0000A9040000}"/>
    <cellStyle name="표준 5 5 2" xfId="1202" xr:uid="{00000000-0005-0000-0000-0000AA040000}"/>
    <cellStyle name="표준 5 5 2 2" xfId="1203" xr:uid="{00000000-0005-0000-0000-0000AB040000}"/>
    <cellStyle name="표준 5 5 3" xfId="1204" xr:uid="{00000000-0005-0000-0000-0000AC040000}"/>
    <cellStyle name="표준 5 6" xfId="1205" xr:uid="{00000000-0005-0000-0000-0000AD040000}"/>
    <cellStyle name="표준 50" xfId="1206" xr:uid="{00000000-0005-0000-0000-0000AE040000}"/>
    <cellStyle name="표준 51" xfId="1207" xr:uid="{00000000-0005-0000-0000-0000AF040000}"/>
    <cellStyle name="표준 52" xfId="1208" xr:uid="{00000000-0005-0000-0000-0000B0040000}"/>
    <cellStyle name="표준 53" xfId="1209" xr:uid="{00000000-0005-0000-0000-0000B1040000}"/>
    <cellStyle name="표준 54" xfId="1210" xr:uid="{00000000-0005-0000-0000-0000B2040000}"/>
    <cellStyle name="표준 55" xfId="1211" xr:uid="{00000000-0005-0000-0000-0000B3040000}"/>
    <cellStyle name="표준 56" xfId="1212" xr:uid="{00000000-0005-0000-0000-0000B4040000}"/>
    <cellStyle name="표준 57" xfId="1213" xr:uid="{00000000-0005-0000-0000-0000B5040000}"/>
    <cellStyle name="표준 58" xfId="1214" xr:uid="{00000000-0005-0000-0000-0000B6040000}"/>
    <cellStyle name="표준 59" xfId="1215" xr:uid="{00000000-0005-0000-0000-0000B7040000}"/>
    <cellStyle name="표준 6" xfId="1216" xr:uid="{00000000-0005-0000-0000-0000B8040000}"/>
    <cellStyle name="표준 6 2" xfId="1217" xr:uid="{00000000-0005-0000-0000-0000B9040000}"/>
    <cellStyle name="표준 6 3" xfId="1218" xr:uid="{00000000-0005-0000-0000-0000BA040000}"/>
    <cellStyle name="표준 6 4" xfId="1219" xr:uid="{00000000-0005-0000-0000-0000BB040000}"/>
    <cellStyle name="표준 6 4 2" xfId="1220" xr:uid="{00000000-0005-0000-0000-0000BC040000}"/>
    <cellStyle name="표준 6 4 2 2" xfId="1221" xr:uid="{00000000-0005-0000-0000-0000BD040000}"/>
    <cellStyle name="표준 6 4 3" xfId="1222" xr:uid="{00000000-0005-0000-0000-0000BE040000}"/>
    <cellStyle name="표준 6 4 4" xfId="1223" xr:uid="{00000000-0005-0000-0000-0000BF040000}"/>
    <cellStyle name="표준 6 5" xfId="1224" xr:uid="{00000000-0005-0000-0000-0000C0040000}"/>
    <cellStyle name="표준 60" xfId="1225" xr:uid="{00000000-0005-0000-0000-0000C1040000}"/>
    <cellStyle name="표준 60 2 2" xfId="3" xr:uid="{00000000-0005-0000-0000-0000C2040000}"/>
    <cellStyle name="표준 61" xfId="1226" xr:uid="{00000000-0005-0000-0000-0000C3040000}"/>
    <cellStyle name="표준 62" xfId="1227" xr:uid="{00000000-0005-0000-0000-0000C4040000}"/>
    <cellStyle name="표준 63" xfId="1228" xr:uid="{00000000-0005-0000-0000-0000C5040000}"/>
    <cellStyle name="표준 64" xfId="1229" xr:uid="{00000000-0005-0000-0000-0000C6040000}"/>
    <cellStyle name="표준 65" xfId="1230" xr:uid="{00000000-0005-0000-0000-0000C7040000}"/>
    <cellStyle name="표준 66" xfId="1231" xr:uid="{00000000-0005-0000-0000-0000C8040000}"/>
    <cellStyle name="표준 67" xfId="1232" xr:uid="{00000000-0005-0000-0000-0000C9040000}"/>
    <cellStyle name="표준 68" xfId="1233" xr:uid="{00000000-0005-0000-0000-0000CA040000}"/>
    <cellStyle name="표준 69" xfId="1234" xr:uid="{00000000-0005-0000-0000-0000CB040000}"/>
    <cellStyle name="표준 7" xfId="1235" xr:uid="{00000000-0005-0000-0000-0000CC040000}"/>
    <cellStyle name="표준 7 2" xfId="1236" xr:uid="{00000000-0005-0000-0000-0000CD040000}"/>
    <cellStyle name="표준 7 3" xfId="1237" xr:uid="{00000000-0005-0000-0000-0000CE040000}"/>
    <cellStyle name="표준 7 4" xfId="1238" xr:uid="{00000000-0005-0000-0000-0000CF040000}"/>
    <cellStyle name="표준 7 5" xfId="1239" xr:uid="{00000000-0005-0000-0000-0000D0040000}"/>
    <cellStyle name="표준 7 6" xfId="1240" xr:uid="{00000000-0005-0000-0000-0000D1040000}"/>
    <cellStyle name="표준 70" xfId="1241" xr:uid="{00000000-0005-0000-0000-0000D2040000}"/>
    <cellStyle name="표준 70 2" xfId="4" xr:uid="{00000000-0005-0000-0000-0000D3040000}"/>
    <cellStyle name="표준 71" xfId="1242" xr:uid="{00000000-0005-0000-0000-0000D4040000}"/>
    <cellStyle name="표준 72" xfId="1243" xr:uid="{00000000-0005-0000-0000-0000D5040000}"/>
    <cellStyle name="표준 73" xfId="1244" xr:uid="{00000000-0005-0000-0000-0000D6040000}"/>
    <cellStyle name="표준 74" xfId="1245" xr:uid="{00000000-0005-0000-0000-0000D7040000}"/>
    <cellStyle name="표준 75" xfId="1246" xr:uid="{00000000-0005-0000-0000-0000D8040000}"/>
    <cellStyle name="표준 76" xfId="1247" xr:uid="{00000000-0005-0000-0000-0000D9040000}"/>
    <cellStyle name="표준 77" xfId="1248" xr:uid="{00000000-0005-0000-0000-0000DA040000}"/>
    <cellStyle name="표준 77 6 10" xfId="1249" xr:uid="{00000000-0005-0000-0000-0000DB040000}"/>
    <cellStyle name="표준 77 6 11" xfId="1250" xr:uid="{00000000-0005-0000-0000-0000DC040000}"/>
    <cellStyle name="표준 77 6 12" xfId="1251" xr:uid="{00000000-0005-0000-0000-0000DD040000}"/>
    <cellStyle name="표준 77 6 13" xfId="1252" xr:uid="{00000000-0005-0000-0000-0000DE040000}"/>
    <cellStyle name="표준 77 6 14" xfId="1253" xr:uid="{00000000-0005-0000-0000-0000DF040000}"/>
    <cellStyle name="표준 77 6 16" xfId="1254" xr:uid="{00000000-0005-0000-0000-0000E0040000}"/>
    <cellStyle name="표준 77 6 2" xfId="1255" xr:uid="{00000000-0005-0000-0000-0000E1040000}"/>
    <cellStyle name="표준 77 6 3" xfId="1256" xr:uid="{00000000-0005-0000-0000-0000E2040000}"/>
    <cellStyle name="표준 77 6 5" xfId="1257" xr:uid="{00000000-0005-0000-0000-0000E3040000}"/>
    <cellStyle name="표준 77 6 9" xfId="1258" xr:uid="{00000000-0005-0000-0000-0000E4040000}"/>
    <cellStyle name="표준 78" xfId="1259" xr:uid="{00000000-0005-0000-0000-0000E5040000}"/>
    <cellStyle name="표준 79" xfId="1260" xr:uid="{00000000-0005-0000-0000-0000E6040000}"/>
    <cellStyle name="표준 8" xfId="1261" xr:uid="{00000000-0005-0000-0000-0000E7040000}"/>
    <cellStyle name="표준 8 2" xfId="1262" xr:uid="{00000000-0005-0000-0000-0000E8040000}"/>
    <cellStyle name="표준 80" xfId="1263" xr:uid="{00000000-0005-0000-0000-0000E9040000}"/>
    <cellStyle name="표준 81" xfId="1264" xr:uid="{00000000-0005-0000-0000-0000EA040000}"/>
    <cellStyle name="표준 82" xfId="1265" xr:uid="{00000000-0005-0000-0000-0000EB040000}"/>
    <cellStyle name="표준 83" xfId="1266" xr:uid="{00000000-0005-0000-0000-0000EC040000}"/>
    <cellStyle name="표준 84" xfId="1267" xr:uid="{00000000-0005-0000-0000-0000ED040000}"/>
    <cellStyle name="표준 85" xfId="1268" xr:uid="{00000000-0005-0000-0000-0000EE040000}"/>
    <cellStyle name="표준 86" xfId="1269" xr:uid="{00000000-0005-0000-0000-0000EF040000}"/>
    <cellStyle name="표준 87" xfId="1270" xr:uid="{00000000-0005-0000-0000-0000F0040000}"/>
    <cellStyle name="표준 88" xfId="1271" xr:uid="{00000000-0005-0000-0000-0000F1040000}"/>
    <cellStyle name="표준 89" xfId="12" xr:uid="{00000000-0005-0000-0000-0000F2040000}"/>
    <cellStyle name="표준 9" xfId="1272" xr:uid="{00000000-0005-0000-0000-0000F3040000}"/>
    <cellStyle name="표준 9 2" xfId="1273" xr:uid="{00000000-0005-0000-0000-0000F4040000}"/>
    <cellStyle name="표준 9 3" xfId="1274" xr:uid="{00000000-0005-0000-0000-0000F5040000}"/>
    <cellStyle name="표준_01.각종자재집계표" xfId="8" xr:uid="{00000000-0005-0000-0000-0000F6040000}"/>
    <cellStyle name="표준_20100716104946-U0115296-6A619C7729C1-지급자재구매요청내역서(재요청)" xfId="6" xr:uid="{00000000-0005-0000-0000-0000F7040000}"/>
    <cellStyle name="標準_Akia(F）-8" xfId="1275" xr:uid="{00000000-0005-0000-0000-0000F8040000}"/>
    <cellStyle name="표준_관급자재요청(집계)" xfId="7" xr:uid="{00000000-0005-0000-0000-0000F9040000}"/>
    <cellStyle name="표준_민락4공구(레미콘)발주의뢰내역" xfId="5" xr:uid="{00000000-0005-0000-0000-0000FA040000}"/>
    <cellStyle name="표준_전파일(횡성읍하1)" xfId="9" xr:uid="{00000000-0005-0000-0000-0000FB040000}"/>
    <cellStyle name="합산" xfId="1276" xr:uid="{00000000-0005-0000-0000-0000FC040000}"/>
    <cellStyle name="화폐기호" xfId="1277" xr:uid="{00000000-0005-0000-0000-0000FD040000}"/>
    <cellStyle name="화폐기호0" xfId="1278" xr:uid="{00000000-0005-0000-0000-0000FE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261962</xdr:colOff>
      <xdr:row>2</xdr:row>
      <xdr:rowOff>33615</xdr:rowOff>
    </xdr:from>
    <xdr:to>
      <xdr:col>20</xdr:col>
      <xdr:colOff>408902</xdr:colOff>
      <xdr:row>11</xdr:row>
      <xdr:rowOff>31526</xdr:rowOff>
    </xdr:to>
    <xdr:pic>
      <xdr:nvPicPr>
        <xdr:cNvPr id="2" name="그림 1" descr="화면 캡처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57991" y="515468"/>
          <a:ext cx="6298969" cy="2765764"/>
        </a:xfrm>
        <a:prstGeom prst="rect">
          <a:avLst/>
        </a:prstGeom>
      </xdr:spPr>
    </xdr:pic>
    <xdr:clientData/>
  </xdr:twoCellAnchor>
  <xdr:twoCellAnchor editAs="oneCell">
    <xdr:from>
      <xdr:col>11</xdr:col>
      <xdr:colOff>291354</xdr:colOff>
      <xdr:row>11</xdr:row>
      <xdr:rowOff>280144</xdr:rowOff>
    </xdr:from>
    <xdr:to>
      <xdr:col>20</xdr:col>
      <xdr:colOff>515472</xdr:colOff>
      <xdr:row>21</xdr:row>
      <xdr:rowOff>242045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2660" t="38371" r="12503" b="28225"/>
        <a:stretch/>
      </xdr:blipFill>
      <xdr:spPr>
        <a:xfrm>
          <a:off x="15587383" y="3529850"/>
          <a:ext cx="6376147" cy="3435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8"/>
  <sheetViews>
    <sheetView view="pageBreakPreview" zoomScale="85" zoomScaleNormal="100" zoomScaleSheetLayoutView="85" workbookViewId="0">
      <selection activeCell="G31" sqref="G31"/>
    </sheetView>
  </sheetViews>
  <sheetFormatPr defaultRowHeight="13.5"/>
  <cols>
    <col min="1" max="1" width="16.375" style="61" customWidth="1"/>
    <col min="2" max="2" width="15.625" style="61" customWidth="1"/>
    <col min="3" max="3" width="17.625" style="61" bestFit="1" customWidth="1"/>
    <col min="4" max="4" width="8.625" style="76" customWidth="1"/>
    <col min="5" max="5" width="16.625" style="77" customWidth="1"/>
    <col min="6" max="7" width="16.625" style="78" customWidth="1"/>
    <col min="8" max="8" width="35.625" style="61" customWidth="1"/>
    <col min="9" max="9" width="24.625" style="61" customWidth="1"/>
    <col min="10" max="10" width="14.625" style="61" customWidth="1"/>
    <col min="11" max="11" width="21.25" style="61" customWidth="1"/>
    <col min="12" max="12" width="9" style="1"/>
    <col min="13" max="13" width="12.875" style="1" bestFit="1" customWidth="1"/>
    <col min="14" max="14" width="8.625" style="1" customWidth="1"/>
    <col min="15" max="232" width="9" style="1"/>
    <col min="233" max="235" width="7" style="1" customWidth="1"/>
    <col min="236" max="236" width="12.25" style="1" customWidth="1"/>
    <col min="237" max="237" width="13.75" style="1" bestFit="1" customWidth="1"/>
    <col min="238" max="238" width="35" style="1" bestFit="1" customWidth="1"/>
    <col min="239" max="239" width="8.5" style="1" customWidth="1"/>
    <col min="240" max="240" width="6.25" style="1" customWidth="1"/>
    <col min="241" max="241" width="11.125" style="1" customWidth="1"/>
    <col min="242" max="242" width="11.5" style="1" bestFit="1" customWidth="1"/>
    <col min="243" max="244" width="9.125" style="1" customWidth="1"/>
    <col min="245" max="245" width="10" style="1" customWidth="1"/>
    <col min="246" max="246" width="11.5" style="1" bestFit="1" customWidth="1"/>
    <col min="247" max="247" width="17.5" style="1" bestFit="1" customWidth="1"/>
    <col min="248" max="248" width="11.625" style="1" customWidth="1"/>
    <col min="249" max="249" width="8.75" style="1" bestFit="1" customWidth="1"/>
    <col min="250" max="250" width="2.5" style="1" customWidth="1"/>
    <col min="251" max="488" width="9" style="1"/>
    <col min="489" max="491" width="7" style="1" customWidth="1"/>
    <col min="492" max="492" width="12.25" style="1" customWidth="1"/>
    <col min="493" max="493" width="13.75" style="1" bestFit="1" customWidth="1"/>
    <col min="494" max="494" width="35" style="1" bestFit="1" customWidth="1"/>
    <col min="495" max="495" width="8.5" style="1" customWidth="1"/>
    <col min="496" max="496" width="6.25" style="1" customWidth="1"/>
    <col min="497" max="497" width="11.125" style="1" customWidth="1"/>
    <col min="498" max="498" width="11.5" style="1" bestFit="1" customWidth="1"/>
    <col min="499" max="500" width="9.125" style="1" customWidth="1"/>
    <col min="501" max="501" width="10" style="1" customWidth="1"/>
    <col min="502" max="502" width="11.5" style="1" bestFit="1" customWidth="1"/>
    <col min="503" max="503" width="17.5" style="1" bestFit="1" customWidth="1"/>
    <col min="504" max="504" width="11.625" style="1" customWidth="1"/>
    <col min="505" max="505" width="8.75" style="1" bestFit="1" customWidth="1"/>
    <col min="506" max="506" width="2.5" style="1" customWidth="1"/>
    <col min="507" max="744" width="9" style="1"/>
    <col min="745" max="747" width="7" style="1" customWidth="1"/>
    <col min="748" max="748" width="12.25" style="1" customWidth="1"/>
    <col min="749" max="749" width="13.75" style="1" bestFit="1" customWidth="1"/>
    <col min="750" max="750" width="35" style="1" bestFit="1" customWidth="1"/>
    <col min="751" max="751" width="8.5" style="1" customWidth="1"/>
    <col min="752" max="752" width="6.25" style="1" customWidth="1"/>
    <col min="753" max="753" width="11.125" style="1" customWidth="1"/>
    <col min="754" max="754" width="11.5" style="1" bestFit="1" customWidth="1"/>
    <col min="755" max="756" width="9.125" style="1" customWidth="1"/>
    <col min="757" max="757" width="10" style="1" customWidth="1"/>
    <col min="758" max="758" width="11.5" style="1" bestFit="1" customWidth="1"/>
    <col min="759" max="759" width="17.5" style="1" bestFit="1" customWidth="1"/>
    <col min="760" max="760" width="11.625" style="1" customWidth="1"/>
    <col min="761" max="761" width="8.75" style="1" bestFit="1" customWidth="1"/>
    <col min="762" max="762" width="2.5" style="1" customWidth="1"/>
    <col min="763" max="1000" width="9" style="1"/>
    <col min="1001" max="1003" width="7" style="1" customWidth="1"/>
    <col min="1004" max="1004" width="12.25" style="1" customWidth="1"/>
    <col min="1005" max="1005" width="13.75" style="1" bestFit="1" customWidth="1"/>
    <col min="1006" max="1006" width="35" style="1" bestFit="1" customWidth="1"/>
    <col min="1007" max="1007" width="8.5" style="1" customWidth="1"/>
    <col min="1008" max="1008" width="6.25" style="1" customWidth="1"/>
    <col min="1009" max="1009" width="11.125" style="1" customWidth="1"/>
    <col min="1010" max="1010" width="11.5" style="1" bestFit="1" customWidth="1"/>
    <col min="1011" max="1012" width="9.125" style="1" customWidth="1"/>
    <col min="1013" max="1013" width="10" style="1" customWidth="1"/>
    <col min="1014" max="1014" width="11.5" style="1" bestFit="1" customWidth="1"/>
    <col min="1015" max="1015" width="17.5" style="1" bestFit="1" customWidth="1"/>
    <col min="1016" max="1016" width="11.625" style="1" customWidth="1"/>
    <col min="1017" max="1017" width="8.75" style="1" bestFit="1" customWidth="1"/>
    <col min="1018" max="1018" width="2.5" style="1" customWidth="1"/>
    <col min="1019" max="1256" width="9" style="1"/>
    <col min="1257" max="1259" width="7" style="1" customWidth="1"/>
    <col min="1260" max="1260" width="12.25" style="1" customWidth="1"/>
    <col min="1261" max="1261" width="13.75" style="1" bestFit="1" customWidth="1"/>
    <col min="1262" max="1262" width="35" style="1" bestFit="1" customWidth="1"/>
    <col min="1263" max="1263" width="8.5" style="1" customWidth="1"/>
    <col min="1264" max="1264" width="6.25" style="1" customWidth="1"/>
    <col min="1265" max="1265" width="11.125" style="1" customWidth="1"/>
    <col min="1266" max="1266" width="11.5" style="1" bestFit="1" customWidth="1"/>
    <col min="1267" max="1268" width="9.125" style="1" customWidth="1"/>
    <col min="1269" max="1269" width="10" style="1" customWidth="1"/>
    <col min="1270" max="1270" width="11.5" style="1" bestFit="1" customWidth="1"/>
    <col min="1271" max="1271" width="17.5" style="1" bestFit="1" customWidth="1"/>
    <col min="1272" max="1272" width="11.625" style="1" customWidth="1"/>
    <col min="1273" max="1273" width="8.75" style="1" bestFit="1" customWidth="1"/>
    <col min="1274" max="1274" width="2.5" style="1" customWidth="1"/>
    <col min="1275" max="1512" width="9" style="1"/>
    <col min="1513" max="1515" width="7" style="1" customWidth="1"/>
    <col min="1516" max="1516" width="12.25" style="1" customWidth="1"/>
    <col min="1517" max="1517" width="13.75" style="1" bestFit="1" customWidth="1"/>
    <col min="1518" max="1518" width="35" style="1" bestFit="1" customWidth="1"/>
    <col min="1519" max="1519" width="8.5" style="1" customWidth="1"/>
    <col min="1520" max="1520" width="6.25" style="1" customWidth="1"/>
    <col min="1521" max="1521" width="11.125" style="1" customWidth="1"/>
    <col min="1522" max="1522" width="11.5" style="1" bestFit="1" customWidth="1"/>
    <col min="1523" max="1524" width="9.125" style="1" customWidth="1"/>
    <col min="1525" max="1525" width="10" style="1" customWidth="1"/>
    <col min="1526" max="1526" width="11.5" style="1" bestFit="1" customWidth="1"/>
    <col min="1527" max="1527" width="17.5" style="1" bestFit="1" customWidth="1"/>
    <col min="1528" max="1528" width="11.625" style="1" customWidth="1"/>
    <col min="1529" max="1529" width="8.75" style="1" bestFit="1" customWidth="1"/>
    <col min="1530" max="1530" width="2.5" style="1" customWidth="1"/>
    <col min="1531" max="1768" width="9" style="1"/>
    <col min="1769" max="1771" width="7" style="1" customWidth="1"/>
    <col min="1772" max="1772" width="12.25" style="1" customWidth="1"/>
    <col min="1773" max="1773" width="13.75" style="1" bestFit="1" customWidth="1"/>
    <col min="1774" max="1774" width="35" style="1" bestFit="1" customWidth="1"/>
    <col min="1775" max="1775" width="8.5" style="1" customWidth="1"/>
    <col min="1776" max="1776" width="6.25" style="1" customWidth="1"/>
    <col min="1777" max="1777" width="11.125" style="1" customWidth="1"/>
    <col min="1778" max="1778" width="11.5" style="1" bestFit="1" customWidth="1"/>
    <col min="1779" max="1780" width="9.125" style="1" customWidth="1"/>
    <col min="1781" max="1781" width="10" style="1" customWidth="1"/>
    <col min="1782" max="1782" width="11.5" style="1" bestFit="1" customWidth="1"/>
    <col min="1783" max="1783" width="17.5" style="1" bestFit="1" customWidth="1"/>
    <col min="1784" max="1784" width="11.625" style="1" customWidth="1"/>
    <col min="1785" max="1785" width="8.75" style="1" bestFit="1" customWidth="1"/>
    <col min="1786" max="1786" width="2.5" style="1" customWidth="1"/>
    <col min="1787" max="2024" width="9" style="1"/>
    <col min="2025" max="2027" width="7" style="1" customWidth="1"/>
    <col min="2028" max="2028" width="12.25" style="1" customWidth="1"/>
    <col min="2029" max="2029" width="13.75" style="1" bestFit="1" customWidth="1"/>
    <col min="2030" max="2030" width="35" style="1" bestFit="1" customWidth="1"/>
    <col min="2031" max="2031" width="8.5" style="1" customWidth="1"/>
    <col min="2032" max="2032" width="6.25" style="1" customWidth="1"/>
    <col min="2033" max="2033" width="11.125" style="1" customWidth="1"/>
    <col min="2034" max="2034" width="11.5" style="1" bestFit="1" customWidth="1"/>
    <col min="2035" max="2036" width="9.125" style="1" customWidth="1"/>
    <col min="2037" max="2037" width="10" style="1" customWidth="1"/>
    <col min="2038" max="2038" width="11.5" style="1" bestFit="1" customWidth="1"/>
    <col min="2039" max="2039" width="17.5" style="1" bestFit="1" customWidth="1"/>
    <col min="2040" max="2040" width="11.625" style="1" customWidth="1"/>
    <col min="2041" max="2041" width="8.75" style="1" bestFit="1" customWidth="1"/>
    <col min="2042" max="2042" width="2.5" style="1" customWidth="1"/>
    <col min="2043" max="2280" width="9" style="1"/>
    <col min="2281" max="2283" width="7" style="1" customWidth="1"/>
    <col min="2284" max="2284" width="12.25" style="1" customWidth="1"/>
    <col min="2285" max="2285" width="13.75" style="1" bestFit="1" customWidth="1"/>
    <col min="2286" max="2286" width="35" style="1" bestFit="1" customWidth="1"/>
    <col min="2287" max="2287" width="8.5" style="1" customWidth="1"/>
    <col min="2288" max="2288" width="6.25" style="1" customWidth="1"/>
    <col min="2289" max="2289" width="11.125" style="1" customWidth="1"/>
    <col min="2290" max="2290" width="11.5" style="1" bestFit="1" customWidth="1"/>
    <col min="2291" max="2292" width="9.125" style="1" customWidth="1"/>
    <col min="2293" max="2293" width="10" style="1" customWidth="1"/>
    <col min="2294" max="2294" width="11.5" style="1" bestFit="1" customWidth="1"/>
    <col min="2295" max="2295" width="17.5" style="1" bestFit="1" customWidth="1"/>
    <col min="2296" max="2296" width="11.625" style="1" customWidth="1"/>
    <col min="2297" max="2297" width="8.75" style="1" bestFit="1" customWidth="1"/>
    <col min="2298" max="2298" width="2.5" style="1" customWidth="1"/>
    <col min="2299" max="2536" width="9" style="1"/>
    <col min="2537" max="2539" width="7" style="1" customWidth="1"/>
    <col min="2540" max="2540" width="12.25" style="1" customWidth="1"/>
    <col min="2541" max="2541" width="13.75" style="1" bestFit="1" customWidth="1"/>
    <col min="2542" max="2542" width="35" style="1" bestFit="1" customWidth="1"/>
    <col min="2543" max="2543" width="8.5" style="1" customWidth="1"/>
    <col min="2544" max="2544" width="6.25" style="1" customWidth="1"/>
    <col min="2545" max="2545" width="11.125" style="1" customWidth="1"/>
    <col min="2546" max="2546" width="11.5" style="1" bestFit="1" customWidth="1"/>
    <col min="2547" max="2548" width="9.125" style="1" customWidth="1"/>
    <col min="2549" max="2549" width="10" style="1" customWidth="1"/>
    <col min="2550" max="2550" width="11.5" style="1" bestFit="1" customWidth="1"/>
    <col min="2551" max="2551" width="17.5" style="1" bestFit="1" customWidth="1"/>
    <col min="2552" max="2552" width="11.625" style="1" customWidth="1"/>
    <col min="2553" max="2553" width="8.75" style="1" bestFit="1" customWidth="1"/>
    <col min="2554" max="2554" width="2.5" style="1" customWidth="1"/>
    <col min="2555" max="2792" width="9" style="1"/>
    <col min="2793" max="2795" width="7" style="1" customWidth="1"/>
    <col min="2796" max="2796" width="12.25" style="1" customWidth="1"/>
    <col min="2797" max="2797" width="13.75" style="1" bestFit="1" customWidth="1"/>
    <col min="2798" max="2798" width="35" style="1" bestFit="1" customWidth="1"/>
    <col min="2799" max="2799" width="8.5" style="1" customWidth="1"/>
    <col min="2800" max="2800" width="6.25" style="1" customWidth="1"/>
    <col min="2801" max="2801" width="11.125" style="1" customWidth="1"/>
    <col min="2802" max="2802" width="11.5" style="1" bestFit="1" customWidth="1"/>
    <col min="2803" max="2804" width="9.125" style="1" customWidth="1"/>
    <col min="2805" max="2805" width="10" style="1" customWidth="1"/>
    <col min="2806" max="2806" width="11.5" style="1" bestFit="1" customWidth="1"/>
    <col min="2807" max="2807" width="17.5" style="1" bestFit="1" customWidth="1"/>
    <col min="2808" max="2808" width="11.625" style="1" customWidth="1"/>
    <col min="2809" max="2809" width="8.75" style="1" bestFit="1" customWidth="1"/>
    <col min="2810" max="2810" width="2.5" style="1" customWidth="1"/>
    <col min="2811" max="3048" width="9" style="1"/>
    <col min="3049" max="3051" width="7" style="1" customWidth="1"/>
    <col min="3052" max="3052" width="12.25" style="1" customWidth="1"/>
    <col min="3053" max="3053" width="13.75" style="1" bestFit="1" customWidth="1"/>
    <col min="3054" max="3054" width="35" style="1" bestFit="1" customWidth="1"/>
    <col min="3055" max="3055" width="8.5" style="1" customWidth="1"/>
    <col min="3056" max="3056" width="6.25" style="1" customWidth="1"/>
    <col min="3057" max="3057" width="11.125" style="1" customWidth="1"/>
    <col min="3058" max="3058" width="11.5" style="1" bestFit="1" customWidth="1"/>
    <col min="3059" max="3060" width="9.125" style="1" customWidth="1"/>
    <col min="3061" max="3061" width="10" style="1" customWidth="1"/>
    <col min="3062" max="3062" width="11.5" style="1" bestFit="1" customWidth="1"/>
    <col min="3063" max="3063" width="17.5" style="1" bestFit="1" customWidth="1"/>
    <col min="3064" max="3064" width="11.625" style="1" customWidth="1"/>
    <col min="3065" max="3065" width="8.75" style="1" bestFit="1" customWidth="1"/>
    <col min="3066" max="3066" width="2.5" style="1" customWidth="1"/>
    <col min="3067" max="3304" width="9" style="1"/>
    <col min="3305" max="3307" width="7" style="1" customWidth="1"/>
    <col min="3308" max="3308" width="12.25" style="1" customWidth="1"/>
    <col min="3309" max="3309" width="13.75" style="1" bestFit="1" customWidth="1"/>
    <col min="3310" max="3310" width="35" style="1" bestFit="1" customWidth="1"/>
    <col min="3311" max="3311" width="8.5" style="1" customWidth="1"/>
    <col min="3312" max="3312" width="6.25" style="1" customWidth="1"/>
    <col min="3313" max="3313" width="11.125" style="1" customWidth="1"/>
    <col min="3314" max="3314" width="11.5" style="1" bestFit="1" customWidth="1"/>
    <col min="3315" max="3316" width="9.125" style="1" customWidth="1"/>
    <col min="3317" max="3317" width="10" style="1" customWidth="1"/>
    <col min="3318" max="3318" width="11.5" style="1" bestFit="1" customWidth="1"/>
    <col min="3319" max="3319" width="17.5" style="1" bestFit="1" customWidth="1"/>
    <col min="3320" max="3320" width="11.625" style="1" customWidth="1"/>
    <col min="3321" max="3321" width="8.75" style="1" bestFit="1" customWidth="1"/>
    <col min="3322" max="3322" width="2.5" style="1" customWidth="1"/>
    <col min="3323" max="3560" width="9" style="1"/>
    <col min="3561" max="3563" width="7" style="1" customWidth="1"/>
    <col min="3564" max="3564" width="12.25" style="1" customWidth="1"/>
    <col min="3565" max="3565" width="13.75" style="1" bestFit="1" customWidth="1"/>
    <col min="3566" max="3566" width="35" style="1" bestFit="1" customWidth="1"/>
    <col min="3567" max="3567" width="8.5" style="1" customWidth="1"/>
    <col min="3568" max="3568" width="6.25" style="1" customWidth="1"/>
    <col min="3569" max="3569" width="11.125" style="1" customWidth="1"/>
    <col min="3570" max="3570" width="11.5" style="1" bestFit="1" customWidth="1"/>
    <col min="3571" max="3572" width="9.125" style="1" customWidth="1"/>
    <col min="3573" max="3573" width="10" style="1" customWidth="1"/>
    <col min="3574" max="3574" width="11.5" style="1" bestFit="1" customWidth="1"/>
    <col min="3575" max="3575" width="17.5" style="1" bestFit="1" customWidth="1"/>
    <col min="3576" max="3576" width="11.625" style="1" customWidth="1"/>
    <col min="3577" max="3577" width="8.75" style="1" bestFit="1" customWidth="1"/>
    <col min="3578" max="3578" width="2.5" style="1" customWidth="1"/>
    <col min="3579" max="3816" width="9" style="1"/>
    <col min="3817" max="3819" width="7" style="1" customWidth="1"/>
    <col min="3820" max="3820" width="12.25" style="1" customWidth="1"/>
    <col min="3821" max="3821" width="13.75" style="1" bestFit="1" customWidth="1"/>
    <col min="3822" max="3822" width="35" style="1" bestFit="1" customWidth="1"/>
    <col min="3823" max="3823" width="8.5" style="1" customWidth="1"/>
    <col min="3824" max="3824" width="6.25" style="1" customWidth="1"/>
    <col min="3825" max="3825" width="11.125" style="1" customWidth="1"/>
    <col min="3826" max="3826" width="11.5" style="1" bestFit="1" customWidth="1"/>
    <col min="3827" max="3828" width="9.125" style="1" customWidth="1"/>
    <col min="3829" max="3829" width="10" style="1" customWidth="1"/>
    <col min="3830" max="3830" width="11.5" style="1" bestFit="1" customWidth="1"/>
    <col min="3831" max="3831" width="17.5" style="1" bestFit="1" customWidth="1"/>
    <col min="3832" max="3832" width="11.625" style="1" customWidth="1"/>
    <col min="3833" max="3833" width="8.75" style="1" bestFit="1" customWidth="1"/>
    <col min="3834" max="3834" width="2.5" style="1" customWidth="1"/>
    <col min="3835" max="4072" width="9" style="1"/>
    <col min="4073" max="4075" width="7" style="1" customWidth="1"/>
    <col min="4076" max="4076" width="12.25" style="1" customWidth="1"/>
    <col min="4077" max="4077" width="13.75" style="1" bestFit="1" customWidth="1"/>
    <col min="4078" max="4078" width="35" style="1" bestFit="1" customWidth="1"/>
    <col min="4079" max="4079" width="8.5" style="1" customWidth="1"/>
    <col min="4080" max="4080" width="6.25" style="1" customWidth="1"/>
    <col min="4081" max="4081" width="11.125" style="1" customWidth="1"/>
    <col min="4082" max="4082" width="11.5" style="1" bestFit="1" customWidth="1"/>
    <col min="4083" max="4084" width="9.125" style="1" customWidth="1"/>
    <col min="4085" max="4085" width="10" style="1" customWidth="1"/>
    <col min="4086" max="4086" width="11.5" style="1" bestFit="1" customWidth="1"/>
    <col min="4087" max="4087" width="17.5" style="1" bestFit="1" customWidth="1"/>
    <col min="4088" max="4088" width="11.625" style="1" customWidth="1"/>
    <col min="4089" max="4089" width="8.75" style="1" bestFit="1" customWidth="1"/>
    <col min="4090" max="4090" width="2.5" style="1" customWidth="1"/>
    <col min="4091" max="4328" width="9" style="1"/>
    <col min="4329" max="4331" width="7" style="1" customWidth="1"/>
    <col min="4332" max="4332" width="12.25" style="1" customWidth="1"/>
    <col min="4333" max="4333" width="13.75" style="1" bestFit="1" customWidth="1"/>
    <col min="4334" max="4334" width="35" style="1" bestFit="1" customWidth="1"/>
    <col min="4335" max="4335" width="8.5" style="1" customWidth="1"/>
    <col min="4336" max="4336" width="6.25" style="1" customWidth="1"/>
    <col min="4337" max="4337" width="11.125" style="1" customWidth="1"/>
    <col min="4338" max="4338" width="11.5" style="1" bestFit="1" customWidth="1"/>
    <col min="4339" max="4340" width="9.125" style="1" customWidth="1"/>
    <col min="4341" max="4341" width="10" style="1" customWidth="1"/>
    <col min="4342" max="4342" width="11.5" style="1" bestFit="1" customWidth="1"/>
    <col min="4343" max="4343" width="17.5" style="1" bestFit="1" customWidth="1"/>
    <col min="4344" max="4344" width="11.625" style="1" customWidth="1"/>
    <col min="4345" max="4345" width="8.75" style="1" bestFit="1" customWidth="1"/>
    <col min="4346" max="4346" width="2.5" style="1" customWidth="1"/>
    <col min="4347" max="4584" width="9" style="1"/>
    <col min="4585" max="4587" width="7" style="1" customWidth="1"/>
    <col min="4588" max="4588" width="12.25" style="1" customWidth="1"/>
    <col min="4589" max="4589" width="13.75" style="1" bestFit="1" customWidth="1"/>
    <col min="4590" max="4590" width="35" style="1" bestFit="1" customWidth="1"/>
    <col min="4591" max="4591" width="8.5" style="1" customWidth="1"/>
    <col min="4592" max="4592" width="6.25" style="1" customWidth="1"/>
    <col min="4593" max="4593" width="11.125" style="1" customWidth="1"/>
    <col min="4594" max="4594" width="11.5" style="1" bestFit="1" customWidth="1"/>
    <col min="4595" max="4596" width="9.125" style="1" customWidth="1"/>
    <col min="4597" max="4597" width="10" style="1" customWidth="1"/>
    <col min="4598" max="4598" width="11.5" style="1" bestFit="1" customWidth="1"/>
    <col min="4599" max="4599" width="17.5" style="1" bestFit="1" customWidth="1"/>
    <col min="4600" max="4600" width="11.625" style="1" customWidth="1"/>
    <col min="4601" max="4601" width="8.75" style="1" bestFit="1" customWidth="1"/>
    <col min="4602" max="4602" width="2.5" style="1" customWidth="1"/>
    <col min="4603" max="4840" width="9" style="1"/>
    <col min="4841" max="4843" width="7" style="1" customWidth="1"/>
    <col min="4844" max="4844" width="12.25" style="1" customWidth="1"/>
    <col min="4845" max="4845" width="13.75" style="1" bestFit="1" customWidth="1"/>
    <col min="4846" max="4846" width="35" style="1" bestFit="1" customWidth="1"/>
    <col min="4847" max="4847" width="8.5" style="1" customWidth="1"/>
    <col min="4848" max="4848" width="6.25" style="1" customWidth="1"/>
    <col min="4849" max="4849" width="11.125" style="1" customWidth="1"/>
    <col min="4850" max="4850" width="11.5" style="1" bestFit="1" customWidth="1"/>
    <col min="4851" max="4852" width="9.125" style="1" customWidth="1"/>
    <col min="4853" max="4853" width="10" style="1" customWidth="1"/>
    <col min="4854" max="4854" width="11.5" style="1" bestFit="1" customWidth="1"/>
    <col min="4855" max="4855" width="17.5" style="1" bestFit="1" customWidth="1"/>
    <col min="4856" max="4856" width="11.625" style="1" customWidth="1"/>
    <col min="4857" max="4857" width="8.75" style="1" bestFit="1" customWidth="1"/>
    <col min="4858" max="4858" width="2.5" style="1" customWidth="1"/>
    <col min="4859" max="5096" width="9" style="1"/>
    <col min="5097" max="5099" width="7" style="1" customWidth="1"/>
    <col min="5100" max="5100" width="12.25" style="1" customWidth="1"/>
    <col min="5101" max="5101" width="13.75" style="1" bestFit="1" customWidth="1"/>
    <col min="5102" max="5102" width="35" style="1" bestFit="1" customWidth="1"/>
    <col min="5103" max="5103" width="8.5" style="1" customWidth="1"/>
    <col min="5104" max="5104" width="6.25" style="1" customWidth="1"/>
    <col min="5105" max="5105" width="11.125" style="1" customWidth="1"/>
    <col min="5106" max="5106" width="11.5" style="1" bestFit="1" customWidth="1"/>
    <col min="5107" max="5108" width="9.125" style="1" customWidth="1"/>
    <col min="5109" max="5109" width="10" style="1" customWidth="1"/>
    <col min="5110" max="5110" width="11.5" style="1" bestFit="1" customWidth="1"/>
    <col min="5111" max="5111" width="17.5" style="1" bestFit="1" customWidth="1"/>
    <col min="5112" max="5112" width="11.625" style="1" customWidth="1"/>
    <col min="5113" max="5113" width="8.75" style="1" bestFit="1" customWidth="1"/>
    <col min="5114" max="5114" width="2.5" style="1" customWidth="1"/>
    <col min="5115" max="5352" width="9" style="1"/>
    <col min="5353" max="5355" width="7" style="1" customWidth="1"/>
    <col min="5356" max="5356" width="12.25" style="1" customWidth="1"/>
    <col min="5357" max="5357" width="13.75" style="1" bestFit="1" customWidth="1"/>
    <col min="5358" max="5358" width="35" style="1" bestFit="1" customWidth="1"/>
    <col min="5359" max="5359" width="8.5" style="1" customWidth="1"/>
    <col min="5360" max="5360" width="6.25" style="1" customWidth="1"/>
    <col min="5361" max="5361" width="11.125" style="1" customWidth="1"/>
    <col min="5362" max="5362" width="11.5" style="1" bestFit="1" customWidth="1"/>
    <col min="5363" max="5364" width="9.125" style="1" customWidth="1"/>
    <col min="5365" max="5365" width="10" style="1" customWidth="1"/>
    <col min="5366" max="5366" width="11.5" style="1" bestFit="1" customWidth="1"/>
    <col min="5367" max="5367" width="17.5" style="1" bestFit="1" customWidth="1"/>
    <col min="5368" max="5368" width="11.625" style="1" customWidth="1"/>
    <col min="5369" max="5369" width="8.75" style="1" bestFit="1" customWidth="1"/>
    <col min="5370" max="5370" width="2.5" style="1" customWidth="1"/>
    <col min="5371" max="5608" width="9" style="1"/>
    <col min="5609" max="5611" width="7" style="1" customWidth="1"/>
    <col min="5612" max="5612" width="12.25" style="1" customWidth="1"/>
    <col min="5613" max="5613" width="13.75" style="1" bestFit="1" customWidth="1"/>
    <col min="5614" max="5614" width="35" style="1" bestFit="1" customWidth="1"/>
    <col min="5615" max="5615" width="8.5" style="1" customWidth="1"/>
    <col min="5616" max="5616" width="6.25" style="1" customWidth="1"/>
    <col min="5617" max="5617" width="11.125" style="1" customWidth="1"/>
    <col min="5618" max="5618" width="11.5" style="1" bestFit="1" customWidth="1"/>
    <col min="5619" max="5620" width="9.125" style="1" customWidth="1"/>
    <col min="5621" max="5621" width="10" style="1" customWidth="1"/>
    <col min="5622" max="5622" width="11.5" style="1" bestFit="1" customWidth="1"/>
    <col min="5623" max="5623" width="17.5" style="1" bestFit="1" customWidth="1"/>
    <col min="5624" max="5624" width="11.625" style="1" customWidth="1"/>
    <col min="5625" max="5625" width="8.75" style="1" bestFit="1" customWidth="1"/>
    <col min="5626" max="5626" width="2.5" style="1" customWidth="1"/>
    <col min="5627" max="5864" width="9" style="1"/>
    <col min="5865" max="5867" width="7" style="1" customWidth="1"/>
    <col min="5868" max="5868" width="12.25" style="1" customWidth="1"/>
    <col min="5869" max="5869" width="13.75" style="1" bestFit="1" customWidth="1"/>
    <col min="5870" max="5870" width="35" style="1" bestFit="1" customWidth="1"/>
    <col min="5871" max="5871" width="8.5" style="1" customWidth="1"/>
    <col min="5872" max="5872" width="6.25" style="1" customWidth="1"/>
    <col min="5873" max="5873" width="11.125" style="1" customWidth="1"/>
    <col min="5874" max="5874" width="11.5" style="1" bestFit="1" customWidth="1"/>
    <col min="5875" max="5876" width="9.125" style="1" customWidth="1"/>
    <col min="5877" max="5877" width="10" style="1" customWidth="1"/>
    <col min="5878" max="5878" width="11.5" style="1" bestFit="1" customWidth="1"/>
    <col min="5879" max="5879" width="17.5" style="1" bestFit="1" customWidth="1"/>
    <col min="5880" max="5880" width="11.625" style="1" customWidth="1"/>
    <col min="5881" max="5881" width="8.75" style="1" bestFit="1" customWidth="1"/>
    <col min="5882" max="5882" width="2.5" style="1" customWidth="1"/>
    <col min="5883" max="6120" width="9" style="1"/>
    <col min="6121" max="6123" width="7" style="1" customWidth="1"/>
    <col min="6124" max="6124" width="12.25" style="1" customWidth="1"/>
    <col min="6125" max="6125" width="13.75" style="1" bestFit="1" customWidth="1"/>
    <col min="6126" max="6126" width="35" style="1" bestFit="1" customWidth="1"/>
    <col min="6127" max="6127" width="8.5" style="1" customWidth="1"/>
    <col min="6128" max="6128" width="6.25" style="1" customWidth="1"/>
    <col min="6129" max="6129" width="11.125" style="1" customWidth="1"/>
    <col min="6130" max="6130" width="11.5" style="1" bestFit="1" customWidth="1"/>
    <col min="6131" max="6132" width="9.125" style="1" customWidth="1"/>
    <col min="6133" max="6133" width="10" style="1" customWidth="1"/>
    <col min="6134" max="6134" width="11.5" style="1" bestFit="1" customWidth="1"/>
    <col min="6135" max="6135" width="17.5" style="1" bestFit="1" customWidth="1"/>
    <col min="6136" max="6136" width="11.625" style="1" customWidth="1"/>
    <col min="6137" max="6137" width="8.75" style="1" bestFit="1" customWidth="1"/>
    <col min="6138" max="6138" width="2.5" style="1" customWidth="1"/>
    <col min="6139" max="6376" width="9" style="1"/>
    <col min="6377" max="6379" width="7" style="1" customWidth="1"/>
    <col min="6380" max="6380" width="12.25" style="1" customWidth="1"/>
    <col min="6381" max="6381" width="13.75" style="1" bestFit="1" customWidth="1"/>
    <col min="6382" max="6382" width="35" style="1" bestFit="1" customWidth="1"/>
    <col min="6383" max="6383" width="8.5" style="1" customWidth="1"/>
    <col min="6384" max="6384" width="6.25" style="1" customWidth="1"/>
    <col min="6385" max="6385" width="11.125" style="1" customWidth="1"/>
    <col min="6386" max="6386" width="11.5" style="1" bestFit="1" customWidth="1"/>
    <col min="6387" max="6388" width="9.125" style="1" customWidth="1"/>
    <col min="6389" max="6389" width="10" style="1" customWidth="1"/>
    <col min="6390" max="6390" width="11.5" style="1" bestFit="1" customWidth="1"/>
    <col min="6391" max="6391" width="17.5" style="1" bestFit="1" customWidth="1"/>
    <col min="6392" max="6392" width="11.625" style="1" customWidth="1"/>
    <col min="6393" max="6393" width="8.75" style="1" bestFit="1" customWidth="1"/>
    <col min="6394" max="6394" width="2.5" style="1" customWidth="1"/>
    <col min="6395" max="6632" width="9" style="1"/>
    <col min="6633" max="6635" width="7" style="1" customWidth="1"/>
    <col min="6636" max="6636" width="12.25" style="1" customWidth="1"/>
    <col min="6637" max="6637" width="13.75" style="1" bestFit="1" customWidth="1"/>
    <col min="6638" max="6638" width="35" style="1" bestFit="1" customWidth="1"/>
    <col min="6639" max="6639" width="8.5" style="1" customWidth="1"/>
    <col min="6640" max="6640" width="6.25" style="1" customWidth="1"/>
    <col min="6641" max="6641" width="11.125" style="1" customWidth="1"/>
    <col min="6642" max="6642" width="11.5" style="1" bestFit="1" customWidth="1"/>
    <col min="6643" max="6644" width="9.125" style="1" customWidth="1"/>
    <col min="6645" max="6645" width="10" style="1" customWidth="1"/>
    <col min="6646" max="6646" width="11.5" style="1" bestFit="1" customWidth="1"/>
    <col min="6647" max="6647" width="17.5" style="1" bestFit="1" customWidth="1"/>
    <col min="6648" max="6648" width="11.625" style="1" customWidth="1"/>
    <col min="6649" max="6649" width="8.75" style="1" bestFit="1" customWidth="1"/>
    <col min="6650" max="6650" width="2.5" style="1" customWidth="1"/>
    <col min="6651" max="6888" width="9" style="1"/>
    <col min="6889" max="6891" width="7" style="1" customWidth="1"/>
    <col min="6892" max="6892" width="12.25" style="1" customWidth="1"/>
    <col min="6893" max="6893" width="13.75" style="1" bestFit="1" customWidth="1"/>
    <col min="6894" max="6894" width="35" style="1" bestFit="1" customWidth="1"/>
    <col min="6895" max="6895" width="8.5" style="1" customWidth="1"/>
    <col min="6896" max="6896" width="6.25" style="1" customWidth="1"/>
    <col min="6897" max="6897" width="11.125" style="1" customWidth="1"/>
    <col min="6898" max="6898" width="11.5" style="1" bestFit="1" customWidth="1"/>
    <col min="6899" max="6900" width="9.125" style="1" customWidth="1"/>
    <col min="6901" max="6901" width="10" style="1" customWidth="1"/>
    <col min="6902" max="6902" width="11.5" style="1" bestFit="1" customWidth="1"/>
    <col min="6903" max="6903" width="17.5" style="1" bestFit="1" customWidth="1"/>
    <col min="6904" max="6904" width="11.625" style="1" customWidth="1"/>
    <col min="6905" max="6905" width="8.75" style="1" bestFit="1" customWidth="1"/>
    <col min="6906" max="6906" width="2.5" style="1" customWidth="1"/>
    <col min="6907" max="7144" width="9" style="1"/>
    <col min="7145" max="7147" width="7" style="1" customWidth="1"/>
    <col min="7148" max="7148" width="12.25" style="1" customWidth="1"/>
    <col min="7149" max="7149" width="13.75" style="1" bestFit="1" customWidth="1"/>
    <col min="7150" max="7150" width="35" style="1" bestFit="1" customWidth="1"/>
    <col min="7151" max="7151" width="8.5" style="1" customWidth="1"/>
    <col min="7152" max="7152" width="6.25" style="1" customWidth="1"/>
    <col min="7153" max="7153" width="11.125" style="1" customWidth="1"/>
    <col min="7154" max="7154" width="11.5" style="1" bestFit="1" customWidth="1"/>
    <col min="7155" max="7156" width="9.125" style="1" customWidth="1"/>
    <col min="7157" max="7157" width="10" style="1" customWidth="1"/>
    <col min="7158" max="7158" width="11.5" style="1" bestFit="1" customWidth="1"/>
    <col min="7159" max="7159" width="17.5" style="1" bestFit="1" customWidth="1"/>
    <col min="7160" max="7160" width="11.625" style="1" customWidth="1"/>
    <col min="7161" max="7161" width="8.75" style="1" bestFit="1" customWidth="1"/>
    <col min="7162" max="7162" width="2.5" style="1" customWidth="1"/>
    <col min="7163" max="7400" width="9" style="1"/>
    <col min="7401" max="7403" width="7" style="1" customWidth="1"/>
    <col min="7404" max="7404" width="12.25" style="1" customWidth="1"/>
    <col min="7405" max="7405" width="13.75" style="1" bestFit="1" customWidth="1"/>
    <col min="7406" max="7406" width="35" style="1" bestFit="1" customWidth="1"/>
    <col min="7407" max="7407" width="8.5" style="1" customWidth="1"/>
    <col min="7408" max="7408" width="6.25" style="1" customWidth="1"/>
    <col min="7409" max="7409" width="11.125" style="1" customWidth="1"/>
    <col min="7410" max="7410" width="11.5" style="1" bestFit="1" customWidth="1"/>
    <col min="7411" max="7412" width="9.125" style="1" customWidth="1"/>
    <col min="7413" max="7413" width="10" style="1" customWidth="1"/>
    <col min="7414" max="7414" width="11.5" style="1" bestFit="1" customWidth="1"/>
    <col min="7415" max="7415" width="17.5" style="1" bestFit="1" customWidth="1"/>
    <col min="7416" max="7416" width="11.625" style="1" customWidth="1"/>
    <col min="7417" max="7417" width="8.75" style="1" bestFit="1" customWidth="1"/>
    <col min="7418" max="7418" width="2.5" style="1" customWidth="1"/>
    <col min="7419" max="7656" width="9" style="1"/>
    <col min="7657" max="7659" width="7" style="1" customWidth="1"/>
    <col min="7660" max="7660" width="12.25" style="1" customWidth="1"/>
    <col min="7661" max="7661" width="13.75" style="1" bestFit="1" customWidth="1"/>
    <col min="7662" max="7662" width="35" style="1" bestFit="1" customWidth="1"/>
    <col min="7663" max="7663" width="8.5" style="1" customWidth="1"/>
    <col min="7664" max="7664" width="6.25" style="1" customWidth="1"/>
    <col min="7665" max="7665" width="11.125" style="1" customWidth="1"/>
    <col min="7666" max="7666" width="11.5" style="1" bestFit="1" customWidth="1"/>
    <col min="7667" max="7668" width="9.125" style="1" customWidth="1"/>
    <col min="7669" max="7669" width="10" style="1" customWidth="1"/>
    <col min="7670" max="7670" width="11.5" style="1" bestFit="1" customWidth="1"/>
    <col min="7671" max="7671" width="17.5" style="1" bestFit="1" customWidth="1"/>
    <col min="7672" max="7672" width="11.625" style="1" customWidth="1"/>
    <col min="7673" max="7673" width="8.75" style="1" bestFit="1" customWidth="1"/>
    <col min="7674" max="7674" width="2.5" style="1" customWidth="1"/>
    <col min="7675" max="7912" width="9" style="1"/>
    <col min="7913" max="7915" width="7" style="1" customWidth="1"/>
    <col min="7916" max="7916" width="12.25" style="1" customWidth="1"/>
    <col min="7917" max="7917" width="13.75" style="1" bestFit="1" customWidth="1"/>
    <col min="7918" max="7918" width="35" style="1" bestFit="1" customWidth="1"/>
    <col min="7919" max="7919" width="8.5" style="1" customWidth="1"/>
    <col min="7920" max="7920" width="6.25" style="1" customWidth="1"/>
    <col min="7921" max="7921" width="11.125" style="1" customWidth="1"/>
    <col min="7922" max="7922" width="11.5" style="1" bestFit="1" customWidth="1"/>
    <col min="7923" max="7924" width="9.125" style="1" customWidth="1"/>
    <col min="7925" max="7925" width="10" style="1" customWidth="1"/>
    <col min="7926" max="7926" width="11.5" style="1" bestFit="1" customWidth="1"/>
    <col min="7927" max="7927" width="17.5" style="1" bestFit="1" customWidth="1"/>
    <col min="7928" max="7928" width="11.625" style="1" customWidth="1"/>
    <col min="7929" max="7929" width="8.75" style="1" bestFit="1" customWidth="1"/>
    <col min="7930" max="7930" width="2.5" style="1" customWidth="1"/>
    <col min="7931" max="8168" width="9" style="1"/>
    <col min="8169" max="8171" width="7" style="1" customWidth="1"/>
    <col min="8172" max="8172" width="12.25" style="1" customWidth="1"/>
    <col min="8173" max="8173" width="13.75" style="1" bestFit="1" customWidth="1"/>
    <col min="8174" max="8174" width="35" style="1" bestFit="1" customWidth="1"/>
    <col min="8175" max="8175" width="8.5" style="1" customWidth="1"/>
    <col min="8176" max="8176" width="6.25" style="1" customWidth="1"/>
    <col min="8177" max="8177" width="11.125" style="1" customWidth="1"/>
    <col min="8178" max="8178" width="11.5" style="1" bestFit="1" customWidth="1"/>
    <col min="8179" max="8180" width="9.125" style="1" customWidth="1"/>
    <col min="8181" max="8181" width="10" style="1" customWidth="1"/>
    <col min="8182" max="8182" width="11.5" style="1" bestFit="1" customWidth="1"/>
    <col min="8183" max="8183" width="17.5" style="1" bestFit="1" customWidth="1"/>
    <col min="8184" max="8184" width="11.625" style="1" customWidth="1"/>
    <col min="8185" max="8185" width="8.75" style="1" bestFit="1" customWidth="1"/>
    <col min="8186" max="8186" width="2.5" style="1" customWidth="1"/>
    <col min="8187" max="8424" width="9" style="1"/>
    <col min="8425" max="8427" width="7" style="1" customWidth="1"/>
    <col min="8428" max="8428" width="12.25" style="1" customWidth="1"/>
    <col min="8429" max="8429" width="13.75" style="1" bestFit="1" customWidth="1"/>
    <col min="8430" max="8430" width="35" style="1" bestFit="1" customWidth="1"/>
    <col min="8431" max="8431" width="8.5" style="1" customWidth="1"/>
    <col min="8432" max="8432" width="6.25" style="1" customWidth="1"/>
    <col min="8433" max="8433" width="11.125" style="1" customWidth="1"/>
    <col min="8434" max="8434" width="11.5" style="1" bestFit="1" customWidth="1"/>
    <col min="8435" max="8436" width="9.125" style="1" customWidth="1"/>
    <col min="8437" max="8437" width="10" style="1" customWidth="1"/>
    <col min="8438" max="8438" width="11.5" style="1" bestFit="1" customWidth="1"/>
    <col min="8439" max="8439" width="17.5" style="1" bestFit="1" customWidth="1"/>
    <col min="8440" max="8440" width="11.625" style="1" customWidth="1"/>
    <col min="8441" max="8441" width="8.75" style="1" bestFit="1" customWidth="1"/>
    <col min="8442" max="8442" width="2.5" style="1" customWidth="1"/>
    <col min="8443" max="8680" width="9" style="1"/>
    <col min="8681" max="8683" width="7" style="1" customWidth="1"/>
    <col min="8684" max="8684" width="12.25" style="1" customWidth="1"/>
    <col min="8685" max="8685" width="13.75" style="1" bestFit="1" customWidth="1"/>
    <col min="8686" max="8686" width="35" style="1" bestFit="1" customWidth="1"/>
    <col min="8687" max="8687" width="8.5" style="1" customWidth="1"/>
    <col min="8688" max="8688" width="6.25" style="1" customWidth="1"/>
    <col min="8689" max="8689" width="11.125" style="1" customWidth="1"/>
    <col min="8690" max="8690" width="11.5" style="1" bestFit="1" customWidth="1"/>
    <col min="8691" max="8692" width="9.125" style="1" customWidth="1"/>
    <col min="8693" max="8693" width="10" style="1" customWidth="1"/>
    <col min="8694" max="8694" width="11.5" style="1" bestFit="1" customWidth="1"/>
    <col min="8695" max="8695" width="17.5" style="1" bestFit="1" customWidth="1"/>
    <col min="8696" max="8696" width="11.625" style="1" customWidth="1"/>
    <col min="8697" max="8697" width="8.75" style="1" bestFit="1" customWidth="1"/>
    <col min="8698" max="8698" width="2.5" style="1" customWidth="1"/>
    <col min="8699" max="8936" width="9" style="1"/>
    <col min="8937" max="8939" width="7" style="1" customWidth="1"/>
    <col min="8940" max="8940" width="12.25" style="1" customWidth="1"/>
    <col min="8941" max="8941" width="13.75" style="1" bestFit="1" customWidth="1"/>
    <col min="8942" max="8942" width="35" style="1" bestFit="1" customWidth="1"/>
    <col min="8943" max="8943" width="8.5" style="1" customWidth="1"/>
    <col min="8944" max="8944" width="6.25" style="1" customWidth="1"/>
    <col min="8945" max="8945" width="11.125" style="1" customWidth="1"/>
    <col min="8946" max="8946" width="11.5" style="1" bestFit="1" customWidth="1"/>
    <col min="8947" max="8948" width="9.125" style="1" customWidth="1"/>
    <col min="8949" max="8949" width="10" style="1" customWidth="1"/>
    <col min="8950" max="8950" width="11.5" style="1" bestFit="1" customWidth="1"/>
    <col min="8951" max="8951" width="17.5" style="1" bestFit="1" customWidth="1"/>
    <col min="8952" max="8952" width="11.625" style="1" customWidth="1"/>
    <col min="8953" max="8953" width="8.75" style="1" bestFit="1" customWidth="1"/>
    <col min="8954" max="8954" width="2.5" style="1" customWidth="1"/>
    <col min="8955" max="9192" width="9" style="1"/>
    <col min="9193" max="9195" width="7" style="1" customWidth="1"/>
    <col min="9196" max="9196" width="12.25" style="1" customWidth="1"/>
    <col min="9197" max="9197" width="13.75" style="1" bestFit="1" customWidth="1"/>
    <col min="9198" max="9198" width="35" style="1" bestFit="1" customWidth="1"/>
    <col min="9199" max="9199" width="8.5" style="1" customWidth="1"/>
    <col min="9200" max="9200" width="6.25" style="1" customWidth="1"/>
    <col min="9201" max="9201" width="11.125" style="1" customWidth="1"/>
    <col min="9202" max="9202" width="11.5" style="1" bestFit="1" customWidth="1"/>
    <col min="9203" max="9204" width="9.125" style="1" customWidth="1"/>
    <col min="9205" max="9205" width="10" style="1" customWidth="1"/>
    <col min="9206" max="9206" width="11.5" style="1" bestFit="1" customWidth="1"/>
    <col min="9207" max="9207" width="17.5" style="1" bestFit="1" customWidth="1"/>
    <col min="9208" max="9208" width="11.625" style="1" customWidth="1"/>
    <col min="9209" max="9209" width="8.75" style="1" bestFit="1" customWidth="1"/>
    <col min="9210" max="9210" width="2.5" style="1" customWidth="1"/>
    <col min="9211" max="9448" width="9" style="1"/>
    <col min="9449" max="9451" width="7" style="1" customWidth="1"/>
    <col min="9452" max="9452" width="12.25" style="1" customWidth="1"/>
    <col min="9453" max="9453" width="13.75" style="1" bestFit="1" customWidth="1"/>
    <col min="9454" max="9454" width="35" style="1" bestFit="1" customWidth="1"/>
    <col min="9455" max="9455" width="8.5" style="1" customWidth="1"/>
    <col min="9456" max="9456" width="6.25" style="1" customWidth="1"/>
    <col min="9457" max="9457" width="11.125" style="1" customWidth="1"/>
    <col min="9458" max="9458" width="11.5" style="1" bestFit="1" customWidth="1"/>
    <col min="9459" max="9460" width="9.125" style="1" customWidth="1"/>
    <col min="9461" max="9461" width="10" style="1" customWidth="1"/>
    <col min="9462" max="9462" width="11.5" style="1" bestFit="1" customWidth="1"/>
    <col min="9463" max="9463" width="17.5" style="1" bestFit="1" customWidth="1"/>
    <col min="9464" max="9464" width="11.625" style="1" customWidth="1"/>
    <col min="9465" max="9465" width="8.75" style="1" bestFit="1" customWidth="1"/>
    <col min="9466" max="9466" width="2.5" style="1" customWidth="1"/>
    <col min="9467" max="9704" width="9" style="1"/>
    <col min="9705" max="9707" width="7" style="1" customWidth="1"/>
    <col min="9708" max="9708" width="12.25" style="1" customWidth="1"/>
    <col min="9709" max="9709" width="13.75" style="1" bestFit="1" customWidth="1"/>
    <col min="9710" max="9710" width="35" style="1" bestFit="1" customWidth="1"/>
    <col min="9711" max="9711" width="8.5" style="1" customWidth="1"/>
    <col min="9712" max="9712" width="6.25" style="1" customWidth="1"/>
    <col min="9713" max="9713" width="11.125" style="1" customWidth="1"/>
    <col min="9714" max="9714" width="11.5" style="1" bestFit="1" customWidth="1"/>
    <col min="9715" max="9716" width="9.125" style="1" customWidth="1"/>
    <col min="9717" max="9717" width="10" style="1" customWidth="1"/>
    <col min="9718" max="9718" width="11.5" style="1" bestFit="1" customWidth="1"/>
    <col min="9719" max="9719" width="17.5" style="1" bestFit="1" customWidth="1"/>
    <col min="9720" max="9720" width="11.625" style="1" customWidth="1"/>
    <col min="9721" max="9721" width="8.75" style="1" bestFit="1" customWidth="1"/>
    <col min="9722" max="9722" width="2.5" style="1" customWidth="1"/>
    <col min="9723" max="9960" width="9" style="1"/>
    <col min="9961" max="9963" width="7" style="1" customWidth="1"/>
    <col min="9964" max="9964" width="12.25" style="1" customWidth="1"/>
    <col min="9965" max="9965" width="13.75" style="1" bestFit="1" customWidth="1"/>
    <col min="9966" max="9966" width="35" style="1" bestFit="1" customWidth="1"/>
    <col min="9967" max="9967" width="8.5" style="1" customWidth="1"/>
    <col min="9968" max="9968" width="6.25" style="1" customWidth="1"/>
    <col min="9969" max="9969" width="11.125" style="1" customWidth="1"/>
    <col min="9970" max="9970" width="11.5" style="1" bestFit="1" customWidth="1"/>
    <col min="9971" max="9972" width="9.125" style="1" customWidth="1"/>
    <col min="9973" max="9973" width="10" style="1" customWidth="1"/>
    <col min="9974" max="9974" width="11.5" style="1" bestFit="1" customWidth="1"/>
    <col min="9975" max="9975" width="17.5" style="1" bestFit="1" customWidth="1"/>
    <col min="9976" max="9976" width="11.625" style="1" customWidth="1"/>
    <col min="9977" max="9977" width="8.75" style="1" bestFit="1" customWidth="1"/>
    <col min="9978" max="9978" width="2.5" style="1" customWidth="1"/>
    <col min="9979" max="10216" width="9" style="1"/>
    <col min="10217" max="10219" width="7" style="1" customWidth="1"/>
    <col min="10220" max="10220" width="12.25" style="1" customWidth="1"/>
    <col min="10221" max="10221" width="13.75" style="1" bestFit="1" customWidth="1"/>
    <col min="10222" max="10222" width="35" style="1" bestFit="1" customWidth="1"/>
    <col min="10223" max="10223" width="8.5" style="1" customWidth="1"/>
    <col min="10224" max="10224" width="6.25" style="1" customWidth="1"/>
    <col min="10225" max="10225" width="11.125" style="1" customWidth="1"/>
    <col min="10226" max="10226" width="11.5" style="1" bestFit="1" customWidth="1"/>
    <col min="10227" max="10228" width="9.125" style="1" customWidth="1"/>
    <col min="10229" max="10229" width="10" style="1" customWidth="1"/>
    <col min="10230" max="10230" width="11.5" style="1" bestFit="1" customWidth="1"/>
    <col min="10231" max="10231" width="17.5" style="1" bestFit="1" customWidth="1"/>
    <col min="10232" max="10232" width="11.625" style="1" customWidth="1"/>
    <col min="10233" max="10233" width="8.75" style="1" bestFit="1" customWidth="1"/>
    <col min="10234" max="10234" width="2.5" style="1" customWidth="1"/>
    <col min="10235" max="10472" width="9" style="1"/>
    <col min="10473" max="10475" width="7" style="1" customWidth="1"/>
    <col min="10476" max="10476" width="12.25" style="1" customWidth="1"/>
    <col min="10477" max="10477" width="13.75" style="1" bestFit="1" customWidth="1"/>
    <col min="10478" max="10478" width="35" style="1" bestFit="1" customWidth="1"/>
    <col min="10479" max="10479" width="8.5" style="1" customWidth="1"/>
    <col min="10480" max="10480" width="6.25" style="1" customWidth="1"/>
    <col min="10481" max="10481" width="11.125" style="1" customWidth="1"/>
    <col min="10482" max="10482" width="11.5" style="1" bestFit="1" customWidth="1"/>
    <col min="10483" max="10484" width="9.125" style="1" customWidth="1"/>
    <col min="10485" max="10485" width="10" style="1" customWidth="1"/>
    <col min="10486" max="10486" width="11.5" style="1" bestFit="1" customWidth="1"/>
    <col min="10487" max="10487" width="17.5" style="1" bestFit="1" customWidth="1"/>
    <col min="10488" max="10488" width="11.625" style="1" customWidth="1"/>
    <col min="10489" max="10489" width="8.75" style="1" bestFit="1" customWidth="1"/>
    <col min="10490" max="10490" width="2.5" style="1" customWidth="1"/>
    <col min="10491" max="10728" width="9" style="1"/>
    <col min="10729" max="10731" width="7" style="1" customWidth="1"/>
    <col min="10732" max="10732" width="12.25" style="1" customWidth="1"/>
    <col min="10733" max="10733" width="13.75" style="1" bestFit="1" customWidth="1"/>
    <col min="10734" max="10734" width="35" style="1" bestFit="1" customWidth="1"/>
    <col min="10735" max="10735" width="8.5" style="1" customWidth="1"/>
    <col min="10736" max="10736" width="6.25" style="1" customWidth="1"/>
    <col min="10737" max="10737" width="11.125" style="1" customWidth="1"/>
    <col min="10738" max="10738" width="11.5" style="1" bestFit="1" customWidth="1"/>
    <col min="10739" max="10740" width="9.125" style="1" customWidth="1"/>
    <col min="10741" max="10741" width="10" style="1" customWidth="1"/>
    <col min="10742" max="10742" width="11.5" style="1" bestFit="1" customWidth="1"/>
    <col min="10743" max="10743" width="17.5" style="1" bestFit="1" customWidth="1"/>
    <col min="10744" max="10744" width="11.625" style="1" customWidth="1"/>
    <col min="10745" max="10745" width="8.75" style="1" bestFit="1" customWidth="1"/>
    <col min="10746" max="10746" width="2.5" style="1" customWidth="1"/>
    <col min="10747" max="10984" width="9" style="1"/>
    <col min="10985" max="10987" width="7" style="1" customWidth="1"/>
    <col min="10988" max="10988" width="12.25" style="1" customWidth="1"/>
    <col min="10989" max="10989" width="13.75" style="1" bestFit="1" customWidth="1"/>
    <col min="10990" max="10990" width="35" style="1" bestFit="1" customWidth="1"/>
    <col min="10991" max="10991" width="8.5" style="1" customWidth="1"/>
    <col min="10992" max="10992" width="6.25" style="1" customWidth="1"/>
    <col min="10993" max="10993" width="11.125" style="1" customWidth="1"/>
    <col min="10994" max="10994" width="11.5" style="1" bestFit="1" customWidth="1"/>
    <col min="10995" max="10996" width="9.125" style="1" customWidth="1"/>
    <col min="10997" max="10997" width="10" style="1" customWidth="1"/>
    <col min="10998" max="10998" width="11.5" style="1" bestFit="1" customWidth="1"/>
    <col min="10999" max="10999" width="17.5" style="1" bestFit="1" customWidth="1"/>
    <col min="11000" max="11000" width="11.625" style="1" customWidth="1"/>
    <col min="11001" max="11001" width="8.75" style="1" bestFit="1" customWidth="1"/>
    <col min="11002" max="11002" width="2.5" style="1" customWidth="1"/>
    <col min="11003" max="11240" width="9" style="1"/>
    <col min="11241" max="11243" width="7" style="1" customWidth="1"/>
    <col min="11244" max="11244" width="12.25" style="1" customWidth="1"/>
    <col min="11245" max="11245" width="13.75" style="1" bestFit="1" customWidth="1"/>
    <col min="11246" max="11246" width="35" style="1" bestFit="1" customWidth="1"/>
    <col min="11247" max="11247" width="8.5" style="1" customWidth="1"/>
    <col min="11248" max="11248" width="6.25" style="1" customWidth="1"/>
    <col min="11249" max="11249" width="11.125" style="1" customWidth="1"/>
    <col min="11250" max="11250" width="11.5" style="1" bestFit="1" customWidth="1"/>
    <col min="11251" max="11252" width="9.125" style="1" customWidth="1"/>
    <col min="11253" max="11253" width="10" style="1" customWidth="1"/>
    <col min="11254" max="11254" width="11.5" style="1" bestFit="1" customWidth="1"/>
    <col min="11255" max="11255" width="17.5" style="1" bestFit="1" customWidth="1"/>
    <col min="11256" max="11256" width="11.625" style="1" customWidth="1"/>
    <col min="11257" max="11257" width="8.75" style="1" bestFit="1" customWidth="1"/>
    <col min="11258" max="11258" width="2.5" style="1" customWidth="1"/>
    <col min="11259" max="11496" width="9" style="1"/>
    <col min="11497" max="11499" width="7" style="1" customWidth="1"/>
    <col min="11500" max="11500" width="12.25" style="1" customWidth="1"/>
    <col min="11501" max="11501" width="13.75" style="1" bestFit="1" customWidth="1"/>
    <col min="11502" max="11502" width="35" style="1" bestFit="1" customWidth="1"/>
    <col min="11503" max="11503" width="8.5" style="1" customWidth="1"/>
    <col min="11504" max="11504" width="6.25" style="1" customWidth="1"/>
    <col min="11505" max="11505" width="11.125" style="1" customWidth="1"/>
    <col min="11506" max="11506" width="11.5" style="1" bestFit="1" customWidth="1"/>
    <col min="11507" max="11508" width="9.125" style="1" customWidth="1"/>
    <col min="11509" max="11509" width="10" style="1" customWidth="1"/>
    <col min="11510" max="11510" width="11.5" style="1" bestFit="1" customWidth="1"/>
    <col min="11511" max="11511" width="17.5" style="1" bestFit="1" customWidth="1"/>
    <col min="11512" max="11512" width="11.625" style="1" customWidth="1"/>
    <col min="11513" max="11513" width="8.75" style="1" bestFit="1" customWidth="1"/>
    <col min="11514" max="11514" width="2.5" style="1" customWidth="1"/>
    <col min="11515" max="11752" width="9" style="1"/>
    <col min="11753" max="11755" width="7" style="1" customWidth="1"/>
    <col min="11756" max="11756" width="12.25" style="1" customWidth="1"/>
    <col min="11757" max="11757" width="13.75" style="1" bestFit="1" customWidth="1"/>
    <col min="11758" max="11758" width="35" style="1" bestFit="1" customWidth="1"/>
    <col min="11759" max="11759" width="8.5" style="1" customWidth="1"/>
    <col min="11760" max="11760" width="6.25" style="1" customWidth="1"/>
    <col min="11761" max="11761" width="11.125" style="1" customWidth="1"/>
    <col min="11762" max="11762" width="11.5" style="1" bestFit="1" customWidth="1"/>
    <col min="11763" max="11764" width="9.125" style="1" customWidth="1"/>
    <col min="11765" max="11765" width="10" style="1" customWidth="1"/>
    <col min="11766" max="11766" width="11.5" style="1" bestFit="1" customWidth="1"/>
    <col min="11767" max="11767" width="17.5" style="1" bestFit="1" customWidth="1"/>
    <col min="11768" max="11768" width="11.625" style="1" customWidth="1"/>
    <col min="11769" max="11769" width="8.75" style="1" bestFit="1" customWidth="1"/>
    <col min="11770" max="11770" width="2.5" style="1" customWidth="1"/>
    <col min="11771" max="12008" width="9" style="1"/>
    <col min="12009" max="12011" width="7" style="1" customWidth="1"/>
    <col min="12012" max="12012" width="12.25" style="1" customWidth="1"/>
    <col min="12013" max="12013" width="13.75" style="1" bestFit="1" customWidth="1"/>
    <col min="12014" max="12014" width="35" style="1" bestFit="1" customWidth="1"/>
    <col min="12015" max="12015" width="8.5" style="1" customWidth="1"/>
    <col min="12016" max="12016" width="6.25" style="1" customWidth="1"/>
    <col min="12017" max="12017" width="11.125" style="1" customWidth="1"/>
    <col min="12018" max="12018" width="11.5" style="1" bestFit="1" customWidth="1"/>
    <col min="12019" max="12020" width="9.125" style="1" customWidth="1"/>
    <col min="12021" max="12021" width="10" style="1" customWidth="1"/>
    <col min="12022" max="12022" width="11.5" style="1" bestFit="1" customWidth="1"/>
    <col min="12023" max="12023" width="17.5" style="1" bestFit="1" customWidth="1"/>
    <col min="12024" max="12024" width="11.625" style="1" customWidth="1"/>
    <col min="12025" max="12025" width="8.75" style="1" bestFit="1" customWidth="1"/>
    <col min="12026" max="12026" width="2.5" style="1" customWidth="1"/>
    <col min="12027" max="12264" width="9" style="1"/>
    <col min="12265" max="12267" width="7" style="1" customWidth="1"/>
    <col min="12268" max="12268" width="12.25" style="1" customWidth="1"/>
    <col min="12269" max="12269" width="13.75" style="1" bestFit="1" customWidth="1"/>
    <col min="12270" max="12270" width="35" style="1" bestFit="1" customWidth="1"/>
    <col min="12271" max="12271" width="8.5" style="1" customWidth="1"/>
    <col min="12272" max="12272" width="6.25" style="1" customWidth="1"/>
    <col min="12273" max="12273" width="11.125" style="1" customWidth="1"/>
    <col min="12274" max="12274" width="11.5" style="1" bestFit="1" customWidth="1"/>
    <col min="12275" max="12276" width="9.125" style="1" customWidth="1"/>
    <col min="12277" max="12277" width="10" style="1" customWidth="1"/>
    <col min="12278" max="12278" width="11.5" style="1" bestFit="1" customWidth="1"/>
    <col min="12279" max="12279" width="17.5" style="1" bestFit="1" customWidth="1"/>
    <col min="12280" max="12280" width="11.625" style="1" customWidth="1"/>
    <col min="12281" max="12281" width="8.75" style="1" bestFit="1" customWidth="1"/>
    <col min="12282" max="12282" width="2.5" style="1" customWidth="1"/>
    <col min="12283" max="12520" width="9" style="1"/>
    <col min="12521" max="12523" width="7" style="1" customWidth="1"/>
    <col min="12524" max="12524" width="12.25" style="1" customWidth="1"/>
    <col min="12525" max="12525" width="13.75" style="1" bestFit="1" customWidth="1"/>
    <col min="12526" max="12526" width="35" style="1" bestFit="1" customWidth="1"/>
    <col min="12527" max="12527" width="8.5" style="1" customWidth="1"/>
    <col min="12528" max="12528" width="6.25" style="1" customWidth="1"/>
    <col min="12529" max="12529" width="11.125" style="1" customWidth="1"/>
    <col min="12530" max="12530" width="11.5" style="1" bestFit="1" customWidth="1"/>
    <col min="12531" max="12532" width="9.125" style="1" customWidth="1"/>
    <col min="12533" max="12533" width="10" style="1" customWidth="1"/>
    <col min="12534" max="12534" width="11.5" style="1" bestFit="1" customWidth="1"/>
    <col min="12535" max="12535" width="17.5" style="1" bestFit="1" customWidth="1"/>
    <col min="12536" max="12536" width="11.625" style="1" customWidth="1"/>
    <col min="12537" max="12537" width="8.75" style="1" bestFit="1" customWidth="1"/>
    <col min="12538" max="12538" width="2.5" style="1" customWidth="1"/>
    <col min="12539" max="12776" width="9" style="1"/>
    <col min="12777" max="12779" width="7" style="1" customWidth="1"/>
    <col min="12780" max="12780" width="12.25" style="1" customWidth="1"/>
    <col min="12781" max="12781" width="13.75" style="1" bestFit="1" customWidth="1"/>
    <col min="12782" max="12782" width="35" style="1" bestFit="1" customWidth="1"/>
    <col min="12783" max="12783" width="8.5" style="1" customWidth="1"/>
    <col min="12784" max="12784" width="6.25" style="1" customWidth="1"/>
    <col min="12785" max="12785" width="11.125" style="1" customWidth="1"/>
    <col min="12786" max="12786" width="11.5" style="1" bestFit="1" customWidth="1"/>
    <col min="12787" max="12788" width="9.125" style="1" customWidth="1"/>
    <col min="12789" max="12789" width="10" style="1" customWidth="1"/>
    <col min="12790" max="12790" width="11.5" style="1" bestFit="1" customWidth="1"/>
    <col min="12791" max="12791" width="17.5" style="1" bestFit="1" customWidth="1"/>
    <col min="12792" max="12792" width="11.625" style="1" customWidth="1"/>
    <col min="12793" max="12793" width="8.75" style="1" bestFit="1" customWidth="1"/>
    <col min="12794" max="12794" width="2.5" style="1" customWidth="1"/>
    <col min="12795" max="13032" width="9" style="1"/>
    <col min="13033" max="13035" width="7" style="1" customWidth="1"/>
    <col min="13036" max="13036" width="12.25" style="1" customWidth="1"/>
    <col min="13037" max="13037" width="13.75" style="1" bestFit="1" customWidth="1"/>
    <col min="13038" max="13038" width="35" style="1" bestFit="1" customWidth="1"/>
    <col min="13039" max="13039" width="8.5" style="1" customWidth="1"/>
    <col min="13040" max="13040" width="6.25" style="1" customWidth="1"/>
    <col min="13041" max="13041" width="11.125" style="1" customWidth="1"/>
    <col min="13042" max="13042" width="11.5" style="1" bestFit="1" customWidth="1"/>
    <col min="13043" max="13044" width="9.125" style="1" customWidth="1"/>
    <col min="13045" max="13045" width="10" style="1" customWidth="1"/>
    <col min="13046" max="13046" width="11.5" style="1" bestFit="1" customWidth="1"/>
    <col min="13047" max="13047" width="17.5" style="1" bestFit="1" customWidth="1"/>
    <col min="13048" max="13048" width="11.625" style="1" customWidth="1"/>
    <col min="13049" max="13049" width="8.75" style="1" bestFit="1" customWidth="1"/>
    <col min="13050" max="13050" width="2.5" style="1" customWidth="1"/>
    <col min="13051" max="13288" width="9" style="1"/>
    <col min="13289" max="13291" width="7" style="1" customWidth="1"/>
    <col min="13292" max="13292" width="12.25" style="1" customWidth="1"/>
    <col min="13293" max="13293" width="13.75" style="1" bestFit="1" customWidth="1"/>
    <col min="13294" max="13294" width="35" style="1" bestFit="1" customWidth="1"/>
    <col min="13295" max="13295" width="8.5" style="1" customWidth="1"/>
    <col min="13296" max="13296" width="6.25" style="1" customWidth="1"/>
    <col min="13297" max="13297" width="11.125" style="1" customWidth="1"/>
    <col min="13298" max="13298" width="11.5" style="1" bestFit="1" customWidth="1"/>
    <col min="13299" max="13300" width="9.125" style="1" customWidth="1"/>
    <col min="13301" max="13301" width="10" style="1" customWidth="1"/>
    <col min="13302" max="13302" width="11.5" style="1" bestFit="1" customWidth="1"/>
    <col min="13303" max="13303" width="17.5" style="1" bestFit="1" customWidth="1"/>
    <col min="13304" max="13304" width="11.625" style="1" customWidth="1"/>
    <col min="13305" max="13305" width="8.75" style="1" bestFit="1" customWidth="1"/>
    <col min="13306" max="13306" width="2.5" style="1" customWidth="1"/>
    <col min="13307" max="13544" width="9" style="1"/>
    <col min="13545" max="13547" width="7" style="1" customWidth="1"/>
    <col min="13548" max="13548" width="12.25" style="1" customWidth="1"/>
    <col min="13549" max="13549" width="13.75" style="1" bestFit="1" customWidth="1"/>
    <col min="13550" max="13550" width="35" style="1" bestFit="1" customWidth="1"/>
    <col min="13551" max="13551" width="8.5" style="1" customWidth="1"/>
    <col min="13552" max="13552" width="6.25" style="1" customWidth="1"/>
    <col min="13553" max="13553" width="11.125" style="1" customWidth="1"/>
    <col min="13554" max="13554" width="11.5" style="1" bestFit="1" customWidth="1"/>
    <col min="13555" max="13556" width="9.125" style="1" customWidth="1"/>
    <col min="13557" max="13557" width="10" style="1" customWidth="1"/>
    <col min="13558" max="13558" width="11.5" style="1" bestFit="1" customWidth="1"/>
    <col min="13559" max="13559" width="17.5" style="1" bestFit="1" customWidth="1"/>
    <col min="13560" max="13560" width="11.625" style="1" customWidth="1"/>
    <col min="13561" max="13561" width="8.75" style="1" bestFit="1" customWidth="1"/>
    <col min="13562" max="13562" width="2.5" style="1" customWidth="1"/>
    <col min="13563" max="13800" width="9" style="1"/>
    <col min="13801" max="13803" width="7" style="1" customWidth="1"/>
    <col min="13804" max="13804" width="12.25" style="1" customWidth="1"/>
    <col min="13805" max="13805" width="13.75" style="1" bestFit="1" customWidth="1"/>
    <col min="13806" max="13806" width="35" style="1" bestFit="1" customWidth="1"/>
    <col min="13807" max="13807" width="8.5" style="1" customWidth="1"/>
    <col min="13808" max="13808" width="6.25" style="1" customWidth="1"/>
    <col min="13809" max="13809" width="11.125" style="1" customWidth="1"/>
    <col min="13810" max="13810" width="11.5" style="1" bestFit="1" customWidth="1"/>
    <col min="13811" max="13812" width="9.125" style="1" customWidth="1"/>
    <col min="13813" max="13813" width="10" style="1" customWidth="1"/>
    <col min="13814" max="13814" width="11.5" style="1" bestFit="1" customWidth="1"/>
    <col min="13815" max="13815" width="17.5" style="1" bestFit="1" customWidth="1"/>
    <col min="13816" max="13816" width="11.625" style="1" customWidth="1"/>
    <col min="13817" max="13817" width="8.75" style="1" bestFit="1" customWidth="1"/>
    <col min="13818" max="13818" width="2.5" style="1" customWidth="1"/>
    <col min="13819" max="14056" width="9" style="1"/>
    <col min="14057" max="14059" width="7" style="1" customWidth="1"/>
    <col min="14060" max="14060" width="12.25" style="1" customWidth="1"/>
    <col min="14061" max="14061" width="13.75" style="1" bestFit="1" customWidth="1"/>
    <col min="14062" max="14062" width="35" style="1" bestFit="1" customWidth="1"/>
    <col min="14063" max="14063" width="8.5" style="1" customWidth="1"/>
    <col min="14064" max="14064" width="6.25" style="1" customWidth="1"/>
    <col min="14065" max="14065" width="11.125" style="1" customWidth="1"/>
    <col min="14066" max="14066" width="11.5" style="1" bestFit="1" customWidth="1"/>
    <col min="14067" max="14068" width="9.125" style="1" customWidth="1"/>
    <col min="14069" max="14069" width="10" style="1" customWidth="1"/>
    <col min="14070" max="14070" width="11.5" style="1" bestFit="1" customWidth="1"/>
    <col min="14071" max="14071" width="17.5" style="1" bestFit="1" customWidth="1"/>
    <col min="14072" max="14072" width="11.625" style="1" customWidth="1"/>
    <col min="14073" max="14073" width="8.75" style="1" bestFit="1" customWidth="1"/>
    <col min="14074" max="14074" width="2.5" style="1" customWidth="1"/>
    <col min="14075" max="14312" width="9" style="1"/>
    <col min="14313" max="14315" width="7" style="1" customWidth="1"/>
    <col min="14316" max="14316" width="12.25" style="1" customWidth="1"/>
    <col min="14317" max="14317" width="13.75" style="1" bestFit="1" customWidth="1"/>
    <col min="14318" max="14318" width="35" style="1" bestFit="1" customWidth="1"/>
    <col min="14319" max="14319" width="8.5" style="1" customWidth="1"/>
    <col min="14320" max="14320" width="6.25" style="1" customWidth="1"/>
    <col min="14321" max="14321" width="11.125" style="1" customWidth="1"/>
    <col min="14322" max="14322" width="11.5" style="1" bestFit="1" customWidth="1"/>
    <col min="14323" max="14324" width="9.125" style="1" customWidth="1"/>
    <col min="14325" max="14325" width="10" style="1" customWidth="1"/>
    <col min="14326" max="14326" width="11.5" style="1" bestFit="1" customWidth="1"/>
    <col min="14327" max="14327" width="17.5" style="1" bestFit="1" customWidth="1"/>
    <col min="14328" max="14328" width="11.625" style="1" customWidth="1"/>
    <col min="14329" max="14329" width="8.75" style="1" bestFit="1" customWidth="1"/>
    <col min="14330" max="14330" width="2.5" style="1" customWidth="1"/>
    <col min="14331" max="14568" width="9" style="1"/>
    <col min="14569" max="14571" width="7" style="1" customWidth="1"/>
    <col min="14572" max="14572" width="12.25" style="1" customWidth="1"/>
    <col min="14573" max="14573" width="13.75" style="1" bestFit="1" customWidth="1"/>
    <col min="14574" max="14574" width="35" style="1" bestFit="1" customWidth="1"/>
    <col min="14575" max="14575" width="8.5" style="1" customWidth="1"/>
    <col min="14576" max="14576" width="6.25" style="1" customWidth="1"/>
    <col min="14577" max="14577" width="11.125" style="1" customWidth="1"/>
    <col min="14578" max="14578" width="11.5" style="1" bestFit="1" customWidth="1"/>
    <col min="14579" max="14580" width="9.125" style="1" customWidth="1"/>
    <col min="14581" max="14581" width="10" style="1" customWidth="1"/>
    <col min="14582" max="14582" width="11.5" style="1" bestFit="1" customWidth="1"/>
    <col min="14583" max="14583" width="17.5" style="1" bestFit="1" customWidth="1"/>
    <col min="14584" max="14584" width="11.625" style="1" customWidth="1"/>
    <col min="14585" max="14585" width="8.75" style="1" bestFit="1" customWidth="1"/>
    <col min="14586" max="14586" width="2.5" style="1" customWidth="1"/>
    <col min="14587" max="14824" width="9" style="1"/>
    <col min="14825" max="14827" width="7" style="1" customWidth="1"/>
    <col min="14828" max="14828" width="12.25" style="1" customWidth="1"/>
    <col min="14829" max="14829" width="13.75" style="1" bestFit="1" customWidth="1"/>
    <col min="14830" max="14830" width="35" style="1" bestFit="1" customWidth="1"/>
    <col min="14831" max="14831" width="8.5" style="1" customWidth="1"/>
    <col min="14832" max="14832" width="6.25" style="1" customWidth="1"/>
    <col min="14833" max="14833" width="11.125" style="1" customWidth="1"/>
    <col min="14834" max="14834" width="11.5" style="1" bestFit="1" customWidth="1"/>
    <col min="14835" max="14836" width="9.125" style="1" customWidth="1"/>
    <col min="14837" max="14837" width="10" style="1" customWidth="1"/>
    <col min="14838" max="14838" width="11.5" style="1" bestFit="1" customWidth="1"/>
    <col min="14839" max="14839" width="17.5" style="1" bestFit="1" customWidth="1"/>
    <col min="14840" max="14840" width="11.625" style="1" customWidth="1"/>
    <col min="14841" max="14841" width="8.75" style="1" bestFit="1" customWidth="1"/>
    <col min="14842" max="14842" width="2.5" style="1" customWidth="1"/>
    <col min="14843" max="15080" width="9" style="1"/>
    <col min="15081" max="15083" width="7" style="1" customWidth="1"/>
    <col min="15084" max="15084" width="12.25" style="1" customWidth="1"/>
    <col min="15085" max="15085" width="13.75" style="1" bestFit="1" customWidth="1"/>
    <col min="15086" max="15086" width="35" style="1" bestFit="1" customWidth="1"/>
    <col min="15087" max="15087" width="8.5" style="1" customWidth="1"/>
    <col min="15088" max="15088" width="6.25" style="1" customWidth="1"/>
    <col min="15089" max="15089" width="11.125" style="1" customWidth="1"/>
    <col min="15090" max="15090" width="11.5" style="1" bestFit="1" customWidth="1"/>
    <col min="15091" max="15092" width="9.125" style="1" customWidth="1"/>
    <col min="15093" max="15093" width="10" style="1" customWidth="1"/>
    <col min="15094" max="15094" width="11.5" style="1" bestFit="1" customWidth="1"/>
    <col min="15095" max="15095" width="17.5" style="1" bestFit="1" customWidth="1"/>
    <col min="15096" max="15096" width="11.625" style="1" customWidth="1"/>
    <col min="15097" max="15097" width="8.75" style="1" bestFit="1" customWidth="1"/>
    <col min="15098" max="15098" width="2.5" style="1" customWidth="1"/>
    <col min="15099" max="15336" width="9" style="1"/>
    <col min="15337" max="15339" width="7" style="1" customWidth="1"/>
    <col min="15340" max="15340" width="12.25" style="1" customWidth="1"/>
    <col min="15341" max="15341" width="13.75" style="1" bestFit="1" customWidth="1"/>
    <col min="15342" max="15342" width="35" style="1" bestFit="1" customWidth="1"/>
    <col min="15343" max="15343" width="8.5" style="1" customWidth="1"/>
    <col min="15344" max="15344" width="6.25" style="1" customWidth="1"/>
    <col min="15345" max="15345" width="11.125" style="1" customWidth="1"/>
    <col min="15346" max="15346" width="11.5" style="1" bestFit="1" customWidth="1"/>
    <col min="15347" max="15348" width="9.125" style="1" customWidth="1"/>
    <col min="15349" max="15349" width="10" style="1" customWidth="1"/>
    <col min="15350" max="15350" width="11.5" style="1" bestFit="1" customWidth="1"/>
    <col min="15351" max="15351" width="17.5" style="1" bestFit="1" customWidth="1"/>
    <col min="15352" max="15352" width="11.625" style="1" customWidth="1"/>
    <col min="15353" max="15353" width="8.75" style="1" bestFit="1" customWidth="1"/>
    <col min="15354" max="15354" width="2.5" style="1" customWidth="1"/>
    <col min="15355" max="15592" width="9" style="1"/>
    <col min="15593" max="15595" width="7" style="1" customWidth="1"/>
    <col min="15596" max="15596" width="12.25" style="1" customWidth="1"/>
    <col min="15597" max="15597" width="13.75" style="1" bestFit="1" customWidth="1"/>
    <col min="15598" max="15598" width="35" style="1" bestFit="1" customWidth="1"/>
    <col min="15599" max="15599" width="8.5" style="1" customWidth="1"/>
    <col min="15600" max="15600" width="6.25" style="1" customWidth="1"/>
    <col min="15601" max="15601" width="11.125" style="1" customWidth="1"/>
    <col min="15602" max="15602" width="11.5" style="1" bestFit="1" customWidth="1"/>
    <col min="15603" max="15604" width="9.125" style="1" customWidth="1"/>
    <col min="15605" max="15605" width="10" style="1" customWidth="1"/>
    <col min="15606" max="15606" width="11.5" style="1" bestFit="1" customWidth="1"/>
    <col min="15607" max="15607" width="17.5" style="1" bestFit="1" customWidth="1"/>
    <col min="15608" max="15608" width="11.625" style="1" customWidth="1"/>
    <col min="15609" max="15609" width="8.75" style="1" bestFit="1" customWidth="1"/>
    <col min="15610" max="15610" width="2.5" style="1" customWidth="1"/>
    <col min="15611" max="15848" width="9" style="1"/>
    <col min="15849" max="15851" width="7" style="1" customWidth="1"/>
    <col min="15852" max="15852" width="12.25" style="1" customWidth="1"/>
    <col min="15853" max="15853" width="13.75" style="1" bestFit="1" customWidth="1"/>
    <col min="15854" max="15854" width="35" style="1" bestFit="1" customWidth="1"/>
    <col min="15855" max="15855" width="8.5" style="1" customWidth="1"/>
    <col min="15856" max="15856" width="6.25" style="1" customWidth="1"/>
    <col min="15857" max="15857" width="11.125" style="1" customWidth="1"/>
    <col min="15858" max="15858" width="11.5" style="1" bestFit="1" customWidth="1"/>
    <col min="15859" max="15860" width="9.125" style="1" customWidth="1"/>
    <col min="15861" max="15861" width="10" style="1" customWidth="1"/>
    <col min="15862" max="15862" width="11.5" style="1" bestFit="1" customWidth="1"/>
    <col min="15863" max="15863" width="17.5" style="1" bestFit="1" customWidth="1"/>
    <col min="15864" max="15864" width="11.625" style="1" customWidth="1"/>
    <col min="15865" max="15865" width="8.75" style="1" bestFit="1" customWidth="1"/>
    <col min="15866" max="15866" width="2.5" style="1" customWidth="1"/>
    <col min="15867" max="16104" width="9" style="1"/>
    <col min="16105" max="16107" width="7" style="1" customWidth="1"/>
    <col min="16108" max="16108" width="12.25" style="1" customWidth="1"/>
    <col min="16109" max="16109" width="13.75" style="1" bestFit="1" customWidth="1"/>
    <col min="16110" max="16110" width="35" style="1" bestFit="1" customWidth="1"/>
    <col min="16111" max="16111" width="8.5" style="1" customWidth="1"/>
    <col min="16112" max="16112" width="6.25" style="1" customWidth="1"/>
    <col min="16113" max="16113" width="11.125" style="1" customWidth="1"/>
    <col min="16114" max="16114" width="11.5" style="1" bestFit="1" customWidth="1"/>
    <col min="16115" max="16116" width="9.125" style="1" customWidth="1"/>
    <col min="16117" max="16117" width="10" style="1" customWidth="1"/>
    <col min="16118" max="16118" width="11.5" style="1" bestFit="1" customWidth="1"/>
    <col min="16119" max="16119" width="17.5" style="1" bestFit="1" customWidth="1"/>
    <col min="16120" max="16120" width="11.625" style="1" customWidth="1"/>
    <col min="16121" max="16121" width="8.75" style="1" bestFit="1" customWidth="1"/>
    <col min="16122" max="16122" width="2.5" style="1" customWidth="1"/>
    <col min="16123" max="16384" width="9" style="1"/>
  </cols>
  <sheetData>
    <row r="1" spans="1:33" s="61" customFormat="1" ht="42" customHeight="1">
      <c r="A1" s="171" t="s">
        <v>83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s="61" customFormat="1" ht="23.25" customHeight="1">
      <c r="A2" s="62" t="s">
        <v>171</v>
      </c>
      <c r="B2" s="63"/>
      <c r="C2" s="63"/>
      <c r="D2" s="64"/>
      <c r="E2" s="64"/>
      <c r="F2" s="63"/>
      <c r="G2" s="6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s="61" customFormat="1" ht="23.25" customHeight="1" thickBot="1">
      <c r="A3" s="62" t="str">
        <f>원가계산서!A3</f>
        <v>□ 구매건명 : 26년 노후공임 리모델링공사 3권역(충북) 일반가구 설치</v>
      </c>
      <c r="B3" s="65"/>
      <c r="C3" s="65"/>
      <c r="D3" s="66"/>
      <c r="E3" s="66"/>
      <c r="F3" s="67"/>
      <c r="G3" s="6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s="72" customFormat="1" ht="39" customHeight="1" thickBot="1">
      <c r="A4" s="68" t="s">
        <v>73</v>
      </c>
      <c r="B4" s="69" t="s">
        <v>74</v>
      </c>
      <c r="C4" s="70" t="s">
        <v>16</v>
      </c>
      <c r="D4" s="70" t="s">
        <v>17</v>
      </c>
      <c r="E4" s="70" t="s">
        <v>71</v>
      </c>
      <c r="F4" s="70" t="s">
        <v>72</v>
      </c>
      <c r="G4" s="70" t="s">
        <v>29</v>
      </c>
      <c r="H4" s="71" t="s">
        <v>75</v>
      </c>
      <c r="I4" s="71" t="s">
        <v>76</v>
      </c>
      <c r="J4" s="71" t="s">
        <v>77</v>
      </c>
      <c r="K4" s="89" t="s">
        <v>78</v>
      </c>
    </row>
    <row r="5" spans="1:33" s="73" customFormat="1" ht="44.25" customHeight="1" thickTop="1">
      <c r="A5" s="180" t="s">
        <v>129</v>
      </c>
      <c r="B5" s="180" t="s">
        <v>133</v>
      </c>
      <c r="C5" s="178" t="s">
        <v>79</v>
      </c>
      <c r="D5" s="176" t="s">
        <v>22</v>
      </c>
      <c r="E5" s="182">
        <f>'단가산출내역 및 수급계획'!G10</f>
        <v>580</v>
      </c>
      <c r="F5" s="174" t="s">
        <v>80</v>
      </c>
      <c r="G5" s="174">
        <f>원가계산서!F31</f>
        <v>0</v>
      </c>
      <c r="H5" s="172" t="s">
        <v>177</v>
      </c>
      <c r="I5" s="172" t="s">
        <v>174</v>
      </c>
      <c r="J5" s="172" t="s">
        <v>81</v>
      </c>
      <c r="K5" s="172" t="s">
        <v>82</v>
      </c>
      <c r="M5" s="74"/>
      <c r="O5" s="75"/>
    </row>
    <row r="6" spans="1:33" s="73" customFormat="1" ht="44.25" customHeight="1">
      <c r="A6" s="181"/>
      <c r="B6" s="179"/>
      <c r="C6" s="179"/>
      <c r="D6" s="177"/>
      <c r="E6" s="183"/>
      <c r="F6" s="175"/>
      <c r="G6" s="175"/>
      <c r="H6" s="173"/>
      <c r="I6" s="173"/>
      <c r="J6" s="173"/>
      <c r="K6" s="173"/>
      <c r="M6" s="74"/>
      <c r="O6" s="75"/>
    </row>
    <row r="7" spans="1:33">
      <c r="C7" s="64"/>
      <c r="D7" s="64"/>
      <c r="E7" s="64"/>
      <c r="F7" s="64"/>
      <c r="G7" s="64"/>
    </row>
    <row r="20" spans="8:11">
      <c r="H20" s="73"/>
      <c r="I20" s="73"/>
      <c r="J20" s="73"/>
      <c r="K20" s="73"/>
    </row>
    <row r="21" spans="8:11">
      <c r="H21" s="73"/>
      <c r="I21" s="73"/>
      <c r="J21" s="73"/>
      <c r="K21" s="73"/>
    </row>
    <row r="22" spans="8:11">
      <c r="H22" s="73"/>
      <c r="I22" s="73"/>
      <c r="J22" s="73"/>
      <c r="K22" s="73"/>
    </row>
    <row r="23" spans="8:11">
      <c r="H23" s="73"/>
      <c r="I23" s="73"/>
      <c r="J23" s="73"/>
      <c r="K23" s="73"/>
    </row>
    <row r="24" spans="8:11">
      <c r="H24" s="73"/>
      <c r="I24" s="73"/>
      <c r="J24" s="73"/>
      <c r="K24" s="73"/>
    </row>
    <row r="25" spans="8:11">
      <c r="H25" s="73"/>
      <c r="I25" s="73"/>
      <c r="J25" s="73"/>
      <c r="K25" s="73"/>
    </row>
    <row r="26" spans="8:11">
      <c r="H26" s="73"/>
      <c r="I26" s="73"/>
      <c r="J26" s="73"/>
      <c r="K26" s="73"/>
    </row>
    <row r="27" spans="8:11">
      <c r="H27" s="73"/>
      <c r="I27" s="73"/>
      <c r="J27" s="73"/>
      <c r="K27" s="73"/>
    </row>
    <row r="28" spans="8:11">
      <c r="H28" s="73"/>
      <c r="I28" s="73"/>
      <c r="J28" s="73"/>
      <c r="K28" s="73"/>
    </row>
  </sheetData>
  <mergeCells count="12">
    <mergeCell ref="A1:K1"/>
    <mergeCell ref="K5:K6"/>
    <mergeCell ref="J5:J6"/>
    <mergeCell ref="G5:G6"/>
    <mergeCell ref="F5:F6"/>
    <mergeCell ref="D5:D6"/>
    <mergeCell ref="I5:I6"/>
    <mergeCell ref="C5:C6"/>
    <mergeCell ref="B5:B6"/>
    <mergeCell ref="A5:A6"/>
    <mergeCell ref="E5:E6"/>
    <mergeCell ref="H5:H6"/>
  </mergeCells>
  <phoneticPr fontId="21" type="noConversion"/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7"/>
  <sheetViews>
    <sheetView tabSelected="1" view="pageBreakPreview" zoomScale="85" zoomScaleSheetLayoutView="85" workbookViewId="0">
      <selection sqref="A1:G1"/>
    </sheetView>
  </sheetViews>
  <sheetFormatPr defaultRowHeight="13.5"/>
  <cols>
    <col min="1" max="1" width="15.625" style="7" customWidth="1"/>
    <col min="2" max="2" width="22.75" style="7" bestFit="1" customWidth="1"/>
    <col min="3" max="3" width="30.25" style="7" bestFit="1" customWidth="1"/>
    <col min="4" max="4" width="12.25" style="7" customWidth="1"/>
    <col min="5" max="5" width="23.25" style="7" bestFit="1" customWidth="1"/>
    <col min="6" max="6" width="20.75" style="7" bestFit="1" customWidth="1"/>
    <col min="7" max="7" width="27.625" style="7" customWidth="1"/>
    <col min="8" max="8" width="15" style="1" bestFit="1" customWidth="1"/>
    <col min="9" max="9" width="14.625" style="1" bestFit="1" customWidth="1"/>
    <col min="10" max="10" width="9" style="1"/>
    <col min="11" max="11" width="11.875" style="1" bestFit="1" customWidth="1"/>
    <col min="12" max="16384" width="9" style="1"/>
  </cols>
  <sheetData>
    <row r="1" spans="1:9" s="7" customFormat="1" ht="33.75" customHeight="1">
      <c r="A1" s="191" t="s">
        <v>130</v>
      </c>
      <c r="B1" s="191"/>
      <c r="C1" s="191"/>
      <c r="D1" s="191"/>
      <c r="E1" s="191"/>
      <c r="F1" s="191"/>
      <c r="G1" s="191"/>
    </row>
    <row r="2" spans="1:9" s="7" customFormat="1" ht="4.5" customHeight="1"/>
    <row r="3" spans="1:9" s="7" customFormat="1" ht="24.75" customHeight="1">
      <c r="A3" s="8" t="str">
        <f>수량산출집계표!A2</f>
        <v>□ 구매건명 : 26년 노후공임 리모델링공사 3권역(충북) 일반가구 설치</v>
      </c>
      <c r="B3" s="8"/>
      <c r="C3" s="8"/>
      <c r="D3" s="8"/>
      <c r="E3" s="9"/>
      <c r="F3" s="9"/>
      <c r="G3" s="9"/>
    </row>
    <row r="4" spans="1:9" s="7" customFormat="1" ht="24.75" customHeight="1">
      <c r="A4" s="8" t="s">
        <v>168</v>
      </c>
      <c r="B4" s="8"/>
      <c r="C4" s="8"/>
      <c r="D4" s="8"/>
      <c r="E4" s="9"/>
      <c r="F4" s="9"/>
      <c r="G4" s="9"/>
    </row>
    <row r="5" spans="1:9" s="7" customFormat="1" ht="4.5" customHeight="1" thickBot="1">
      <c r="A5" s="8"/>
      <c r="B5" s="8"/>
      <c r="C5" s="8"/>
      <c r="D5" s="8"/>
      <c r="E5" s="9"/>
      <c r="F5" s="9"/>
      <c r="G5" s="9"/>
    </row>
    <row r="6" spans="1:9" s="7" customFormat="1" ht="27" customHeight="1" thickBot="1">
      <c r="A6" s="192" t="s">
        <v>30</v>
      </c>
      <c r="B6" s="193"/>
      <c r="C6" s="10" t="s">
        <v>31</v>
      </c>
      <c r="D6" s="10" t="s">
        <v>32</v>
      </c>
      <c r="E6" s="10" t="s">
        <v>62</v>
      </c>
      <c r="F6" s="10" t="s">
        <v>33</v>
      </c>
      <c r="G6" s="11" t="s">
        <v>20</v>
      </c>
    </row>
    <row r="7" spans="1:9" s="7" customFormat="1" ht="27" customHeight="1">
      <c r="A7" s="194" t="s">
        <v>25</v>
      </c>
      <c r="B7" s="12" t="s">
        <v>34</v>
      </c>
      <c r="C7" s="13"/>
      <c r="D7" s="13"/>
      <c r="E7" s="14">
        <f>+'단가산출내역 및 수급계획'!L10</f>
        <v>0</v>
      </c>
      <c r="F7" s="15">
        <v>0</v>
      </c>
      <c r="G7" s="16"/>
    </row>
    <row r="8" spans="1:9" s="7" customFormat="1" ht="27" customHeight="1">
      <c r="A8" s="195"/>
      <c r="B8" s="17" t="s">
        <v>35</v>
      </c>
      <c r="C8" s="18"/>
      <c r="D8" s="18"/>
      <c r="E8" s="19">
        <v>0</v>
      </c>
      <c r="F8" s="20">
        <v>0</v>
      </c>
      <c r="G8" s="21"/>
    </row>
    <row r="9" spans="1:9" s="7" customFormat="1" ht="27" customHeight="1" thickBot="1">
      <c r="A9" s="196"/>
      <c r="B9" s="22" t="s">
        <v>36</v>
      </c>
      <c r="C9" s="23"/>
      <c r="D9" s="23"/>
      <c r="E9" s="24">
        <f>E7+E8</f>
        <v>0</v>
      </c>
      <c r="F9" s="25">
        <v>0</v>
      </c>
      <c r="G9" s="26"/>
    </row>
    <row r="10" spans="1:9" s="7" customFormat="1" ht="27" customHeight="1">
      <c r="A10" s="194" t="s">
        <v>26</v>
      </c>
      <c r="B10" s="27" t="s">
        <v>37</v>
      </c>
      <c r="C10" s="28"/>
      <c r="D10" s="28"/>
      <c r="E10" s="15"/>
      <c r="F10" s="14">
        <f>+'단가산출내역 및 수급계획'!M10</f>
        <v>0</v>
      </c>
      <c r="G10" s="29"/>
      <c r="I10" s="30"/>
    </row>
    <row r="11" spans="1:9" s="7" customFormat="1" ht="27" customHeight="1">
      <c r="A11" s="195"/>
      <c r="B11" s="31" t="s">
        <v>38</v>
      </c>
      <c r="C11" s="32" t="s">
        <v>39</v>
      </c>
      <c r="D11" s="108">
        <v>0.1268</v>
      </c>
      <c r="E11" s="20">
        <v>0</v>
      </c>
      <c r="F11" s="19">
        <f>INT(F10*D11)</f>
        <v>0</v>
      </c>
      <c r="G11" s="33"/>
      <c r="I11" s="30"/>
    </row>
    <row r="12" spans="1:9" s="7" customFormat="1" ht="27" customHeight="1" thickBot="1">
      <c r="A12" s="196"/>
      <c r="B12" s="197" t="s">
        <v>40</v>
      </c>
      <c r="C12" s="198"/>
      <c r="D12" s="199"/>
      <c r="E12" s="34">
        <v>0</v>
      </c>
      <c r="F12" s="24">
        <f>F10+F11</f>
        <v>0</v>
      </c>
      <c r="G12" s="26"/>
    </row>
    <row r="13" spans="1:9" s="7" customFormat="1" ht="27" customHeight="1">
      <c r="A13" s="194" t="s">
        <v>27</v>
      </c>
      <c r="B13" s="27" t="s">
        <v>41</v>
      </c>
      <c r="C13" s="35"/>
      <c r="D13" s="28"/>
      <c r="E13" s="15">
        <v>0</v>
      </c>
      <c r="F13" s="15">
        <f>'단가산출내역 및 수급계획'!N10</f>
        <v>0</v>
      </c>
      <c r="G13" s="36"/>
    </row>
    <row r="14" spans="1:9" s="7" customFormat="1" ht="27" customHeight="1">
      <c r="A14" s="195"/>
      <c r="B14" s="162" t="s">
        <v>42</v>
      </c>
      <c r="C14" s="163" t="s">
        <v>39</v>
      </c>
      <c r="D14" s="164">
        <v>2.3E-2</v>
      </c>
      <c r="E14" s="165">
        <v>0</v>
      </c>
      <c r="F14" s="166">
        <v>1113577</v>
      </c>
      <c r="G14" s="107" t="s">
        <v>43</v>
      </c>
    </row>
    <row r="15" spans="1:9" s="7" customFormat="1" ht="27" customHeight="1">
      <c r="A15" s="195"/>
      <c r="B15" s="31" t="s">
        <v>44</v>
      </c>
      <c r="C15" s="37" t="s">
        <v>45</v>
      </c>
      <c r="D15" s="108">
        <v>1.01E-2</v>
      </c>
      <c r="E15" s="20">
        <v>0</v>
      </c>
      <c r="F15" s="19">
        <f>INT(F12*D15)</f>
        <v>0</v>
      </c>
      <c r="G15" s="39" t="s">
        <v>46</v>
      </c>
    </row>
    <row r="16" spans="1:9" s="7" customFormat="1" ht="27" customHeight="1">
      <c r="A16" s="195"/>
      <c r="B16" s="162" t="s">
        <v>47</v>
      </c>
      <c r="C16" s="163" t="s">
        <v>39</v>
      </c>
      <c r="D16" s="167">
        <v>3.5950000000000003E-2</v>
      </c>
      <c r="E16" s="165">
        <v>0</v>
      </c>
      <c r="F16" s="166">
        <v>1740569</v>
      </c>
      <c r="G16" s="38" t="s">
        <v>48</v>
      </c>
    </row>
    <row r="17" spans="1:13" s="7" customFormat="1" ht="27" customHeight="1">
      <c r="A17" s="195"/>
      <c r="B17" s="162" t="s">
        <v>49</v>
      </c>
      <c r="C17" s="163" t="s">
        <v>50</v>
      </c>
      <c r="D17" s="164">
        <v>0.13139999999999999</v>
      </c>
      <c r="E17" s="165">
        <v>0</v>
      </c>
      <c r="F17" s="166">
        <v>228710</v>
      </c>
      <c r="G17" s="38" t="s">
        <v>48</v>
      </c>
    </row>
    <row r="18" spans="1:13" s="7" customFormat="1" ht="27" customHeight="1">
      <c r="A18" s="195"/>
      <c r="B18" s="162" t="s">
        <v>51</v>
      </c>
      <c r="C18" s="163" t="s">
        <v>39</v>
      </c>
      <c r="D18" s="164">
        <v>4.7500000000000001E-2</v>
      </c>
      <c r="E18" s="165">
        <v>0</v>
      </c>
      <c r="F18" s="166">
        <v>2299779</v>
      </c>
      <c r="G18" s="38" t="s">
        <v>48</v>
      </c>
      <c r="H18" s="79"/>
      <c r="I18" s="80" t="s">
        <v>84</v>
      </c>
    </row>
    <row r="19" spans="1:13" s="7" customFormat="1" ht="27" customHeight="1">
      <c r="A19" s="195"/>
      <c r="B19" s="31" t="s">
        <v>52</v>
      </c>
      <c r="C19" s="37" t="s">
        <v>45</v>
      </c>
      <c r="D19" s="108">
        <v>3.56E-2</v>
      </c>
      <c r="E19" s="20">
        <v>0</v>
      </c>
      <c r="F19" s="19">
        <f>INT(F12*D19)</f>
        <v>0</v>
      </c>
      <c r="G19" s="39" t="s">
        <v>46</v>
      </c>
      <c r="H19" s="81">
        <f>TRUNC(E7+F10)*3.11%</f>
        <v>0</v>
      </c>
      <c r="I19" s="80" t="s">
        <v>85</v>
      </c>
      <c r="J19" s="79" t="s">
        <v>169</v>
      </c>
      <c r="K19" s="79" t="s">
        <v>170</v>
      </c>
    </row>
    <row r="20" spans="1:13" s="7" customFormat="1" ht="27" customHeight="1">
      <c r="A20" s="195"/>
      <c r="B20" s="31" t="s">
        <v>138</v>
      </c>
      <c r="C20" s="37" t="s">
        <v>53</v>
      </c>
      <c r="D20" s="108">
        <v>3.1099999999999999E-2</v>
      </c>
      <c r="E20" s="20">
        <v>0</v>
      </c>
      <c r="F20" s="19">
        <f>H20</f>
        <v>0</v>
      </c>
      <c r="G20" s="107" t="s">
        <v>150</v>
      </c>
      <c r="H20" s="82">
        <f>INT(((F10)*3.11%)*1.2)</f>
        <v>0</v>
      </c>
      <c r="I20" s="80" t="s">
        <v>86</v>
      </c>
    </row>
    <row r="21" spans="1:13" s="7" customFormat="1" ht="27" customHeight="1">
      <c r="A21" s="195"/>
      <c r="B21" s="31" t="s">
        <v>139</v>
      </c>
      <c r="C21" s="37" t="s">
        <v>140</v>
      </c>
      <c r="D21" s="108"/>
      <c r="E21" s="20"/>
      <c r="F21" s="19"/>
      <c r="G21" s="39" t="s">
        <v>46</v>
      </c>
      <c r="H21" s="82"/>
      <c r="I21" s="80"/>
    </row>
    <row r="22" spans="1:13" s="7" customFormat="1" ht="27" customHeight="1">
      <c r="A22" s="195"/>
      <c r="B22" s="31" t="s">
        <v>141</v>
      </c>
      <c r="C22" s="37" t="s">
        <v>140</v>
      </c>
      <c r="D22" s="108"/>
      <c r="E22" s="20"/>
      <c r="F22" s="19"/>
      <c r="G22" s="39" t="s">
        <v>46</v>
      </c>
      <c r="H22" s="82"/>
      <c r="I22" s="80"/>
    </row>
    <row r="23" spans="1:13" s="7" customFormat="1" ht="27" customHeight="1">
      <c r="A23" s="195"/>
      <c r="B23" s="31" t="s">
        <v>54</v>
      </c>
      <c r="C23" s="37" t="s">
        <v>131</v>
      </c>
      <c r="D23" s="108">
        <v>7.0000000000000001E-3</v>
      </c>
      <c r="E23" s="20">
        <v>0</v>
      </c>
      <c r="F23" s="19">
        <f>INT((F10+F13)*D23)</f>
        <v>0</v>
      </c>
      <c r="G23" s="168" t="s">
        <v>173</v>
      </c>
      <c r="H23" s="101">
        <v>5349000</v>
      </c>
      <c r="I23" s="7" t="s">
        <v>114</v>
      </c>
    </row>
    <row r="24" spans="1:13" s="7" customFormat="1" ht="27" customHeight="1">
      <c r="A24" s="195"/>
      <c r="B24" s="17" t="s">
        <v>63</v>
      </c>
      <c r="C24" s="40" t="s">
        <v>45</v>
      </c>
      <c r="D24" s="109">
        <v>4.2500000000000003E-2</v>
      </c>
      <c r="E24" s="20">
        <v>0</v>
      </c>
      <c r="F24" s="19">
        <f>INT(F12*D24)</f>
        <v>0</v>
      </c>
      <c r="G24" s="39" t="s">
        <v>46</v>
      </c>
    </row>
    <row r="25" spans="1:13" s="7" customFormat="1" ht="27" customHeight="1" thickBot="1">
      <c r="A25" s="196"/>
      <c r="B25" s="200" t="s">
        <v>55</v>
      </c>
      <c r="C25" s="201"/>
      <c r="D25" s="202"/>
      <c r="E25" s="34">
        <v>0</v>
      </c>
      <c r="F25" s="24"/>
      <c r="G25" s="42"/>
    </row>
    <row r="26" spans="1:13" s="7" customFormat="1" ht="27" customHeight="1">
      <c r="A26" s="43"/>
      <c r="B26" s="44" t="s">
        <v>64</v>
      </c>
      <c r="C26" s="45" t="s">
        <v>87</v>
      </c>
      <c r="D26" s="110">
        <v>4.4999999999999998E-2</v>
      </c>
      <c r="E26" s="15">
        <v>0</v>
      </c>
      <c r="F26" s="14">
        <f>INT((F12+F25)*D26)</f>
        <v>0</v>
      </c>
      <c r="G26" s="46" t="s">
        <v>151</v>
      </c>
    </row>
    <row r="27" spans="1:13" s="7" customFormat="1" ht="27" customHeight="1">
      <c r="A27" s="47"/>
      <c r="B27" s="48" t="s">
        <v>65</v>
      </c>
      <c r="C27" s="49" t="s">
        <v>56</v>
      </c>
      <c r="D27" s="109">
        <v>9.5000000000000001E-2</v>
      </c>
      <c r="E27" s="20">
        <v>0</v>
      </c>
      <c r="F27" s="19"/>
      <c r="G27" s="33"/>
    </row>
    <row r="28" spans="1:13" s="7" customFormat="1" ht="27" customHeight="1">
      <c r="A28" s="50"/>
      <c r="B28" s="203" t="s">
        <v>57</v>
      </c>
      <c r="C28" s="203"/>
      <c r="D28" s="204"/>
      <c r="E28" s="51">
        <f>E9+E12</f>
        <v>0</v>
      </c>
      <c r="F28" s="51">
        <f>F12+F25+F26+F27</f>
        <v>0</v>
      </c>
      <c r="G28" s="52"/>
      <c r="K28" s="53"/>
    </row>
    <row r="29" spans="1:13" s="7" customFormat="1" ht="27" customHeight="1">
      <c r="A29" s="47"/>
      <c r="B29" s="48" t="s">
        <v>66</v>
      </c>
      <c r="C29" s="18" t="s">
        <v>67</v>
      </c>
      <c r="D29" s="41">
        <v>0.1</v>
      </c>
      <c r="E29" s="54">
        <f>INT(E28*$D$29)</f>
        <v>0</v>
      </c>
      <c r="F29" s="19">
        <f>INT(F28*$D$29)</f>
        <v>0</v>
      </c>
      <c r="G29" s="52"/>
      <c r="H29" s="170">
        <f>SUM(E29:F29)</f>
        <v>0</v>
      </c>
    </row>
    <row r="30" spans="1:13" s="7" customFormat="1" ht="27" customHeight="1">
      <c r="A30" s="205" t="s">
        <v>120</v>
      </c>
      <c r="B30" s="205"/>
      <c r="C30" s="205"/>
      <c r="D30" s="206"/>
      <c r="E30" s="51">
        <f>INT(E28+E29)</f>
        <v>0</v>
      </c>
      <c r="F30" s="51">
        <f>F28+F29</f>
        <v>0</v>
      </c>
      <c r="G30" s="55">
        <f>SUM(E30:F30)</f>
        <v>0</v>
      </c>
      <c r="H30" s="53">
        <f>G30-H29</f>
        <v>0</v>
      </c>
      <c r="M30" s="30"/>
    </row>
    <row r="31" spans="1:13" s="7" customFormat="1" ht="25.5" customHeight="1">
      <c r="A31" s="207" t="s">
        <v>121</v>
      </c>
      <c r="B31" s="208"/>
      <c r="C31" s="208"/>
      <c r="D31" s="209"/>
      <c r="E31" s="128"/>
      <c r="F31" s="129">
        <f>E30+F30</f>
        <v>0</v>
      </c>
      <c r="G31" s="128"/>
    </row>
    <row r="32" spans="1:13" s="7" customFormat="1">
      <c r="A32" s="190" t="s">
        <v>126</v>
      </c>
      <c r="B32" s="190"/>
      <c r="C32" s="190"/>
      <c r="D32" s="190"/>
      <c r="E32" s="190"/>
      <c r="F32" s="190"/>
      <c r="G32" s="190"/>
    </row>
    <row r="33" spans="1:7" s="7" customFormat="1">
      <c r="A33" s="9" t="s">
        <v>58</v>
      </c>
      <c r="B33" s="9"/>
      <c r="C33" s="9"/>
      <c r="D33" s="9"/>
      <c r="E33" s="9"/>
      <c r="F33" s="9"/>
      <c r="G33" s="9"/>
    </row>
    <row r="34" spans="1:7" s="7" customFormat="1">
      <c r="A34" s="9" t="s">
        <v>142</v>
      </c>
      <c r="B34" s="9"/>
      <c r="C34" s="9"/>
      <c r="D34" s="9"/>
      <c r="E34" s="9"/>
      <c r="F34" s="9"/>
      <c r="G34" s="9"/>
    </row>
    <row r="35" spans="1:7" s="7" customFormat="1">
      <c r="A35" s="9" t="s">
        <v>109</v>
      </c>
      <c r="B35" s="9"/>
      <c r="C35" s="9"/>
      <c r="D35" s="9"/>
      <c r="E35" s="9"/>
      <c r="F35" s="9"/>
      <c r="G35" s="9"/>
    </row>
    <row r="36" spans="1:7" s="7" customFormat="1">
      <c r="A36" s="102"/>
      <c r="B36" s="9"/>
      <c r="C36" s="9"/>
      <c r="D36" s="9"/>
      <c r="E36" s="9"/>
      <c r="F36" s="9"/>
      <c r="G36" s="9"/>
    </row>
    <row r="37" spans="1:7" s="7" customFormat="1" ht="14.25">
      <c r="A37" s="134"/>
      <c r="B37" s="135"/>
      <c r="C37" s="135"/>
      <c r="D37" s="135"/>
      <c r="E37" s="135"/>
      <c r="F37" s="135"/>
      <c r="G37" s="135"/>
    </row>
    <row r="38" spans="1:7" s="7" customFormat="1" ht="14.25">
      <c r="A38" s="136"/>
      <c r="B38" s="135"/>
      <c r="C38" s="135"/>
      <c r="D38" s="135"/>
      <c r="E38" s="135"/>
      <c r="F38" s="135"/>
      <c r="G38" s="135"/>
    </row>
    <row r="39" spans="1:7" s="7" customFormat="1" ht="3.75" customHeight="1">
      <c r="A39" s="136"/>
      <c r="B39" s="135"/>
      <c r="C39" s="135"/>
      <c r="D39" s="135"/>
      <c r="E39" s="135"/>
      <c r="F39" s="135"/>
      <c r="G39" s="135"/>
    </row>
    <row r="40" spans="1:7" s="7" customFormat="1" ht="15">
      <c r="A40" s="132"/>
      <c r="B40" s="132"/>
      <c r="C40" s="132"/>
      <c r="D40" s="132"/>
      <c r="E40" s="132"/>
      <c r="F40" s="132"/>
      <c r="G40" s="135"/>
    </row>
    <row r="41" spans="1:7" s="7" customFormat="1" ht="15">
      <c r="A41" s="132"/>
      <c r="B41" s="132"/>
      <c r="C41" s="132"/>
      <c r="D41" s="132"/>
      <c r="E41" s="132"/>
      <c r="F41" s="130"/>
      <c r="G41" s="135"/>
    </row>
    <row r="42" spans="1:7" s="7" customFormat="1" ht="15">
      <c r="A42" s="132"/>
      <c r="B42" s="132"/>
      <c r="C42" s="132"/>
      <c r="D42" s="132"/>
      <c r="E42" s="132"/>
      <c r="F42" s="130"/>
      <c r="G42" s="135"/>
    </row>
    <row r="43" spans="1:7" s="7" customFormat="1">
      <c r="A43" s="131"/>
      <c r="B43" s="137"/>
      <c r="C43" s="184"/>
      <c r="D43" s="184"/>
      <c r="E43" s="184"/>
      <c r="F43" s="131"/>
      <c r="G43" s="135"/>
    </row>
    <row r="44" spans="1:7" s="7" customFormat="1">
      <c r="A44" s="131"/>
      <c r="B44" s="137"/>
      <c r="C44" s="184"/>
      <c r="D44" s="184"/>
      <c r="E44" s="184"/>
      <c r="F44" s="131"/>
      <c r="G44" s="135"/>
    </row>
    <row r="45" spans="1:7" s="7" customFormat="1">
      <c r="A45" s="131"/>
      <c r="B45" s="137"/>
      <c r="C45" s="184"/>
      <c r="D45" s="184"/>
      <c r="E45" s="184"/>
      <c r="F45" s="131"/>
      <c r="G45" s="135"/>
    </row>
    <row r="46" spans="1:7" s="7" customFormat="1">
      <c r="A46" s="131"/>
      <c r="B46" s="137"/>
      <c r="C46" s="184"/>
      <c r="D46" s="184"/>
      <c r="E46" s="184"/>
      <c r="F46" s="131"/>
      <c r="G46" s="135"/>
    </row>
    <row r="47" spans="1:7" s="7" customFormat="1">
      <c r="A47" s="131"/>
      <c r="B47" s="137"/>
      <c r="C47" s="184"/>
      <c r="D47" s="184"/>
      <c r="E47" s="184"/>
      <c r="F47" s="131"/>
      <c r="G47" s="135"/>
    </row>
    <row r="48" spans="1:7" s="7" customFormat="1">
      <c r="A48" s="131"/>
      <c r="B48" s="137"/>
      <c r="C48" s="184"/>
      <c r="D48" s="184"/>
      <c r="E48" s="184"/>
      <c r="F48" s="131"/>
      <c r="G48" s="135"/>
    </row>
    <row r="49" spans="1:7" s="7" customFormat="1">
      <c r="A49" s="131"/>
      <c r="B49" s="137"/>
      <c r="C49" s="184"/>
      <c r="D49" s="184"/>
      <c r="E49" s="184"/>
      <c r="F49" s="131"/>
      <c r="G49" s="135"/>
    </row>
    <row r="50" spans="1:7" s="7" customFormat="1">
      <c r="A50" s="131"/>
      <c r="B50" s="137"/>
      <c r="C50" s="184"/>
      <c r="D50" s="184"/>
      <c r="E50" s="184"/>
      <c r="F50" s="131"/>
      <c r="G50" s="135"/>
    </row>
    <row r="51" spans="1:7" s="7" customFormat="1">
      <c r="A51" s="131"/>
      <c r="B51" s="137"/>
      <c r="C51" s="184"/>
      <c r="D51" s="184"/>
      <c r="E51" s="184"/>
      <c r="F51" s="131"/>
      <c r="G51" s="135"/>
    </row>
    <row r="52" spans="1:7" s="7" customFormat="1" ht="14.25">
      <c r="A52" s="136"/>
      <c r="B52" s="135"/>
      <c r="C52" s="135"/>
      <c r="D52" s="135"/>
      <c r="E52" s="135"/>
      <c r="F52" s="135"/>
      <c r="G52" s="135"/>
    </row>
    <row r="53" spans="1:7" s="7" customFormat="1" ht="14.25">
      <c r="A53" s="136"/>
      <c r="B53" s="138"/>
      <c r="C53" s="138"/>
      <c r="D53" s="135"/>
      <c r="E53" s="135"/>
      <c r="F53" s="135"/>
      <c r="G53" s="135"/>
    </row>
    <row r="54" spans="1:7" s="7" customFormat="1" ht="14.25">
      <c r="A54" s="136"/>
      <c r="B54" s="135"/>
      <c r="C54" s="135"/>
      <c r="D54" s="135"/>
      <c r="E54" s="135"/>
      <c r="F54" s="135"/>
      <c r="G54" s="135"/>
    </row>
    <row r="55" spans="1:7" s="7" customFormat="1" ht="14.25">
      <c r="A55" s="136"/>
      <c r="B55" s="135"/>
      <c r="C55" s="135"/>
      <c r="D55" s="135"/>
      <c r="E55" s="135"/>
      <c r="F55" s="135"/>
      <c r="G55" s="135"/>
    </row>
    <row r="56" spans="1:7" s="7" customFormat="1" ht="14.25">
      <c r="A56" s="136"/>
      <c r="B56" s="135"/>
      <c r="C56" s="135"/>
      <c r="D56" s="135"/>
      <c r="E56" s="135"/>
      <c r="F56" s="135"/>
      <c r="G56" s="135"/>
    </row>
    <row r="57" spans="1:7" s="7" customFormat="1" ht="14.25">
      <c r="A57" s="139"/>
      <c r="B57" s="135"/>
      <c r="C57" s="135"/>
      <c r="D57" s="135"/>
      <c r="E57" s="135"/>
      <c r="F57" s="135"/>
      <c r="G57" s="135"/>
    </row>
    <row r="58" spans="1:7" s="7" customFormat="1">
      <c r="A58" s="135"/>
      <c r="B58" s="135"/>
      <c r="C58" s="135"/>
      <c r="D58" s="135"/>
      <c r="E58" s="135"/>
      <c r="F58" s="135"/>
      <c r="G58" s="135"/>
    </row>
    <row r="59" spans="1:7" s="7" customFormat="1" ht="14.25">
      <c r="A59" s="134"/>
      <c r="B59" s="140"/>
      <c r="C59" s="140"/>
      <c r="D59" s="140"/>
      <c r="E59" s="140"/>
      <c r="F59" s="140"/>
      <c r="G59" s="140"/>
    </row>
    <row r="60" spans="1:7" s="7" customFormat="1">
      <c r="A60" s="187"/>
      <c r="B60" s="188"/>
      <c r="C60" s="188"/>
      <c r="D60" s="188"/>
      <c r="E60" s="188"/>
      <c r="F60" s="188"/>
      <c r="G60" s="188"/>
    </row>
    <row r="61" spans="1:7" s="7" customFormat="1">
      <c r="A61" s="189"/>
      <c r="B61" s="189"/>
      <c r="C61" s="189"/>
      <c r="D61" s="189"/>
      <c r="E61" s="189"/>
      <c r="F61" s="189"/>
      <c r="G61" s="189"/>
    </row>
    <row r="62" spans="1:7" s="7" customFormat="1">
      <c r="A62" s="185"/>
      <c r="B62" s="186"/>
      <c r="C62" s="186"/>
      <c r="D62" s="186"/>
      <c r="E62" s="186"/>
      <c r="F62" s="186"/>
      <c r="G62" s="186"/>
    </row>
    <row r="63" spans="1:7" s="7" customFormat="1">
      <c r="A63" s="185"/>
      <c r="B63" s="186"/>
      <c r="C63" s="186"/>
      <c r="D63" s="186"/>
      <c r="E63" s="186"/>
      <c r="F63" s="186"/>
      <c r="G63" s="186"/>
    </row>
    <row r="64" spans="1:7">
      <c r="A64" s="141"/>
      <c r="B64" s="141"/>
      <c r="C64" s="141"/>
      <c r="D64" s="141"/>
      <c r="E64" s="141"/>
      <c r="F64" s="141"/>
      <c r="G64" s="141"/>
    </row>
    <row r="65" spans="1:7">
      <c r="A65" s="141"/>
      <c r="B65" s="141"/>
      <c r="C65" s="141"/>
      <c r="D65" s="141"/>
      <c r="E65" s="141"/>
      <c r="F65" s="141"/>
      <c r="G65" s="141"/>
    </row>
    <row r="66" spans="1:7">
      <c r="A66" s="141"/>
      <c r="B66" s="141"/>
      <c r="C66" s="141"/>
      <c r="D66" s="141"/>
      <c r="E66" s="141"/>
      <c r="F66" s="141"/>
      <c r="G66" s="141"/>
    </row>
    <row r="67" spans="1:7">
      <c r="A67" s="141"/>
      <c r="B67" s="141"/>
      <c r="C67" s="141"/>
      <c r="D67" s="141"/>
      <c r="E67" s="141"/>
      <c r="F67" s="141"/>
      <c r="G67" s="141"/>
    </row>
  </sheetData>
  <mergeCells count="24">
    <mergeCell ref="A32:G32"/>
    <mergeCell ref="A1:G1"/>
    <mergeCell ref="A6:B6"/>
    <mergeCell ref="A7:A9"/>
    <mergeCell ref="A10:A12"/>
    <mergeCell ref="B12:D12"/>
    <mergeCell ref="A13:A25"/>
    <mergeCell ref="B25:D25"/>
    <mergeCell ref="B28:D28"/>
    <mergeCell ref="A30:D30"/>
    <mergeCell ref="A31:D31"/>
    <mergeCell ref="C48:E48"/>
    <mergeCell ref="C49:E49"/>
    <mergeCell ref="C50:E50"/>
    <mergeCell ref="C51:E51"/>
    <mergeCell ref="A63:G63"/>
    <mergeCell ref="A60:G60"/>
    <mergeCell ref="A61:G61"/>
    <mergeCell ref="A62:G62"/>
    <mergeCell ref="C43:E43"/>
    <mergeCell ref="C44:E44"/>
    <mergeCell ref="C45:E45"/>
    <mergeCell ref="C46:E46"/>
    <mergeCell ref="C47:E47"/>
  </mergeCells>
  <phoneticPr fontId="2" type="noConversion"/>
  <pageMargins left="0.7" right="0.7" top="0.75" bottom="0.75" header="0.3" footer="0.3"/>
  <pageSetup paperSize="9" scale="5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2"/>
  <sheetViews>
    <sheetView view="pageBreakPreview" topLeftCell="D1" zoomScale="85" zoomScaleNormal="85" zoomScaleSheetLayoutView="85" workbookViewId="0">
      <selection activeCell="H6" sqref="H6:J10"/>
    </sheetView>
  </sheetViews>
  <sheetFormatPr defaultRowHeight="13.5"/>
  <cols>
    <col min="1" max="2" width="0" style="1" hidden="1" customWidth="1"/>
    <col min="3" max="3" width="14.375" style="1" hidden="1" customWidth="1"/>
    <col min="4" max="4" width="36.25" style="1" customWidth="1"/>
    <col min="5" max="5" width="19.5" style="1" customWidth="1"/>
    <col min="6" max="6" width="7.75" style="1" customWidth="1"/>
    <col min="7" max="7" width="13.375" style="1" customWidth="1"/>
    <col min="8" max="15" width="13.625" style="5" customWidth="1"/>
    <col min="16" max="21" width="7.25" style="5" customWidth="1"/>
    <col min="22" max="22" width="15.125" style="1" customWidth="1"/>
    <col min="23" max="16384" width="9" style="1"/>
  </cols>
  <sheetData>
    <row r="1" spans="1:22" ht="32.25" customHeight="1">
      <c r="C1" s="217" t="s">
        <v>69</v>
      </c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</row>
    <row r="2" spans="1:22" ht="24" customHeight="1">
      <c r="C2" s="222" t="str">
        <f>수량산출집계표!A2</f>
        <v>□ 구매건명 : 26년 노후공임 리모델링공사 3권역(충북) 일반가구 설치</v>
      </c>
      <c r="D2" s="222"/>
      <c r="E2" s="222"/>
      <c r="F2" s="222"/>
      <c r="G2" s="222"/>
      <c r="V2" s="60"/>
    </row>
    <row r="3" spans="1:22" ht="16.5" customHeight="1">
      <c r="A3" s="2" t="s">
        <v>23</v>
      </c>
      <c r="B3" s="2" t="s">
        <v>24</v>
      </c>
      <c r="C3" s="3" t="s">
        <v>1</v>
      </c>
      <c r="D3" s="219" t="s">
        <v>2</v>
      </c>
      <c r="E3" s="219" t="s">
        <v>89</v>
      </c>
      <c r="F3" s="219" t="s">
        <v>4</v>
      </c>
      <c r="G3" s="219" t="s">
        <v>5</v>
      </c>
      <c r="H3" s="218" t="s">
        <v>125</v>
      </c>
      <c r="I3" s="218"/>
      <c r="J3" s="218"/>
      <c r="K3" s="218"/>
      <c r="L3" s="218"/>
      <c r="M3" s="218"/>
      <c r="N3" s="218"/>
      <c r="O3" s="218"/>
      <c r="P3" s="223"/>
      <c r="Q3" s="223"/>
      <c r="R3" s="223"/>
      <c r="S3" s="223"/>
      <c r="T3" s="223"/>
      <c r="U3" s="224"/>
      <c r="V3" s="218" t="s">
        <v>21</v>
      </c>
    </row>
    <row r="4" spans="1:22" ht="16.5" customHeight="1">
      <c r="A4" s="2"/>
      <c r="B4" s="2"/>
      <c r="C4" s="3"/>
      <c r="D4" s="220"/>
      <c r="E4" s="220"/>
      <c r="F4" s="220"/>
      <c r="G4" s="220"/>
      <c r="H4" s="218" t="s">
        <v>124</v>
      </c>
      <c r="I4" s="218"/>
      <c r="J4" s="218"/>
      <c r="K4" s="218"/>
      <c r="L4" s="218" t="s">
        <v>29</v>
      </c>
      <c r="M4" s="218"/>
      <c r="N4" s="218"/>
      <c r="O4" s="218"/>
      <c r="P4" s="225"/>
      <c r="Q4" s="225"/>
      <c r="R4" s="225"/>
      <c r="S4" s="225"/>
      <c r="T4" s="225"/>
      <c r="U4" s="226"/>
      <c r="V4" s="218"/>
    </row>
    <row r="5" spans="1:22">
      <c r="A5" s="2"/>
      <c r="B5" s="2"/>
      <c r="C5" s="3"/>
      <c r="D5" s="221"/>
      <c r="E5" s="221"/>
      <c r="F5" s="221"/>
      <c r="G5" s="221"/>
      <c r="H5" s="6" t="s">
        <v>9</v>
      </c>
      <c r="I5" s="6" t="s">
        <v>10</v>
      </c>
      <c r="J5" s="6" t="s">
        <v>11</v>
      </c>
      <c r="K5" s="6" t="s">
        <v>28</v>
      </c>
      <c r="L5" s="6" t="s">
        <v>9</v>
      </c>
      <c r="M5" s="6" t="s">
        <v>10</v>
      </c>
      <c r="N5" s="6" t="s">
        <v>11</v>
      </c>
      <c r="O5" s="6" t="s">
        <v>28</v>
      </c>
      <c r="P5" s="119">
        <v>6</v>
      </c>
      <c r="Q5" s="119">
        <v>7</v>
      </c>
      <c r="R5" s="119">
        <v>8</v>
      </c>
      <c r="S5" s="119">
        <v>9</v>
      </c>
      <c r="T5" s="119">
        <v>10</v>
      </c>
      <c r="U5" s="119">
        <v>11</v>
      </c>
      <c r="V5" s="218"/>
    </row>
    <row r="6" spans="1:22" ht="30" customHeight="1">
      <c r="A6" s="90"/>
      <c r="B6" s="90"/>
      <c r="C6" s="90"/>
      <c r="D6" s="112" t="str">
        <f>'지급자재리스트(건축)'!B4</f>
        <v>신발장설치/26형 일반세대</v>
      </c>
      <c r="E6" s="93" t="str">
        <f>수량산출집계표!E5</f>
        <v>L793*W150,PET마감</v>
      </c>
      <c r="F6" s="94" t="s">
        <v>12</v>
      </c>
      <c r="G6" s="151">
        <f>'지급자재리스트(건축)'!F4</f>
        <v>250</v>
      </c>
      <c r="H6" s="96"/>
      <c r="I6" s="96"/>
      <c r="J6" s="95"/>
      <c r="K6" s="113">
        <f t="shared" ref="K6:K9" si="0">SUM(H6:J6)</f>
        <v>0</v>
      </c>
      <c r="L6" s="97">
        <f>H6*G6</f>
        <v>0</v>
      </c>
      <c r="M6" s="97">
        <f t="shared" ref="M6:M9" si="1">I6*G6</f>
        <v>0</v>
      </c>
      <c r="N6" s="97">
        <f>G6*J6</f>
        <v>0</v>
      </c>
      <c r="O6" s="97">
        <f>SUM(L6:N6)</f>
        <v>0</v>
      </c>
      <c r="P6" s="127"/>
      <c r="Q6" s="127">
        <v>90</v>
      </c>
      <c r="R6" s="127">
        <v>80</v>
      </c>
      <c r="S6" s="145">
        <v>80</v>
      </c>
      <c r="T6" s="127"/>
      <c r="U6" s="133"/>
      <c r="V6" s="169"/>
    </row>
    <row r="7" spans="1:22" ht="30" customHeight="1">
      <c r="A7" s="90"/>
      <c r="B7" s="90"/>
      <c r="C7" s="90"/>
      <c r="D7" s="112" t="str">
        <f>'지급자재리스트(건축)'!B5</f>
        <v>신발장설치/31형 일반세대</v>
      </c>
      <c r="E7" s="93" t="str">
        <f>수량산출집계표!E6</f>
        <v>L820*W400,PET마감</v>
      </c>
      <c r="F7" s="94" t="s">
        <v>12</v>
      </c>
      <c r="G7" s="151">
        <f>'지급자재리스트(건축)'!F5</f>
        <v>150</v>
      </c>
      <c r="H7" s="96"/>
      <c r="I7" s="96"/>
      <c r="J7" s="95"/>
      <c r="K7" s="113">
        <f t="shared" si="0"/>
        <v>0</v>
      </c>
      <c r="L7" s="97">
        <f t="shared" ref="L7:L9" si="2">H7*G7</f>
        <v>0</v>
      </c>
      <c r="M7" s="97">
        <f t="shared" si="1"/>
        <v>0</v>
      </c>
      <c r="N7" s="97">
        <f t="shared" ref="N7:N9" si="3">G7*J7</f>
        <v>0</v>
      </c>
      <c r="O7" s="97">
        <f t="shared" ref="O7:O9" si="4">SUM(L7:N7)</f>
        <v>0</v>
      </c>
      <c r="P7" s="127"/>
      <c r="Q7" s="127">
        <v>50</v>
      </c>
      <c r="R7" s="127">
        <v>50</v>
      </c>
      <c r="S7" s="145">
        <v>50</v>
      </c>
      <c r="T7" s="127"/>
      <c r="U7" s="133"/>
      <c r="V7" s="169"/>
    </row>
    <row r="8" spans="1:22" ht="30" customHeight="1">
      <c r="A8" s="90"/>
      <c r="B8" s="90"/>
      <c r="C8" s="90"/>
      <c r="D8" s="112" t="str">
        <f>'지급자재리스트(건축)'!B6</f>
        <v>붙박이장1 설치/31형 일반세대, 현관 반침</v>
      </c>
      <c r="E8" s="93" t="str">
        <f>수량산출집계표!E7</f>
        <v>L970*W450,PET마감</v>
      </c>
      <c r="F8" s="94" t="s">
        <v>12</v>
      </c>
      <c r="G8" s="151">
        <f>'지급자재리스트(건축)'!F6</f>
        <v>90</v>
      </c>
      <c r="H8" s="96"/>
      <c r="I8" s="96"/>
      <c r="J8" s="95"/>
      <c r="K8" s="113">
        <f t="shared" si="0"/>
        <v>0</v>
      </c>
      <c r="L8" s="97">
        <f t="shared" si="2"/>
        <v>0</v>
      </c>
      <c r="M8" s="97">
        <f t="shared" si="1"/>
        <v>0</v>
      </c>
      <c r="N8" s="97">
        <f t="shared" si="3"/>
        <v>0</v>
      </c>
      <c r="O8" s="97">
        <f t="shared" si="4"/>
        <v>0</v>
      </c>
      <c r="P8" s="127"/>
      <c r="Q8" s="127">
        <v>30</v>
      </c>
      <c r="R8" s="127">
        <v>30</v>
      </c>
      <c r="S8" s="145">
        <v>30</v>
      </c>
      <c r="T8" s="127"/>
      <c r="U8" s="133"/>
      <c r="V8" s="169" t="s">
        <v>176</v>
      </c>
    </row>
    <row r="9" spans="1:22" ht="30" customHeight="1">
      <c r="A9" s="90"/>
      <c r="B9" s="90"/>
      <c r="C9" s="90"/>
      <c r="D9" s="112" t="str">
        <f>'지급자재리스트(건축)'!B7</f>
        <v>붙박이장2 설치/31형 일반세대, 침실 반침</v>
      </c>
      <c r="E9" s="93" t="str">
        <f>수량산출집계표!E8</f>
        <v>L960*W500,PET마감</v>
      </c>
      <c r="F9" s="94" t="s">
        <v>12</v>
      </c>
      <c r="G9" s="151">
        <f>'지급자재리스트(건축)'!F7</f>
        <v>90</v>
      </c>
      <c r="H9" s="96"/>
      <c r="I9" s="96"/>
      <c r="J9" s="95"/>
      <c r="K9" s="113">
        <f t="shared" si="0"/>
        <v>0</v>
      </c>
      <c r="L9" s="97">
        <f t="shared" si="2"/>
        <v>0</v>
      </c>
      <c r="M9" s="97">
        <f t="shared" si="1"/>
        <v>0</v>
      </c>
      <c r="N9" s="97">
        <f t="shared" si="3"/>
        <v>0</v>
      </c>
      <c r="O9" s="97">
        <f t="shared" si="4"/>
        <v>0</v>
      </c>
      <c r="P9" s="127"/>
      <c r="Q9" s="127">
        <v>30</v>
      </c>
      <c r="R9" s="127">
        <v>30</v>
      </c>
      <c r="S9" s="145">
        <v>30</v>
      </c>
      <c r="T9" s="127"/>
      <c r="U9" s="133"/>
      <c r="V9" s="169" t="s">
        <v>176</v>
      </c>
    </row>
    <row r="10" spans="1:22" ht="30" customHeight="1">
      <c r="D10" s="98"/>
      <c r="E10" s="98"/>
      <c r="F10" s="98"/>
      <c r="G10" s="99">
        <f>SUM(G6:G9)</f>
        <v>580</v>
      </c>
      <c r="H10" s="99"/>
      <c r="I10" s="99"/>
      <c r="J10" s="99"/>
      <c r="K10" s="99"/>
      <c r="L10" s="99">
        <f>SUM(L6:L9)</f>
        <v>0</v>
      </c>
      <c r="M10" s="99">
        <f>SUM(M6:M9)</f>
        <v>0</v>
      </c>
      <c r="N10" s="99">
        <f>SUM(N6:N9)</f>
        <v>0</v>
      </c>
      <c r="O10" s="99">
        <f>SUM(O6:O9)</f>
        <v>0</v>
      </c>
      <c r="P10" s="127"/>
      <c r="Q10" s="127">
        <f>SUM(Q6:Q9)</f>
        <v>200</v>
      </c>
      <c r="R10" s="127">
        <f t="shared" ref="R10:S10" si="5">SUM(R6:R9)</f>
        <v>190</v>
      </c>
      <c r="S10" s="127">
        <f t="shared" si="5"/>
        <v>190</v>
      </c>
      <c r="T10" s="127"/>
      <c r="U10" s="133"/>
      <c r="V10" s="84">
        <f>SUM(Q10:U10)</f>
        <v>580</v>
      </c>
    </row>
    <row r="11" spans="1:22">
      <c r="D11" s="83"/>
    </row>
    <row r="12" spans="1:22">
      <c r="D12" s="83" t="s">
        <v>118</v>
      </c>
    </row>
    <row r="14" spans="1:22" hidden="1">
      <c r="G14" s="1">
        <v>2158</v>
      </c>
    </row>
    <row r="15" spans="1:22" ht="16.5" hidden="1">
      <c r="G15" s="1">
        <v>805</v>
      </c>
      <c r="H15" s="5" t="e">
        <f>G15*#REF!</f>
        <v>#REF!</v>
      </c>
      <c r="I15" s="123">
        <v>1378</v>
      </c>
      <c r="J15" s="124" t="e">
        <f>I15-H15</f>
        <v>#REF!</v>
      </c>
    </row>
    <row r="16" spans="1:22" hidden="1">
      <c r="H16" s="5" t="e">
        <f>G15*#REF!</f>
        <v>#REF!</v>
      </c>
      <c r="I16" s="5">
        <v>344</v>
      </c>
      <c r="J16" s="124" t="e">
        <f>I16-H16</f>
        <v>#REF!</v>
      </c>
    </row>
    <row r="17" spans="1:21" hidden="1"/>
    <row r="18" spans="1:21" hidden="1"/>
    <row r="19" spans="1:21" hidden="1"/>
    <row r="20" spans="1:21" hidden="1"/>
    <row r="21" spans="1:21" ht="14.25">
      <c r="D21" s="56" t="s">
        <v>132</v>
      </c>
      <c r="E21" s="9"/>
      <c r="F21" s="9"/>
      <c r="G21" s="9"/>
      <c r="H21" s="9"/>
      <c r="I21" s="9"/>
      <c r="J21" s="9"/>
    </row>
    <row r="22" spans="1:21" ht="14.25">
      <c r="D22" s="57" t="s">
        <v>167</v>
      </c>
      <c r="E22" s="9"/>
      <c r="F22" s="9"/>
      <c r="G22" s="9"/>
      <c r="H22" s="9"/>
      <c r="I22" s="9"/>
      <c r="J22" s="9"/>
      <c r="K22" s="1"/>
      <c r="L22" s="146"/>
    </row>
    <row r="23" spans="1:21" ht="14.25">
      <c r="D23" s="57"/>
      <c r="E23" s="9"/>
      <c r="F23" s="9"/>
      <c r="G23" s="9"/>
      <c r="H23" s="9"/>
      <c r="I23" s="9"/>
      <c r="J23" s="9"/>
      <c r="K23" s="1"/>
      <c r="L23" s="146"/>
    </row>
    <row r="24" spans="1:21" ht="17.25" customHeight="1">
      <c r="A24" s="152" t="s">
        <v>116</v>
      </c>
      <c r="B24" s="152" t="s">
        <v>117</v>
      </c>
      <c r="C24" s="155" t="s">
        <v>116</v>
      </c>
      <c r="D24" s="155" t="s">
        <v>116</v>
      </c>
      <c r="E24" s="155" t="s">
        <v>117</v>
      </c>
      <c r="F24" s="214" t="s">
        <v>123</v>
      </c>
      <c r="G24" s="215"/>
      <c r="H24" s="216"/>
      <c r="I24" s="156" t="s">
        <v>160</v>
      </c>
      <c r="J24" s="146"/>
      <c r="K24" s="146"/>
      <c r="L24" s="153"/>
      <c r="M24" s="146"/>
      <c r="N24" s="146"/>
      <c r="O24" s="146"/>
      <c r="P24" s="1"/>
      <c r="S24" s="1"/>
      <c r="T24" s="1"/>
      <c r="U24" s="1"/>
    </row>
    <row r="25" spans="1:21" ht="17.25" customHeight="1">
      <c r="A25" s="147">
        <v>1</v>
      </c>
      <c r="B25" s="148" t="s">
        <v>145</v>
      </c>
      <c r="C25" s="147">
        <v>1</v>
      </c>
      <c r="D25" s="147">
        <v>1</v>
      </c>
      <c r="E25" s="157" t="s">
        <v>161</v>
      </c>
      <c r="F25" s="210" t="s">
        <v>154</v>
      </c>
      <c r="G25" s="211"/>
      <c r="H25" s="212"/>
      <c r="I25" s="158">
        <v>110</v>
      </c>
      <c r="J25" s="146"/>
      <c r="K25" s="146"/>
      <c r="L25" s="153"/>
      <c r="M25" s="146"/>
      <c r="N25" s="146"/>
      <c r="O25" s="146"/>
      <c r="P25" s="1"/>
      <c r="S25" s="1"/>
      <c r="T25" s="1"/>
      <c r="U25" s="1"/>
    </row>
    <row r="26" spans="1:21" ht="17.25" customHeight="1">
      <c r="A26" s="147">
        <v>2</v>
      </c>
      <c r="B26" s="148" t="s">
        <v>146</v>
      </c>
      <c r="C26" s="147">
        <v>2</v>
      </c>
      <c r="D26" s="147">
        <v>2</v>
      </c>
      <c r="E26" s="157" t="s">
        <v>147</v>
      </c>
      <c r="F26" s="210" t="s">
        <v>162</v>
      </c>
      <c r="G26" s="211"/>
      <c r="H26" s="212"/>
      <c r="I26" s="158">
        <v>100</v>
      </c>
      <c r="J26" s="146"/>
      <c r="K26" s="146"/>
      <c r="L26" s="146"/>
      <c r="M26" s="146"/>
      <c r="N26" s="146"/>
      <c r="O26" s="146"/>
      <c r="P26" s="1"/>
      <c r="S26" s="1"/>
      <c r="T26" s="1"/>
      <c r="U26" s="1"/>
    </row>
    <row r="27" spans="1:21" ht="17.25" customHeight="1">
      <c r="A27" s="147">
        <v>3</v>
      </c>
      <c r="B27" s="148" t="s">
        <v>147</v>
      </c>
      <c r="C27" s="147">
        <v>3</v>
      </c>
      <c r="D27" s="147">
        <v>3</v>
      </c>
      <c r="E27" s="157" t="s">
        <v>163</v>
      </c>
      <c r="F27" s="210" t="s">
        <v>164</v>
      </c>
      <c r="G27" s="211"/>
      <c r="H27" s="212"/>
      <c r="I27" s="158">
        <v>80</v>
      </c>
      <c r="J27" s="146"/>
      <c r="K27" s="146"/>
      <c r="L27" s="146"/>
      <c r="M27" s="146"/>
      <c r="N27" s="146"/>
      <c r="O27" s="146"/>
      <c r="P27" s="1"/>
      <c r="S27" s="1"/>
      <c r="T27" s="1"/>
      <c r="U27" s="1"/>
    </row>
    <row r="28" spans="1:21" ht="17.25" customHeight="1">
      <c r="A28" s="147">
        <v>4</v>
      </c>
      <c r="B28" s="154" t="s">
        <v>152</v>
      </c>
      <c r="C28" s="147">
        <v>4</v>
      </c>
      <c r="D28" s="147">
        <v>4</v>
      </c>
      <c r="E28" s="154" t="s">
        <v>146</v>
      </c>
      <c r="F28" s="210" t="s">
        <v>165</v>
      </c>
      <c r="G28" s="211"/>
      <c r="H28" s="212"/>
      <c r="I28" s="159">
        <v>110</v>
      </c>
      <c r="J28" s="146"/>
      <c r="K28" s="146"/>
      <c r="L28" s="146"/>
      <c r="M28" s="146"/>
      <c r="N28" s="146"/>
      <c r="O28" s="146"/>
      <c r="P28" s="1"/>
      <c r="S28" s="1"/>
      <c r="T28" s="1"/>
      <c r="U28" s="1"/>
    </row>
    <row r="29" spans="1:21" ht="17.25" customHeight="1">
      <c r="A29" s="147">
        <v>5</v>
      </c>
      <c r="B29" s="154" t="s">
        <v>153</v>
      </c>
      <c r="C29" s="147"/>
      <c r="D29" s="147"/>
      <c r="E29" s="154" t="s">
        <v>28</v>
      </c>
      <c r="F29" s="210"/>
      <c r="G29" s="211"/>
      <c r="H29" s="212"/>
      <c r="I29" s="159" t="s">
        <v>175</v>
      </c>
      <c r="J29" s="213"/>
      <c r="K29" s="213"/>
      <c r="L29" s="160"/>
      <c r="M29" s="146"/>
      <c r="N29" s="146"/>
      <c r="O29" s="146"/>
      <c r="P29" s="1"/>
      <c r="S29" s="1"/>
      <c r="T29" s="1"/>
      <c r="U29" s="1"/>
    </row>
    <row r="30" spans="1:21">
      <c r="D30" s="149"/>
      <c r="E30" s="150"/>
      <c r="F30" s="213"/>
      <c r="G30" s="213"/>
      <c r="H30" s="213"/>
      <c r="I30" s="213"/>
      <c r="J30" s="213"/>
    </row>
    <row r="31" spans="1:21">
      <c r="D31" s="149"/>
      <c r="E31" s="150"/>
      <c r="F31" s="213"/>
      <c r="G31" s="213"/>
      <c r="H31" s="213"/>
      <c r="I31" s="213"/>
      <c r="J31" s="213"/>
    </row>
    <row r="32" spans="1:21" ht="14.25">
      <c r="D32" s="57"/>
      <c r="E32" s="9"/>
      <c r="F32" s="9"/>
      <c r="G32" s="9"/>
      <c r="H32" s="9"/>
      <c r="I32" s="9"/>
      <c r="J32" s="9"/>
    </row>
    <row r="33" spans="4:10" ht="14.25">
      <c r="D33" s="57" t="s">
        <v>166</v>
      </c>
      <c r="E33" s="111"/>
      <c r="F33" s="111"/>
      <c r="G33" s="9"/>
      <c r="H33" s="9"/>
      <c r="I33" s="9"/>
      <c r="J33" s="9"/>
    </row>
    <row r="34" spans="4:10" ht="14.25">
      <c r="D34" s="57" t="s">
        <v>59</v>
      </c>
      <c r="E34" s="9"/>
      <c r="F34" s="9"/>
      <c r="G34" s="9"/>
      <c r="H34" s="9"/>
      <c r="I34" s="9"/>
      <c r="J34" s="9"/>
    </row>
    <row r="35" spans="4:10" ht="14.25">
      <c r="D35" s="57" t="s">
        <v>60</v>
      </c>
      <c r="E35" s="9"/>
      <c r="F35" s="9"/>
      <c r="G35" s="9"/>
      <c r="H35" s="9"/>
      <c r="I35" s="9"/>
      <c r="J35" s="9"/>
    </row>
    <row r="36" spans="4:10" ht="14.25">
      <c r="D36" s="57" t="s">
        <v>61</v>
      </c>
      <c r="E36" s="9"/>
      <c r="F36" s="9"/>
      <c r="G36" s="9"/>
      <c r="H36" s="9"/>
      <c r="I36" s="9"/>
      <c r="J36" s="9"/>
    </row>
    <row r="37" spans="4:10" ht="14.25">
      <c r="D37" s="58" t="s">
        <v>128</v>
      </c>
      <c r="E37" s="9"/>
      <c r="F37" s="9"/>
      <c r="G37" s="9"/>
      <c r="H37" s="9"/>
      <c r="I37" s="9"/>
      <c r="J37" s="9"/>
    </row>
    <row r="38" spans="4:10">
      <c r="D38" s="9"/>
      <c r="E38" s="9"/>
      <c r="F38" s="9"/>
      <c r="G38" s="9"/>
      <c r="H38" s="9"/>
      <c r="I38" s="9"/>
      <c r="J38" s="9"/>
    </row>
    <row r="39" spans="4:10" ht="14.25">
      <c r="D39" s="56" t="s">
        <v>68</v>
      </c>
      <c r="E39" s="59"/>
      <c r="F39" s="59"/>
      <c r="G39" s="59"/>
      <c r="H39" s="59"/>
      <c r="I39" s="59"/>
      <c r="J39" s="59"/>
    </row>
    <row r="40" spans="4:10">
      <c r="D40" s="7" t="s">
        <v>127</v>
      </c>
      <c r="E40" s="7"/>
      <c r="F40" s="7"/>
      <c r="G40" s="7"/>
      <c r="H40" s="7"/>
      <c r="I40" s="7"/>
      <c r="J40" s="7"/>
    </row>
    <row r="41" spans="4:10">
      <c r="D41" s="7" t="s">
        <v>122</v>
      </c>
      <c r="E41" s="7"/>
      <c r="F41" s="7"/>
      <c r="G41" s="7"/>
      <c r="H41" s="7"/>
      <c r="I41" s="7"/>
      <c r="J41" s="7"/>
    </row>
    <row r="42" spans="4:10">
      <c r="D42" s="7" t="s">
        <v>119</v>
      </c>
      <c r="E42" s="7"/>
      <c r="F42" s="7"/>
      <c r="G42" s="7"/>
      <c r="H42" s="7"/>
      <c r="I42" s="7"/>
      <c r="J42" s="7"/>
    </row>
  </sheetData>
  <mergeCells count="20">
    <mergeCell ref="F24:H24"/>
    <mergeCell ref="C1:V1"/>
    <mergeCell ref="V3:V5"/>
    <mergeCell ref="D3:D5"/>
    <mergeCell ref="C2:G2"/>
    <mergeCell ref="L4:O4"/>
    <mergeCell ref="H4:K4"/>
    <mergeCell ref="E3:E5"/>
    <mergeCell ref="F3:F5"/>
    <mergeCell ref="G3:G5"/>
    <mergeCell ref="H3:O3"/>
    <mergeCell ref="P3:U4"/>
    <mergeCell ref="F27:H27"/>
    <mergeCell ref="F26:H26"/>
    <mergeCell ref="F25:H25"/>
    <mergeCell ref="F31:J31"/>
    <mergeCell ref="F30:J30"/>
    <mergeCell ref="J29:K29"/>
    <mergeCell ref="F29:H29"/>
    <mergeCell ref="F28:H28"/>
  </mergeCells>
  <phoneticPr fontId="2" type="noConversion"/>
  <pageMargins left="0.7" right="0.7" top="0.75" bottom="0.75" header="0.3" footer="0.3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0"/>
  <sheetViews>
    <sheetView view="pageBreakPreview" zoomScale="85" zoomScaleNormal="100" zoomScaleSheetLayoutView="85" workbookViewId="0">
      <selection activeCell="G4" sqref="G4:G7"/>
    </sheetView>
  </sheetViews>
  <sheetFormatPr defaultRowHeight="16.5"/>
  <cols>
    <col min="1" max="1" width="14.75" style="86" customWidth="1"/>
    <col min="2" max="2" width="37.875" style="86" customWidth="1"/>
    <col min="3" max="3" width="18.25" style="86" customWidth="1"/>
    <col min="4" max="4" width="37.125" style="86" customWidth="1"/>
    <col min="5" max="5" width="6.625" style="86" bestFit="1" customWidth="1"/>
    <col min="6" max="8" width="13.625" style="86" customWidth="1"/>
    <col min="9" max="10" width="16.125" style="86" bestFit="1" customWidth="1"/>
    <col min="11" max="11" width="12.625" style="86" customWidth="1"/>
    <col min="12" max="28" width="1.625" style="86" hidden="1" customWidth="1"/>
    <col min="29" max="29" width="33.875" style="86" customWidth="1"/>
    <col min="30" max="16384" width="9" style="86"/>
  </cols>
  <sheetData>
    <row r="1" spans="1:28" ht="30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</row>
    <row r="2" spans="1:28" ht="30" customHeight="1">
      <c r="A2" s="228" t="str">
        <f>수량산출집계표!A2</f>
        <v>□ 구매건명 : 26년 노후공임 리모델링공사 3권역(충북) 일반가구 설치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</row>
    <row r="3" spans="1:28" ht="30" customHeight="1">
      <c r="A3" s="87" t="s">
        <v>1</v>
      </c>
      <c r="B3" s="87" t="s">
        <v>2</v>
      </c>
      <c r="C3" s="87" t="s">
        <v>110</v>
      </c>
      <c r="D3" s="87" t="s">
        <v>3</v>
      </c>
      <c r="E3" s="87" t="s">
        <v>4</v>
      </c>
      <c r="F3" s="87" t="s">
        <v>5</v>
      </c>
      <c r="G3" s="87" t="s">
        <v>90</v>
      </c>
      <c r="H3" s="87" t="s">
        <v>6</v>
      </c>
      <c r="I3" s="87" t="s">
        <v>91</v>
      </c>
      <c r="J3" s="87" t="s">
        <v>7</v>
      </c>
      <c r="K3" s="87" t="s">
        <v>8</v>
      </c>
      <c r="L3" s="88" t="s">
        <v>92</v>
      </c>
      <c r="M3" s="88" t="s">
        <v>93</v>
      </c>
      <c r="N3" s="88" t="s">
        <v>94</v>
      </c>
      <c r="O3" s="88" t="s">
        <v>95</v>
      </c>
      <c r="P3" s="88" t="s">
        <v>96</v>
      </c>
      <c r="Q3" s="88" t="s">
        <v>97</v>
      </c>
      <c r="R3" s="88" t="s">
        <v>98</v>
      </c>
      <c r="S3" s="88" t="s">
        <v>99</v>
      </c>
      <c r="T3" s="88" t="s">
        <v>100</v>
      </c>
      <c r="U3" s="88" t="s">
        <v>101</v>
      </c>
      <c r="V3" s="88" t="s">
        <v>102</v>
      </c>
      <c r="W3" s="88" t="s">
        <v>103</v>
      </c>
      <c r="X3" s="88" t="s">
        <v>104</v>
      </c>
      <c r="Y3" s="88" t="s">
        <v>105</v>
      </c>
      <c r="Z3" s="88" t="s">
        <v>106</v>
      </c>
      <c r="AA3" s="88" t="s">
        <v>107</v>
      </c>
      <c r="AB3" s="88" t="s">
        <v>108</v>
      </c>
    </row>
    <row r="4" spans="1:28" ht="30" customHeight="1">
      <c r="A4" s="143"/>
      <c r="B4" s="143" t="str">
        <f>수량산출집계표!D5</f>
        <v>신발장설치/26형 일반세대</v>
      </c>
      <c r="C4" s="143" t="str">
        <f>수량산출집계표!B5</f>
        <v>26형 일반</v>
      </c>
      <c r="D4" s="143" t="str">
        <f>수량산출집계표!E5</f>
        <v>L793*W150,PET마감</v>
      </c>
      <c r="E4" s="106" t="s">
        <v>12</v>
      </c>
      <c r="F4" s="126">
        <f>수량산출집계표!G5</f>
        <v>250</v>
      </c>
      <c r="G4" s="161"/>
      <c r="H4" s="103"/>
      <c r="I4" s="104">
        <f>SUM(F4*G4)</f>
        <v>0</v>
      </c>
      <c r="J4" s="105"/>
      <c r="K4" s="106" t="s">
        <v>149</v>
      </c>
    </row>
    <row r="5" spans="1:28" ht="30" customHeight="1">
      <c r="A5" s="143"/>
      <c r="B5" s="143" t="str">
        <f>수량산출집계표!D6</f>
        <v>신발장설치/31형 일반세대</v>
      </c>
      <c r="C5" s="143" t="str">
        <f>수량산출집계표!B6</f>
        <v>31형 일반</v>
      </c>
      <c r="D5" s="143" t="str">
        <f>수량산출집계표!E6</f>
        <v>L820*W400,PET마감</v>
      </c>
      <c r="E5" s="106" t="s">
        <v>12</v>
      </c>
      <c r="F5" s="126">
        <f>수량산출집계표!G6</f>
        <v>150</v>
      </c>
      <c r="G5" s="161"/>
      <c r="H5" s="103"/>
      <c r="I5" s="104">
        <f>SUM(F5*G5)</f>
        <v>0</v>
      </c>
      <c r="J5" s="105"/>
      <c r="K5" s="106" t="s">
        <v>149</v>
      </c>
    </row>
    <row r="6" spans="1:28" ht="30" customHeight="1">
      <c r="A6" s="106"/>
      <c r="B6" s="143" t="str">
        <f>수량산출집계표!D7</f>
        <v>붙박이장1 설치/31형 일반세대, 현관 반침</v>
      </c>
      <c r="C6" s="143" t="str">
        <f>수량산출집계표!B7</f>
        <v>31형 일반</v>
      </c>
      <c r="D6" s="143" t="str">
        <f>수량산출집계표!E7</f>
        <v>L970*W450,PET마감</v>
      </c>
      <c r="E6" s="106" t="s">
        <v>12</v>
      </c>
      <c r="F6" s="126">
        <f>수량산출집계표!G7</f>
        <v>90</v>
      </c>
      <c r="G6" s="161"/>
      <c r="H6" s="103"/>
      <c r="I6" s="104">
        <f t="shared" ref="I6:I7" si="0">SUM(F6*G6)</f>
        <v>0</v>
      </c>
      <c r="J6" s="105"/>
      <c r="K6" s="106" t="s">
        <v>149</v>
      </c>
    </row>
    <row r="7" spans="1:28" ht="30" customHeight="1">
      <c r="A7" s="106"/>
      <c r="B7" s="143" t="str">
        <f>수량산출집계표!D8</f>
        <v>붙박이장2 설치/31형 일반세대, 침실 반침</v>
      </c>
      <c r="C7" s="143" t="str">
        <f>수량산출집계표!B8</f>
        <v>31형 일반</v>
      </c>
      <c r="D7" s="143" t="str">
        <f>수량산출집계표!E8</f>
        <v>L960*W500,PET마감</v>
      </c>
      <c r="E7" s="106" t="s">
        <v>12</v>
      </c>
      <c r="F7" s="126">
        <f>수량산출집계표!G8</f>
        <v>90</v>
      </c>
      <c r="G7" s="161"/>
      <c r="H7" s="103"/>
      <c r="I7" s="104">
        <f t="shared" si="0"/>
        <v>0</v>
      </c>
      <c r="J7" s="105"/>
      <c r="K7" s="106" t="s">
        <v>149</v>
      </c>
    </row>
    <row r="8" spans="1:28" ht="30" customHeight="1">
      <c r="A8" s="120"/>
      <c r="B8" s="121" t="s">
        <v>112</v>
      </c>
      <c r="C8" s="120"/>
      <c r="D8" s="120"/>
      <c r="E8" s="120"/>
      <c r="F8" s="122">
        <f>SUM(F4:F7)</f>
        <v>580</v>
      </c>
      <c r="G8" s="122"/>
      <c r="H8" s="122"/>
      <c r="I8" s="122">
        <f>SUM(I4:I7)</f>
        <v>0</v>
      </c>
      <c r="J8" s="122"/>
      <c r="K8" s="122"/>
    </row>
    <row r="9" spans="1:28" ht="30" customHeight="1">
      <c r="A9" s="120"/>
      <c r="B9" s="121" t="s">
        <v>111</v>
      </c>
      <c r="C9" s="120"/>
      <c r="D9" s="120"/>
      <c r="E9" s="120"/>
      <c r="F9" s="120"/>
      <c r="G9" s="120"/>
      <c r="H9" s="120"/>
      <c r="I9" s="120"/>
      <c r="J9" s="120"/>
      <c r="K9" s="120"/>
    </row>
    <row r="10" spans="1:28" ht="30" customHeight="1">
      <c r="B10" s="100"/>
    </row>
  </sheetData>
  <mergeCells count="2">
    <mergeCell ref="A1:K1"/>
    <mergeCell ref="A2:K2"/>
  </mergeCells>
  <phoneticPr fontId="2" type="noConversion"/>
  <pageMargins left="0.78740157480314954" right="0" top="0.39370078740157477" bottom="0.39370078740157477" header="0" footer="0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1"/>
  <sheetViews>
    <sheetView view="pageBreakPreview" zoomScale="85" zoomScaleNormal="100" zoomScaleSheetLayoutView="85" workbookViewId="0">
      <selection activeCell="D8" sqref="D8"/>
    </sheetView>
  </sheetViews>
  <sheetFormatPr defaultRowHeight="13.5"/>
  <cols>
    <col min="1" max="1" width="22.625" style="1" customWidth="1"/>
    <col min="2" max="2" width="28.625" style="1" customWidth="1"/>
    <col min="3" max="3" width="16.875" style="1" customWidth="1"/>
    <col min="4" max="4" width="38.75" style="1" customWidth="1"/>
    <col min="5" max="5" width="30.875" style="1" customWidth="1"/>
    <col min="6" max="6" width="14" style="1" bestFit="1" customWidth="1"/>
    <col min="7" max="7" width="17.5" style="1" customWidth="1"/>
    <col min="8" max="9" width="14.625" style="1" customWidth="1"/>
    <col min="10" max="10" width="14" style="1" bestFit="1" customWidth="1"/>
    <col min="11" max="11" width="16.5" style="1" customWidth="1"/>
    <col min="12" max="16384" width="9" style="1"/>
  </cols>
  <sheetData>
    <row r="1" spans="1:12" ht="20.25">
      <c r="A1" s="233" t="s">
        <v>70</v>
      </c>
      <c r="B1" s="233"/>
      <c r="C1" s="233"/>
      <c r="D1" s="233"/>
      <c r="E1" s="233"/>
      <c r="F1" s="233"/>
      <c r="G1" s="233"/>
      <c r="H1" s="233"/>
    </row>
    <row r="2" spans="1:12" ht="23.25" customHeight="1">
      <c r="A2" s="234" t="s">
        <v>158</v>
      </c>
      <c r="B2" s="234"/>
      <c r="C2" s="234"/>
      <c r="D2" s="234"/>
      <c r="E2" s="234"/>
      <c r="F2" s="234"/>
      <c r="G2" s="234"/>
      <c r="H2" s="234"/>
    </row>
    <row r="3" spans="1:12" ht="19.5" customHeight="1">
      <c r="A3" s="218" t="s">
        <v>88</v>
      </c>
      <c r="B3" s="218" t="s">
        <v>13</v>
      </c>
      <c r="C3" s="218" t="s">
        <v>14</v>
      </c>
      <c r="D3" s="218" t="s">
        <v>15</v>
      </c>
      <c r="E3" s="218" t="s">
        <v>16</v>
      </c>
      <c r="F3" s="218" t="s">
        <v>17</v>
      </c>
      <c r="G3" s="218" t="s">
        <v>18</v>
      </c>
      <c r="H3" s="218" t="s">
        <v>21</v>
      </c>
    </row>
    <row r="4" spans="1:12" ht="19.5" customHeight="1">
      <c r="A4" s="218"/>
      <c r="B4" s="218"/>
      <c r="C4" s="218"/>
      <c r="D4" s="218"/>
      <c r="E4" s="218"/>
      <c r="F4" s="218"/>
      <c r="G4" s="218"/>
      <c r="H4" s="218"/>
    </row>
    <row r="5" spans="1:12" ht="30" customHeight="1">
      <c r="A5" s="231" t="s">
        <v>159</v>
      </c>
      <c r="B5" s="142" t="s">
        <v>134</v>
      </c>
      <c r="C5" s="125">
        <v>250</v>
      </c>
      <c r="D5" s="92" t="s">
        <v>136</v>
      </c>
      <c r="E5" s="144" t="s">
        <v>172</v>
      </c>
      <c r="F5" s="4" t="s">
        <v>12</v>
      </c>
      <c r="G5" s="125">
        <f>C5</f>
        <v>250</v>
      </c>
      <c r="H5" s="84" t="s">
        <v>115</v>
      </c>
    </row>
    <row r="6" spans="1:12" ht="30" customHeight="1">
      <c r="A6" s="232"/>
      <c r="B6" s="142" t="s">
        <v>135</v>
      </c>
      <c r="C6" s="125">
        <v>150</v>
      </c>
      <c r="D6" s="92" t="s">
        <v>137</v>
      </c>
      <c r="E6" s="144" t="s">
        <v>155</v>
      </c>
      <c r="F6" s="4" t="s">
        <v>12</v>
      </c>
      <c r="G6" s="125">
        <f t="shared" ref="G6:G8" si="0">C6</f>
        <v>150</v>
      </c>
      <c r="H6" s="84" t="s">
        <v>115</v>
      </c>
    </row>
    <row r="7" spans="1:12" ht="30" customHeight="1">
      <c r="A7" s="232"/>
      <c r="B7" s="142" t="s">
        <v>135</v>
      </c>
      <c r="C7" s="125">
        <v>90</v>
      </c>
      <c r="D7" s="92" t="s">
        <v>143</v>
      </c>
      <c r="E7" s="144" t="s">
        <v>156</v>
      </c>
      <c r="F7" s="4" t="s">
        <v>12</v>
      </c>
      <c r="G7" s="125">
        <f t="shared" si="0"/>
        <v>90</v>
      </c>
      <c r="H7" s="84" t="s">
        <v>115</v>
      </c>
      <c r="I7" s="1" t="s">
        <v>148</v>
      </c>
    </row>
    <row r="8" spans="1:12" ht="30" customHeight="1">
      <c r="A8" s="232"/>
      <c r="B8" s="142" t="s">
        <v>135</v>
      </c>
      <c r="C8" s="125">
        <v>90</v>
      </c>
      <c r="D8" s="92" t="s">
        <v>144</v>
      </c>
      <c r="E8" s="144" t="s">
        <v>157</v>
      </c>
      <c r="F8" s="4" t="s">
        <v>12</v>
      </c>
      <c r="G8" s="125">
        <f t="shared" si="0"/>
        <v>90</v>
      </c>
      <c r="H8" s="84" t="s">
        <v>113</v>
      </c>
      <c r="I8" s="1" t="s">
        <v>148</v>
      </c>
    </row>
    <row r="9" spans="1:12" ht="30" customHeight="1">
      <c r="A9" s="229" t="s">
        <v>19</v>
      </c>
      <c r="B9" s="230"/>
      <c r="C9" s="114">
        <f>SUM(C5:C8)</f>
        <v>580</v>
      </c>
      <c r="D9" s="115"/>
      <c r="E9" s="116"/>
      <c r="F9" s="116"/>
      <c r="G9" s="117">
        <f>SUM(G5:G8)</f>
        <v>580</v>
      </c>
      <c r="H9" s="118"/>
    </row>
    <row r="10" spans="1:12">
      <c r="C10" s="5"/>
      <c r="E10" s="5"/>
      <c r="F10" s="5"/>
      <c r="G10" s="5"/>
      <c r="H10" s="5"/>
    </row>
    <row r="11" spans="1:12" ht="20.25">
      <c r="L11" s="91"/>
    </row>
  </sheetData>
  <mergeCells count="12">
    <mergeCell ref="A1:H1"/>
    <mergeCell ref="A2:H2"/>
    <mergeCell ref="F3:F4"/>
    <mergeCell ref="G3:G4"/>
    <mergeCell ref="H3:H4"/>
    <mergeCell ref="D3:D4"/>
    <mergeCell ref="E3:E4"/>
    <mergeCell ref="A9:B9"/>
    <mergeCell ref="A3:A4"/>
    <mergeCell ref="B3:B4"/>
    <mergeCell ref="C3:C4"/>
    <mergeCell ref="A5:A8"/>
  </mergeCells>
  <phoneticPr fontId="2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구매내역서(일반가구)</vt:lpstr>
      <vt:lpstr>원가계산서</vt:lpstr>
      <vt:lpstr>단가산출내역 및 수급계획</vt:lpstr>
      <vt:lpstr>지급자재리스트(건축)</vt:lpstr>
      <vt:lpstr>수량산출집계표</vt:lpstr>
      <vt:lpstr>'단가산출내역 및 수급계획'!Print_Area</vt:lpstr>
      <vt:lpstr>수량산출집계표!Print_Area</vt:lpstr>
      <vt:lpstr>원가계산서!Print_Area</vt:lpstr>
      <vt:lpstr>'지급자재리스트(건축)'!Print_Area</vt:lpstr>
      <vt:lpstr>'지급자재리스트(건축)'!Print_Titles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손유정</dc:creator>
  <cp:lastModifiedBy>user</cp:lastModifiedBy>
  <cp:lastPrinted>2026-06-12T04:21:14Z</cp:lastPrinted>
  <dcterms:created xsi:type="dcterms:W3CDTF">2020-01-29T02:24:17Z</dcterms:created>
  <dcterms:modified xsi:type="dcterms:W3CDTF">2026-06-12T04:24:23Z</dcterms:modified>
</cp:coreProperties>
</file>