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1. 오재민\1. 계약-ing\260714 경상북도 영양군 다목적 실내체육관 건립 전기공사 관급자재-무대장치(우수수의_신진)\2. 구매협의\"/>
    </mc:Choice>
  </mc:AlternateContent>
  <xr:revisionPtr revIDLastSave="0" documentId="13_ncr:1_{D22A76AB-A603-45A4-9C53-BD870A8D17B2}" xr6:coauthVersionLast="47" xr6:coauthVersionMax="47" xr10:uidLastSave="{00000000-0000-0000-0000-000000000000}"/>
  <bookViews>
    <workbookView xWindow="28680" yWindow="-120" windowWidth="29040" windowHeight="15720" tabRatio="651" xr2:uid="{00000000-000D-0000-FFFF-FFFF00000000}"/>
  </bookViews>
  <sheets>
    <sheet name="총괄표" sheetId="1" r:id="rId1"/>
    <sheet name="집계표" sheetId="2" r:id="rId2"/>
    <sheet name="관급내역" sheetId="3" r:id="rId3"/>
    <sheet name="일위대가 " sheetId="6" r:id="rId4"/>
    <sheet name="기계산출" sheetId="4" r:id="rId5"/>
    <sheet name="전기산출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_" hidden="1">#REF!</definedName>
    <definedName name="__1F" hidden="1">[1]합천내역!#REF!</definedName>
    <definedName name="__2F" hidden="1">#REF!</definedName>
    <definedName name="__IntlFixup" hidden="1">TRUE</definedName>
    <definedName name="_1___0_0_F" hidden="1">#REF!</definedName>
    <definedName name="_1_0_0_F" hidden="1">#REF!</definedName>
    <definedName name="_1F" hidden="1">[1]합천내역!#REF!</definedName>
    <definedName name="_2______F" hidden="1">#REF!</definedName>
    <definedName name="_20_0_F" hidden="1">[2]합천내역!#REF!</definedName>
    <definedName name="_21_0_0_F" hidden="1">#REF!</definedName>
    <definedName name="_2F" hidden="1">#REF!</definedName>
    <definedName name="_3__0_0_F" hidden="1">#REF!</definedName>
    <definedName name="_3_0_F" hidden="1">[1]합천내역!#REF!</definedName>
    <definedName name="_4_0_0_F" hidden="1">#REF!</definedName>
    <definedName name="_4_0_F" hidden="1">[3]합천내역!#REF!</definedName>
    <definedName name="_4F" hidden="1">#REF!</definedName>
    <definedName name="_5_0_0_F" hidden="1">#REF!</definedName>
    <definedName name="_5_0_F" hidden="1">[4]합천내역!#REF!</definedName>
    <definedName name="_6_0_F" hidden="1">[1]합천내역!#REF!</definedName>
    <definedName name="_63_0_0_F" hidden="1">#REF!</definedName>
    <definedName name="_8_0_0_F" hidden="1">#REF!</definedName>
    <definedName name="_Fill" localSheetId="1" hidden="1">#REF!</definedName>
    <definedName name="_Fill" localSheetId="0" hidden="1">#REF!</definedName>
    <definedName name="_Fill" hidden="1">#REF!</definedName>
    <definedName name="_xlnm._FilterDatabase" localSheetId="4" hidden="1">기계산출!#REF!</definedName>
    <definedName name="_xlnm._FilterDatabase" localSheetId="5" hidden="1">전기산출!#REF!</definedName>
    <definedName name="_xlnm._FilterDatabase" hidden="1">#REF!</definedName>
    <definedName name="_Key1" localSheetId="1" hidden="1">[5]기성금내역서!#REF!</definedName>
    <definedName name="_Key1" localSheetId="0" hidden="1">#REF!</definedName>
    <definedName name="_Key1" hidden="1">[5]기성금내역서!#REF!</definedName>
    <definedName name="_Key2" localSheetId="1" hidden="1">[5]기성금내역서!#REF!</definedName>
    <definedName name="_Key2" localSheetId="0" hidden="1">#REF!</definedName>
    <definedName name="_Key2" hidden="1">[5]기성금내역서!#REF!</definedName>
    <definedName name="_Key3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Sort" localSheetId="1" hidden="1">[5]기성금내역서!#REF!</definedName>
    <definedName name="_Sort" localSheetId="0" hidden="1">#REF!</definedName>
    <definedName name="_Sort" hidden="1">[5]기성금내역서!#REF!</definedName>
    <definedName name="_Table1_In1" hidden="1">[6]시행후면적!$O$59:$O$59</definedName>
    <definedName name="_Table1_Out" hidden="1">[6]시행후면적!$O$6006:$O$6006</definedName>
    <definedName name="A1C1" hidden="1">#REF!</definedName>
    <definedName name="AAA" hidden="1">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"D:\공무jaje\98년품의-수불\98146.mdb"</definedName>
    <definedName name="asdfasdf" hidden="1">{#N/A,#N/A,FALSE,"CCTV"}</definedName>
    <definedName name="DDD" hidden="1">#REF!</definedName>
    <definedName name="ddddd" localSheetId="1" hidden="1">#REF!</definedName>
    <definedName name="ddddd" localSheetId="0" hidden="1">#REF!</definedName>
    <definedName name="ddddd" hidden="1">#REF!</definedName>
    <definedName name="DEL" hidden="1">{#N/A,#N/A,FALSE,"전열산출서"}</definedName>
    <definedName name="DFGDF" hidden="1">{#N/A,#N/A,FALSE,"구조2"}</definedName>
    <definedName name="ERYETY" hidden="1">'[7]N賃率-職'!$I$5:$I$30</definedName>
    <definedName name="FGDFG" hidden="1">{#N/A,#N/A,FALSE,"단가표지"}</definedName>
    <definedName name="FHFH" localSheetId="0" hidden="1">[8]수량산출!$A$1:$A$8561</definedName>
    <definedName name="FHFH" hidden="1">[9]수량산출!$A$1:$A$8561</definedName>
    <definedName name="FHFK" localSheetId="1" hidden="1">[9]수량산출!#REF!</definedName>
    <definedName name="FHFK" localSheetId="0" hidden="1">[8]수량산출!#REF!</definedName>
    <definedName name="FHFK" hidden="1">[9]수량산출!#REF!</definedName>
    <definedName name="FTU" hidden="1">{#N/A,#N/A,FALSE,"혼합골재"}</definedName>
    <definedName name="FYTU" hidden="1">{#N/A,#N/A,FALSE,"포장2"}</definedName>
    <definedName name="gfgdfg" hidden="1">[10]차액보증!#REF!</definedName>
    <definedName name="gfjdjkyt" hidden="1">'[7]N賃率-職'!$I$5:$I$30</definedName>
    <definedName name="ghdsg" hidden="1">'[11]N賃率-職'!$I$5:$I$30</definedName>
    <definedName name="GO" hidden="1">{#N/A,#N/A,FALSE,"표지목차"}</definedName>
    <definedName name="GRT" localSheetId="0" hidden="1">#REF!</definedName>
    <definedName name="GRT" hidden="1">#REF!</definedName>
    <definedName name="GUG" hidden="1">{#N/A,#N/A,FALSE,"배수1"}</definedName>
    <definedName name="hgkjgfd" hidden="1">'[12]N賃率-職'!$I$5:$I$30</definedName>
    <definedName name="HH" hidden="1">#REF!</definedName>
    <definedName name="HHH" hidden="1">#REF!</definedName>
    <definedName name="HHHH" localSheetId="1" hidden="1">#REF!</definedName>
    <definedName name="HHHH" localSheetId="0" hidden="1">#REF!</definedName>
    <definedName name="HHHH" hidden="1">#REF!</definedName>
    <definedName name="HTML_CodePage" hidden="1">949</definedName>
    <definedName name="HTML_Control" localSheetId="0" hidden="1">{"'건축내역'!$A$1:$L$413"}</definedName>
    <definedName name="HTML_Control" hidden="1">{"'공사부문'!$A$6:$A$32"}</definedName>
    <definedName name="HTML_Description" hidden="1">""</definedName>
    <definedName name="HTML_Email" hidden="1">""</definedName>
    <definedName name="HTML_Header" localSheetId="0" hidden="1">"건축내역"</definedName>
    <definedName name="HTML_Header" hidden="1">"공사부문"</definedName>
    <definedName name="HTML_LastUpdate" localSheetId="0" hidden="1">"00-11-13"</definedName>
    <definedName name="HTML_LastUpdate" hidden="1">"98-04-27"</definedName>
    <definedName name="HTML_LineAfter" hidden="1">FALSE</definedName>
    <definedName name="HTML_LineBefore" hidden="1">FALSE</definedName>
    <definedName name="HTML_Name" localSheetId="0" hidden="1">"HongJin Agriculture Korea"</definedName>
    <definedName name="HTML_Name" hidden="1">"김준곤"</definedName>
    <definedName name="HTML_OBDlg2" hidden="1">TRUE</definedName>
    <definedName name="HTML_OBDlg4" hidden="1">TRUE</definedName>
    <definedName name="HTML_OS" hidden="1">0</definedName>
    <definedName name="HTML_PathFile" localSheetId="0" hidden="1">"C:\001WORK\MyHTML.htm"</definedName>
    <definedName name="HTML_PathFile" hidden="1">"C:\WINNT\Profiles\Administrator\Personal\MyHTML.htm"</definedName>
    <definedName name="HTML_Title" localSheetId="0" hidden="1">"cost2010"</definedName>
    <definedName name="HTML_Title" hidden="1">"시중노임단가"</definedName>
    <definedName name="IUO" hidden="1">{#N/A,#N/A,FALSE,"속도"}</definedName>
    <definedName name="JJJ" hidden="1">#REF!</definedName>
    <definedName name="jkghjgk" hidden="1">#REF!</definedName>
    <definedName name="KKK" localSheetId="1" hidden="1">#REF!</definedName>
    <definedName name="KKK" localSheetId="0" hidden="1">#REF!</definedName>
    <definedName name="KKK" hidden="1">#REF!</definedName>
    <definedName name="KT" hidden="1">#REF!</definedName>
    <definedName name="lll" localSheetId="1" hidden="1">#REF!</definedName>
    <definedName name="lll" hidden="1">#REF!</definedName>
    <definedName name="m" hidden="1">#REF!</definedName>
    <definedName name="MGF" hidden="1">#REF!</definedName>
    <definedName name="nego검토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go검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WNAME" hidden="1">{#N/A,#N/A,FALSE,"CCTV"}</definedName>
    <definedName name="OOO" localSheetId="0" hidden="1">#REF!</definedName>
    <definedName name="OOO" hidden="1">#REF!</definedName>
    <definedName name="OPOP" localSheetId="0" hidden="1">[13]수량산출!#REF!</definedName>
    <definedName name="OPOP" hidden="1">[14]수량산출!#REF!</definedName>
    <definedName name="OPP" localSheetId="0" hidden="1">#REF!</definedName>
    <definedName name="OPP" hidden="1">#REF!</definedName>
    <definedName name="OPPP" localSheetId="0" hidden="1">[15]수량산출!$A$3:$H$8539</definedName>
    <definedName name="OPPP" hidden="1">[13]수량산출!$A$3:$H$8539</definedName>
    <definedName name="PPP" localSheetId="1" hidden="1">#REF!</definedName>
    <definedName name="PPP" localSheetId="0" hidden="1">#REF!</definedName>
    <definedName name="PPP" hidden="1">#REF!</definedName>
    <definedName name="_xlnm.Print_Area" localSheetId="4">기계산출!#REF!</definedName>
    <definedName name="_xlnm.Print_Area" localSheetId="5">전기산출!#REF!</definedName>
    <definedName name="_xlnm.Print_Area" localSheetId="1">집계표!$A$1:$K$23</definedName>
    <definedName name="Q" hidden="1">#REF!</definedName>
    <definedName name="QFQF" localSheetId="0" hidden="1">#REF!</definedName>
    <definedName name="QFQF" hidden="1">#REF!</definedName>
    <definedName name="QW" hidden="1">{#N/A,#N/A,FALSE,"배수2"}</definedName>
    <definedName name="QWE" localSheetId="0" hidden="1">#REF!</definedName>
    <definedName name="QWE" hidden="1">#REF!</definedName>
    <definedName name="qwreq" hidden="1">#REF!</definedName>
    <definedName name="QWS" hidden="1">#REF!</definedName>
    <definedName name="RK" localSheetId="1" hidden="1">[9]수량산출!#REF!</definedName>
    <definedName name="RK" localSheetId="0" hidden="1">[8]수량산출!#REF!</definedName>
    <definedName name="RK" hidden="1">[9]수량산출!#REF!</definedName>
    <definedName name="RRR" hidden="1">{#N/A,#N/A,FALSE,"포장2"}</definedName>
    <definedName name="rth" hidden="1">#REF!</definedName>
    <definedName name="SDCFG\" hidden="1">{#N/A,#N/A,FALSE,"운반시간"}</definedName>
    <definedName name="SDF" hidden="1">#REF!</definedName>
    <definedName name="SDFSF" localSheetId="1" hidden="1">#REF!</definedName>
    <definedName name="SDFSF" hidden="1">#REF!</definedName>
    <definedName name="sfdgsd" hidden="1">#REF!</definedName>
    <definedName name="sfgsdfd" hidden="1">#REF!</definedName>
    <definedName name="SGARETER" hidden="1">#REF!</definedName>
    <definedName name="SGSD" hidden="1">{#N/A,#N/A,FALSE,"골재소요량";#N/A,#N/A,FALSE,"골재소요량"}</definedName>
    <definedName name="SO" hidden="1">#REF!</definedName>
    <definedName name="solver_lin" hidden="1">0</definedName>
    <definedName name="solver_num" hidden="1">1</definedName>
    <definedName name="solver_rel1" hidden="1">1</definedName>
    <definedName name="solver_rhs1" hidden="1">500000000</definedName>
    <definedName name="solver_tmp" hidden="1">500000000</definedName>
    <definedName name="solver_typ" hidden="1">1</definedName>
    <definedName name="solver_val" hidden="1">0</definedName>
    <definedName name="SORT" hidden="1">#REF!</definedName>
    <definedName name="sss" hidden="1">{#N/A,#N/A,FALSE,"전력간선"}</definedName>
    <definedName name="TTTT" localSheetId="1" hidden="1">#REF!</definedName>
    <definedName name="TTTT" localSheetId="0" hidden="1">#REF!</definedName>
    <definedName name="TTTT" hidden="1">#REF!</definedName>
    <definedName name="tye" hidden="1">#REF!</definedName>
    <definedName name="TYUFYU" hidden="1">{#N/A,#N/A,FALSE,"운반시간"}</definedName>
    <definedName name="UIO" hidden="1">{#N/A,#N/A,FALSE,"배수2"}</definedName>
    <definedName name="vcnf" hidden="1">'[16]N賃率-職'!$I$5:$I$30</definedName>
    <definedName name="wm.조골재1" localSheetId="0" hidden="1">{#N/A,#N/A,FALSE,"조골재"}</definedName>
    <definedName name="wm.조골재1" hidden="1">{#N/A,#N/A,FALSE,"조골재"}</definedName>
    <definedName name="WRITE" hidden="1">{#N/A,#N/A,FALSE,"CCTV"}</definedName>
    <definedName name="wrn.2번." localSheetId="0" hidden="1">{#N/A,#N/A,FALSE,"2~8번"}</definedName>
    <definedName name="wrn.2번." hidden="1">{#N/A,#N/A,FALSE,"2~8번"}</definedName>
    <definedName name="wrn.BM." hidden="1">{#N/A,#N/A,FALSE,"CCTV"}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localSheetId="0" hidden="1">{#N/A,#N/A,FALSE,"구조2"}</definedName>
    <definedName name="wrn.구조2." hidden="1">{#N/A,#N/A,FALSE,"구조2"}</definedName>
    <definedName name="wrn.단가표지." localSheetId="0" hidden="1">{#N/A,#N/A,FALSE,"단가표지"}</definedName>
    <definedName name="wrn.단가표지." hidden="1">{#N/A,#N/A,FALSE,"단가표지"}</definedName>
    <definedName name="wrn.배수1." localSheetId="0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hidden="1">{#N/A,#N/A,FALSE,"배수2"}</definedName>
    <definedName name="wrn.부대1." localSheetId="0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hidden="1">{#N/A,#N/A,FALSE,"부대2"}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localSheetId="0" hidden="1">{#N/A,#N/A,FALSE,"속도"}</definedName>
    <definedName name="wrn.속도." hidden="1">{#N/A,#N/A,FALSE,"속도"}</definedName>
    <definedName name="wrn.송변전공종단가.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0" hidden="1">{#N/A,#N/A,FALSE,"이정표"}</definedName>
    <definedName name="wrn.이정표." hidden="1">{#N/A,#N/A,FALSE,"이정표"}</definedName>
    <definedName name="wrn.전열선출서." localSheetId="0" hidden="1">{#N/A,#N/A,FALSE,"전열산출서"}</definedName>
    <definedName name="wrn.전열선출서." hidden="1">{#N/A,#N/A,FALSE,"전열산출서"}</definedName>
    <definedName name="wrn.조골재." localSheetId="0" hidden="1">{#N/A,#N/A,FALSE,"조골재"}</definedName>
    <definedName name="wrn.조골재." hidden="1">{#N/A,#N/A,FALSE,"조골재"}</definedName>
    <definedName name="wrn.토공1." localSheetId="0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hidden="1">{#N/A,#N/A,FALSE,"토공2"}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hidden="1">{#N/A,#N/A,FALSE,"포장2"}</definedName>
    <definedName name="wrn.표준공종단가.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목차." localSheetId="0" hidden="1">{#N/A,#N/A,FALSE,"표지목차"}</definedName>
    <definedName name="wrn.표지목차." hidden="1">{#N/A,#N/A,FALSE,"표지목차"}</definedName>
    <definedName name="wrn.혼합골재." localSheetId="0" hidden="1">{#N/A,#N/A,FALSE,"혼합골재"}</definedName>
    <definedName name="wrn.혼합골재." hidden="1">{#N/A,#N/A,FALSE,"혼합골재"}</definedName>
    <definedName name="x" hidden="1">{#N/A,#N/A,FALSE,"운반시간"}</definedName>
    <definedName name="XXXXXX" localSheetId="0" hidden="1">{"'공사부문'!$A$6:$A$32"}</definedName>
    <definedName name="XXXXXX" hidden="1">{"'공사부문'!$A$6:$A$32"}</definedName>
    <definedName name="yyy" localSheetId="0" hidden="1">[17]수량산출!$A$1:$A$8561</definedName>
    <definedName name="yyy" hidden="1">[18]수량산출!$A$1:$A$8561</definedName>
    <definedName name="ZDGDF" hidden="1">{#N/A,#N/A,FALSE,"2~8번"}</definedName>
    <definedName name="ㄱ" localSheetId="1" hidden="1">[19]수량산출!#REF!</definedName>
    <definedName name="ㄱ" localSheetId="0" hidden="1">[20]수량산출!#REF!</definedName>
    <definedName name="ㄱ" hidden="1">[19]수량산출!#REF!</definedName>
    <definedName name="ㄱㄷ쇼" hidden="1">#REF!</definedName>
    <definedName name="ㄱㄷㅈㅄㄷ" hidden="1">#REF!</definedName>
    <definedName name="ㄱㄷ죠" hidden="1">#REF!</definedName>
    <definedName name="ㄱ됵ㄷ" hidden="1">#REF!</definedName>
    <definedName name="ㄱ둊" hidden="1">#REF!</definedName>
    <definedName name="ㄱㄽㅎ" hidden="1">{#N/A,#N/A,FALSE,"전력간선"}</definedName>
    <definedName name="가" hidden="1">[21]수량산출!$A$3:$H$8539</definedName>
    <definedName name="가스" hidden="1">{#N/A,#N/A,FALSE,"CCTV"}</definedName>
    <definedName name="가스2" hidden="1">{#N/A,#N/A,FALSE,"CCTV"}</definedName>
    <definedName name="가아" localSheetId="1" hidden="1">[22]수량산출!#REF!</definedName>
    <definedName name="가아" localSheetId="0" hidden="1">[23]수량산출!#REF!</definedName>
    <definedName name="가아" hidden="1">[22]수량산출!#REF!</definedName>
    <definedName name="감독2" localSheetId="0" hidden="1">{#N/A,#N/A,FALSE,"단가표지"}</definedName>
    <definedName name="감독2" hidden="1">{#N/A,#N/A,FALSE,"단가표지"}</definedName>
    <definedName name="강아지" localSheetId="1" hidden="1">#REF!</definedName>
    <definedName name="강아지" localSheetId="0" hidden="1">#REF!</definedName>
    <definedName name="강아지" hidden="1">#REF!</definedName>
    <definedName name="거ㅏ" localSheetId="0" hidden="1">[20]수량산출!$A$3:$H$8539</definedName>
    <definedName name="거ㅏ" hidden="1">[19]수량산출!$A$3:$H$8539</definedName>
    <definedName name="견적" hidden="1">'[24]내역서1999.8최종'!$A$1:$A$2438</definedName>
    <definedName name="견적대비" localSheetId="0" hidden="1">#REF!</definedName>
    <definedName name="견적대비" hidden="1">#REF!</definedName>
    <definedName name="계측기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" hidden="1">[1]합천내역!#REF!</definedName>
    <definedName name="공공도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장동" hidden="1">#REF!</definedName>
    <definedName name="구" localSheetId="0" hidden="1">{#N/A,#N/A,FALSE,"구조2"}</definedName>
    <definedName name="구" hidden="1">{#N/A,#N/A,FALSE,"구조2"}</definedName>
    <definedName name="구산갑지" hidden="1">#REF!</definedName>
    <definedName name="근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기" hidden="1">#REF!</definedName>
    <definedName name="긴급공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긴급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김" hidden="1">#REF!</definedName>
    <definedName name="ㄳㄳㄳㄳ" localSheetId="0" hidden="1">{"'용역비'!$A$4:$C$8"}</definedName>
    <definedName name="ㄳㄳㄳㄳ" hidden="1">{"'용역비'!$A$4:$C$8"}</definedName>
    <definedName name="ㄴㄴㄴ" localSheetId="1" hidden="1">#REF!</definedName>
    <definedName name="ㄴㄴㄴ" localSheetId="0" hidden="1">#REF!</definedName>
    <definedName name="ㄴㄴㄴ" hidden="1">#REF!</definedName>
    <definedName name="ㄴㄴㄴㄴ" localSheetId="1" hidden="1">#REF!</definedName>
    <definedName name="ㄴㄴㄴㄴ" localSheetId="0" hidden="1">#REF!</definedName>
    <definedName name="ㄴㄴㄴㄴ" hidden="1">#REF!</definedName>
    <definedName name="ㄴㄴㄴㄴㄴ" localSheetId="1" hidden="1">#REF!</definedName>
    <definedName name="ㄴㄴㄴㄴㄴ" hidden="1">#REF!</definedName>
    <definedName name="ㄴㄴㄴㄴㄴㄴㄴㄴㄴㄴㄴㄴㄴㄴㄴㄴㄴ" hidden="1">#REF!</definedName>
    <definedName name="ㄴㅁㅇㅁㄴ" hidden="1">#REF!</definedName>
    <definedName name="ㄴㅇㅎㄴㅇ" hidden="1">#REF!</definedName>
    <definedName name="남남" hidden="1">#REF!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ㄶㄴㄷ" hidden="1">#REF!</definedName>
    <definedName name="ㄷㄷ" localSheetId="1" hidden="1">#REF!</definedName>
    <definedName name="ㄷㄷ" hidden="1">#REF!</definedName>
    <definedName name="ㄷㅅㅈㄷ" hidden="1">#REF!</definedName>
    <definedName name="ㄷ숃ㄱ" hidden="1">#REF!</definedName>
    <definedName name="단가" hidden="1">#REF!</definedName>
    <definedName name="대강당배관" localSheetId="0" hidden="1">'[25]1안'!#REF!</definedName>
    <definedName name="대강당배관" hidden="1">'[26]1안'!#REF!</definedName>
    <definedName name="대구공항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ㄷㅁㅈㄱㄹㄷ" hidden="1">'[27]N賃率-職'!$I$5:$I$30</definedName>
    <definedName name="ㄹㄹ" localSheetId="1" hidden="1">#REF!</definedName>
    <definedName name="ㄹㄹ" localSheetId="0" hidden="1">#REF!</definedName>
    <definedName name="ㄹㄹ" hidden="1">#REF!</definedName>
    <definedName name="ㄹㅇㄶ" hidden="1">#REF!</definedName>
    <definedName name="ㄹㅇㄶ옿" hidden="1">'[28]N賃率-職'!$I$5:$I$30</definedName>
    <definedName name="ㄹㅇㄹㅇ" localSheetId="1" hidden="1">#REF!</definedName>
    <definedName name="ㄹㅇㄹㅇ" localSheetId="0" hidden="1">#REF!</definedName>
    <definedName name="ㄹㅇㄹㅇ" hidden="1">#REF!</definedName>
    <definedName name="ㄹㅇㅇㅇㅇ" hidden="1">{#N/A,#N/A,FALSE,"부대2"}</definedName>
    <definedName name="ㄹㅇㅎㄹㅇ" hidden="1">#REF!</definedName>
    <definedName name="ㄹㅇㅎㅁ" hidden="1">'[29]N賃率-職'!$I$5:$I$30</definedName>
    <definedName name="ㄹㅇ홀옹ㅎㄹ" hidden="1">#REF!</definedName>
    <definedName name="ㄹ헝ㄹ" hidden="1">#REF!</definedName>
    <definedName name="려ㅛ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롬ㄴ" hidden="1">#REF!</definedName>
    <definedName name="ㅁ" hidden="1">#REF!</definedName>
    <definedName name="ㅁㄴㅇ" hidden="1">{#N/A,#N/A,FALSE,"배수1"}</definedName>
    <definedName name="ㅁㄶㅁㄴ" hidden="1">#REF!</definedName>
    <definedName name="ㅁㅀㅁㄴ" hidden="1">#REF!</definedName>
    <definedName name="ㅁㅁ" localSheetId="1" hidden="1">#REF!</definedName>
    <definedName name="ㅁㅁ" localSheetId="0" hidden="1">#REF!</definedName>
    <definedName name="ㅁㅁ" hidden="1">#REF!</definedName>
    <definedName name="ㅁㅈㄴㅇ" hidden="1">{#N/A,#N/A,FALSE,"전력간선"}</definedName>
    <definedName name="망루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몰러" localSheetId="0" hidden="1">[30]수량산출!#REF!</definedName>
    <definedName name="몰러" hidden="1">[31]수량산출!#REF!</definedName>
    <definedName name="ㅂ" hidden="1">[21]수량산출!$A$3:$H$8539</definedName>
    <definedName name="ㅂㄱㄹㄷㅈㅅㄷ4ㅈ" hidden="1">#REF!</definedName>
    <definedName name="ㅂㄴㅊㅂㄴ" hidden="1">'[28]N賃率-職'!$I$5:$I$30</definedName>
    <definedName name="ㅂㅂ" hidden="1">[32]수량산출!#REF!</definedName>
    <definedName name="ㅂㅂㅂ" localSheetId="0" hidden="1">{"'용역비'!$A$4:$C$8"}</definedName>
    <definedName name="ㅂㅂㅂ" hidden="1">{"'용역비'!$A$4:$C$8"}</definedName>
    <definedName name="ㅂㅈㄷㄱㅈㅂ" hidden="1">#REF!</definedName>
    <definedName name="박어쟈루" hidden="1">#REF!</definedName>
    <definedName name="배관공수율" hidden="1">'[7]N賃率-職'!$I$5:$I$30</definedName>
    <definedName name="보오링그라우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대원본" localSheetId="0" hidden="1">{#N/A,#N/A,FALSE,"토공2"}</definedName>
    <definedName name="부대원본" hidden="1">{#N/A,#N/A,FALSE,"토공2"}</definedName>
    <definedName name="분전반제조총괄표" hidden="1">{"'건축내역'!$A$1:$L$413"}</definedName>
    <definedName name="ㅅㄱㅈ" hidden="1">#REF!</definedName>
    <definedName name="ㅅㅅ" localSheetId="1" hidden="1">#REF!</definedName>
    <definedName name="ㅅㅅ" hidden="1">#REF!</definedName>
    <definedName name="사인원가" hidden="1">'[33]#REF'!#REF!</definedName>
    <definedName name="소화갑지" hidden="1">{#N/A,#N/A,FALSE,"CCTV"}</definedName>
    <definedName name="숃" hidden="1">'[27]N賃率-職'!$I$5:$I$30</definedName>
    <definedName name="수량산출서2" localSheetId="0" hidden="1">{#N/A,#N/A,FALSE,"2~8번"}</definedName>
    <definedName name="수량산출서2" hidden="1">{#N/A,#N/A,FALSE,"2~8번"}</definedName>
    <definedName name="시중노임11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시중노임1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실행2" localSheetId="0" hidden="1">#REF!</definedName>
    <definedName name="실행2" hidden="1">#REF!</definedName>
    <definedName name="ㅇㄴㄹㄴㅇㄹㄴㅇㄹ" localSheetId="1" hidden="1">#REF!</definedName>
    <definedName name="ㅇㄴㄹㄴㅇㄹㄴㅇㄹ" hidden="1">#REF!</definedName>
    <definedName name="ㅇㄶㄹㅇ" hidden="1">#REF!</definedName>
    <definedName name="ㅇㄹㄶㄴㅁ" hidden="1">'[27]N賃率-職'!$I$5:$I$30</definedName>
    <definedName name="ㅇㄹㄹ" hidden="1">'[16]N賃率-職'!$I$5:$I$30</definedName>
    <definedName name="ㅇㄹㅇㄹ" localSheetId="1" hidden="1">#REF!</definedName>
    <definedName name="ㅇㄹㅇㄹ" localSheetId="0" hidden="1">#REF!</definedName>
    <definedName name="ㅇㄹㅇㄹ" hidden="1">#REF!</definedName>
    <definedName name="ㅇㅇㄹ" localSheetId="1" hidden="1">#REF!</definedName>
    <definedName name="ㅇㅇㄹ" hidden="1">#REF!</definedName>
    <definedName name="ㅇㅇㅇ" localSheetId="1" hidden="1">#REF!</definedName>
    <definedName name="ㅇㅇㅇ" hidden="1">#REF!</definedName>
    <definedName name="ㅇㅇㅇㅇ" localSheetId="1" hidden="1">#REF!</definedName>
    <definedName name="ㅇㅇㅇㅇ" hidden="1">#REF!</definedName>
    <definedName name="ㅇㅇㅇㅇㅇㅇ" localSheetId="1" hidden="1">#REF!</definedName>
    <definedName name="ㅇㅇㅇㅇㅇㅇ" hidden="1">#REF!</definedName>
    <definedName name="ㅇㅎㅁㄴ" hidden="1">#REF!</definedName>
    <definedName name="업무협력비" hidden="1">[1]합천내역!#REF!</definedName>
    <definedName name="연습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연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영시스템" localSheetId="0" hidden="1">[34]수량산출!#REF!</definedName>
    <definedName name="영시스템" hidden="1">[35]수량산출!#REF!</definedName>
    <definedName name="완공3" localSheetId="1" hidden="1">#REF!</definedName>
    <definedName name="완공3" localSheetId="0" hidden="1">#REF!</definedName>
    <definedName name="완공3" hidden="1">#REF!</definedName>
    <definedName name="이정" hidden="1">{#N/A,#N/A,FALSE,"2~8번"}</definedName>
    <definedName name="이천순복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건비" hidden="1">#REF!</definedName>
    <definedName name="인천공항고속도로" localSheetId="0" hidden="1">{#N/A,#N/A,FALSE,"단가표지"}</definedName>
    <definedName name="인천공항고속도로" hidden="1">{#N/A,#N/A,FALSE,"단가표지"}</definedName>
    <definedName name="인천지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" hidden="1">#REF!</definedName>
    <definedName name="임ㄴ" localSheetId="0" hidden="1">{"'공사부문'!$A$6:$A$32"}</definedName>
    <definedName name="임ㄴ" hidden="1">{"'공사부문'!$A$6:$A$32"}</definedName>
    <definedName name="ㅈㄷㄱㄷㄱㄷ" localSheetId="0" hidden="1">{"'용역비'!$A$4:$C$8"}</definedName>
    <definedName name="ㅈㄷㄱㄷㄱㄷ" hidden="1">{"'용역비'!$A$4:$C$8"}</definedName>
    <definedName name="ㅈㄷㄴㅅㅎㄱㄷ횻ㄱ" hidden="1">#REF!</definedName>
    <definedName name="ㅈㅈ" hidden="1">{#N/A,#N/A,FALSE,"표지목차"}</definedName>
    <definedName name="ㅈㅈㅈㅈ" hidden="1">{#N/A,#N/A,FALSE,"전력간선"}</definedName>
    <definedName name="전체제조총괄표" hidden="1">{"'건축내역'!$A$1:$L$413"}</definedName>
    <definedName name="정화조" hidden="1">{#N/A,#N/A,FALSE,"CCTV"}</definedName>
    <definedName name="조명배관" localSheetId="0" hidden="1">'[36]1안'!#REF!</definedName>
    <definedName name="조명배관" hidden="1">'[37]1안'!#REF!</definedName>
    <definedName name="종합청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주간" localSheetId="0" hidden="1">{#N/A,#N/A,FALSE,"운반시간"}</definedName>
    <definedName name="주간" hidden="1">{#N/A,#N/A,FALSE,"운반시간"}</definedName>
    <definedName name="중량" localSheetId="0" hidden="1">#REF!</definedName>
    <definedName name="중량" hidden="1">#REF!</definedName>
    <definedName name="총공" localSheetId="0" hidden="1">{#N/A,#N/A,FALSE,"운반시간"}</definedName>
    <definedName name="총공" hidden="1">{#N/A,#N/A,FALSE,"운반시간"}</definedName>
    <definedName name="출" hidden="1">[38]합천내역!#REF!</definedName>
    <definedName name="케이에스앤텍" hidden="1">#REF!</definedName>
    <definedName name="ㅌㅍㅁㄴㅋ" hidden="1">'[28]N賃率-職'!$I$5:$I$30</definedName>
    <definedName name="타견적" localSheetId="0" hidden="1">[34]수량산출!$A$1:$A$8282</definedName>
    <definedName name="타견적" hidden="1">[35]수량산출!$A$1:$A$8282</definedName>
    <definedName name="토목설계" localSheetId="0" hidden="1">{#N/A,#N/A,FALSE,"골재소요량";#N/A,#N/A,FALSE,"골재소요량"}</definedName>
    <definedName name="토목설계" hidden="1">{#N/A,#N/A,FALSE,"골재소요량";#N/A,#N/A,FALSE,"골재소요량"}</definedName>
    <definedName name="ㅍ큪ㅊㅋ" hidden="1">#REF!</definedName>
    <definedName name="표지1" hidden="1">'[39]6동'!#REF!</definedName>
    <definedName name="ㅎㄹ" hidden="1">#REF!</definedName>
    <definedName name="ㅎㄹ오하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ㅇㄶㄷㄱ" hidden="1">#REF!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홍ㄹㄴㄷㄱ" hidden="1">#REF!</definedName>
    <definedName name="ㅏㅕㅛㅏㄱㄹㅇ" hidden="1">'[28]N賃率-職'!$I$5:$I$30</definedName>
    <definedName name="ㅗㅓ" hidden="1">{"'제조(순번)'!$A$386:$A$387","'제조(순번)'!$A$1:$H$399"}</definedName>
    <definedName name="ㅛㅕㅑ" hidden="1">'[16]N賃率-職'!$I$5:$I$30</definedName>
    <definedName name="ㅛㅛㅛㅛ" localSheetId="0" hidden="1">[17]수량산출!$A$1:$A$8561</definedName>
    <definedName name="ㅛㅛㅛㅛ" hidden="1">[40]수량산출!$A$1:$A$8561</definedName>
    <definedName name="ㅜ" localSheetId="1" hidden="1">[19]수량산출!#REF!</definedName>
    <definedName name="ㅜ" localSheetId="0" hidden="1">[20]수량산출!#REF!</definedName>
    <definedName name="ㅜ" hidden="1">[19]수량산출!#REF!</definedName>
    <definedName name="ㅜㅠㅊ퓨ㅜ" hidden="1">#REF!</definedName>
    <definedName name="ㅣㅑㅕㅗ" hidden="1">#REF!</definedName>
    <definedName name="ㅣㅣㅣ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ㅣㅣ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8" i="5" l="1"/>
  <c r="N88" i="5" s="1"/>
  <c r="F87" i="5" l="1"/>
  <c r="A88" i="5"/>
  <c r="J88" i="5" l="1"/>
  <c r="P88" i="5"/>
  <c r="L88" i="5"/>
  <c r="B173" i="3" l="1"/>
  <c r="B198" i="3" s="1"/>
  <c r="B157" i="3"/>
  <c r="B148" i="3"/>
  <c r="C109" i="3"/>
  <c r="B101" i="3"/>
  <c r="B126" i="3" s="1"/>
  <c r="K91" i="3"/>
  <c r="K90" i="3"/>
  <c r="K89" i="3"/>
  <c r="K88" i="3"/>
  <c r="K70" i="3"/>
  <c r="K69" i="3"/>
  <c r="K68" i="3"/>
  <c r="K58" i="3"/>
  <c r="K57" i="3"/>
  <c r="K56" i="3"/>
  <c r="K55" i="3"/>
  <c r="K54" i="3"/>
  <c r="K47" i="3"/>
  <c r="K46" i="3"/>
  <c r="K45" i="3"/>
  <c r="K33" i="3"/>
  <c r="K32" i="3"/>
  <c r="K31" i="3"/>
  <c r="K30" i="3"/>
  <c r="K29" i="3"/>
  <c r="K20" i="3"/>
  <c r="K19" i="3"/>
  <c r="K18" i="3"/>
  <c r="K8" i="3"/>
  <c r="K7" i="3"/>
  <c r="K6" i="3"/>
  <c r="K5" i="3"/>
  <c r="K4" i="3"/>
  <c r="D81" i="3"/>
  <c r="B76" i="3"/>
  <c r="D56" i="3"/>
  <c r="C56" i="3"/>
  <c r="B56" i="3"/>
  <c r="B51" i="3"/>
  <c r="D32" i="3"/>
  <c r="D29" i="3"/>
  <c r="C29" i="3"/>
  <c r="B26" i="3"/>
  <c r="B1" i="3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C100" i="5"/>
  <c r="A100" i="5"/>
  <c r="C99" i="5"/>
  <c r="A99" i="5"/>
  <c r="C98" i="5"/>
  <c r="A98" i="5"/>
  <c r="H97" i="5"/>
  <c r="P97" i="5" s="1"/>
  <c r="A97" i="5"/>
  <c r="U95" i="5"/>
  <c r="F93" i="5" s="1"/>
  <c r="B94" i="5"/>
  <c r="D93" i="5"/>
  <c r="A93" i="5"/>
  <c r="H92" i="5"/>
  <c r="J92" i="5" s="1"/>
  <c r="D92" i="5"/>
  <c r="A92" i="5"/>
  <c r="H91" i="5"/>
  <c r="P91" i="5" s="1"/>
  <c r="D91" i="5"/>
  <c r="A91" i="5"/>
  <c r="F90" i="5"/>
  <c r="H90" i="5" s="1"/>
  <c r="A90" i="5"/>
  <c r="H89" i="5"/>
  <c r="N89" i="5" s="1"/>
  <c r="D89" i="5"/>
  <c r="A89" i="5"/>
  <c r="J87" i="5"/>
  <c r="A87" i="5"/>
  <c r="H86" i="5"/>
  <c r="P86" i="5" s="1"/>
  <c r="D86" i="5"/>
  <c r="A86" i="5"/>
  <c r="H85" i="5"/>
  <c r="P85" i="5" s="1"/>
  <c r="D85" i="5"/>
  <c r="A85" i="5"/>
  <c r="H84" i="5"/>
  <c r="P84" i="5" s="1"/>
  <c r="D84" i="5"/>
  <c r="A84" i="5"/>
  <c r="H83" i="5"/>
  <c r="N83" i="5" s="1"/>
  <c r="D83" i="5"/>
  <c r="A83" i="5"/>
  <c r="H82" i="5"/>
  <c r="P82" i="5" s="1"/>
  <c r="D82" i="5"/>
  <c r="A82" i="5"/>
  <c r="H81" i="5"/>
  <c r="P81" i="5" s="1"/>
  <c r="D81" i="5"/>
  <c r="A81" i="5"/>
  <c r="H80" i="5"/>
  <c r="P80" i="5" s="1"/>
  <c r="A80" i="5"/>
  <c r="H79" i="5"/>
  <c r="P79" i="5" s="1"/>
  <c r="A79" i="5"/>
  <c r="H78" i="5"/>
  <c r="P78" i="5" s="1"/>
  <c r="A78" i="5"/>
  <c r="H77" i="5"/>
  <c r="P77" i="5" s="1"/>
  <c r="A77" i="5"/>
  <c r="A76" i="5"/>
  <c r="H75" i="5"/>
  <c r="P75" i="5" s="1"/>
  <c r="A75" i="5"/>
  <c r="H74" i="5"/>
  <c r="P74" i="5" s="1"/>
  <c r="A74" i="5"/>
  <c r="H73" i="5"/>
  <c r="P73" i="5" s="1"/>
  <c r="D73" i="5"/>
  <c r="A73" i="5"/>
  <c r="A68" i="5"/>
  <c r="A67" i="5"/>
  <c r="A66" i="5"/>
  <c r="A65" i="5"/>
  <c r="A64" i="5"/>
  <c r="C63" i="5"/>
  <c r="A63" i="5"/>
  <c r="C62" i="5"/>
  <c r="A62" i="5"/>
  <c r="C61" i="5"/>
  <c r="A61" i="5"/>
  <c r="C60" i="5"/>
  <c r="A60" i="5"/>
  <c r="H59" i="5"/>
  <c r="A59" i="5"/>
  <c r="H58" i="5"/>
  <c r="A58" i="5"/>
  <c r="H57" i="5"/>
  <c r="P57" i="5" s="1"/>
  <c r="A57" i="5"/>
  <c r="H56" i="5"/>
  <c r="L56" i="5" s="1"/>
  <c r="A56" i="5"/>
  <c r="H55" i="5"/>
  <c r="J55" i="5" s="1"/>
  <c r="A55" i="5"/>
  <c r="H54" i="5"/>
  <c r="L54" i="5" s="1"/>
  <c r="A54" i="5"/>
  <c r="H53" i="5"/>
  <c r="J53" i="5" s="1"/>
  <c r="A53" i="5"/>
  <c r="H52" i="5"/>
  <c r="L52" i="5" s="1"/>
  <c r="A52" i="5"/>
  <c r="H51" i="5"/>
  <c r="J51" i="5" s="1"/>
  <c r="A51" i="5"/>
  <c r="H50" i="5"/>
  <c r="A50" i="5"/>
  <c r="H49" i="5"/>
  <c r="P49" i="5" s="1"/>
  <c r="A49" i="5"/>
  <c r="D154" i="3" s="1"/>
  <c r="A44" i="5"/>
  <c r="A43" i="5"/>
  <c r="C42" i="5"/>
  <c r="A42" i="5"/>
  <c r="C41" i="5"/>
  <c r="A41" i="5"/>
  <c r="H40" i="5"/>
  <c r="P40" i="5" s="1"/>
  <c r="A40" i="5"/>
  <c r="H39" i="5"/>
  <c r="P39" i="5" s="1"/>
  <c r="A39" i="5"/>
  <c r="F38" i="5"/>
  <c r="H38" i="5" s="1"/>
  <c r="A38" i="5"/>
  <c r="H37" i="5"/>
  <c r="P37" i="5" s="1"/>
  <c r="A37" i="5"/>
  <c r="H36" i="5"/>
  <c r="P36" i="5" s="1"/>
  <c r="A36" i="5"/>
  <c r="H35" i="5"/>
  <c r="P35" i="5" s="1"/>
  <c r="A35" i="5"/>
  <c r="A34" i="5"/>
  <c r="U33" i="5"/>
  <c r="T33" i="5"/>
  <c r="A33" i="5"/>
  <c r="U32" i="5"/>
  <c r="T32" i="5"/>
  <c r="H32" i="5"/>
  <c r="P32" i="5" s="1"/>
  <c r="A32" i="5"/>
  <c r="H31" i="5"/>
  <c r="P31" i="5" s="1"/>
  <c r="A31" i="5"/>
  <c r="H30" i="5"/>
  <c r="A30" i="5"/>
  <c r="H29" i="5"/>
  <c r="A29" i="5"/>
  <c r="H28" i="5"/>
  <c r="L28" i="5" s="1"/>
  <c r="A28" i="5"/>
  <c r="H27" i="5"/>
  <c r="P27" i="5" s="1"/>
  <c r="A27" i="5"/>
  <c r="H26" i="5"/>
  <c r="P26" i="5" s="1"/>
  <c r="A26" i="5"/>
  <c r="H25" i="5"/>
  <c r="A25" i="5"/>
  <c r="B22" i="5"/>
  <c r="H21" i="5"/>
  <c r="P21" i="5" s="1"/>
  <c r="A21" i="5"/>
  <c r="N20" i="5"/>
  <c r="J20" i="5"/>
  <c r="H20" i="5"/>
  <c r="P20" i="5" s="1"/>
  <c r="A20" i="5"/>
  <c r="H19" i="5"/>
  <c r="P19" i="5" s="1"/>
  <c r="A19" i="5"/>
  <c r="H18" i="5"/>
  <c r="P18" i="5" s="1"/>
  <c r="A18" i="5"/>
  <c r="A17" i="5"/>
  <c r="F16" i="5"/>
  <c r="H16" i="5" s="1"/>
  <c r="A16" i="5"/>
  <c r="A15" i="5"/>
  <c r="F14" i="5"/>
  <c r="F15" i="5" s="1"/>
  <c r="H15" i="5" s="1"/>
  <c r="A14" i="5"/>
  <c r="F13" i="5"/>
  <c r="H13" i="5" s="1"/>
  <c r="A13" i="5"/>
  <c r="H12" i="5"/>
  <c r="L12" i="5" s="1"/>
  <c r="A12" i="5"/>
  <c r="P11" i="5"/>
  <c r="H11" i="5"/>
  <c r="L11" i="5" s="1"/>
  <c r="A11" i="5"/>
  <c r="H10" i="5"/>
  <c r="L10" i="5" s="1"/>
  <c r="A10" i="5"/>
  <c r="H9" i="5"/>
  <c r="L9" i="5" s="1"/>
  <c r="A9" i="5"/>
  <c r="H8" i="5"/>
  <c r="P8" i="5" s="1"/>
  <c r="A8" i="5"/>
  <c r="H7" i="5"/>
  <c r="L7" i="5" s="1"/>
  <c r="A7" i="5"/>
  <c r="H6" i="5"/>
  <c r="P6" i="5" s="1"/>
  <c r="A6" i="5"/>
  <c r="D131" i="3" s="1"/>
  <c r="H5" i="5"/>
  <c r="L5" i="5" s="1"/>
  <c r="A5" i="5"/>
  <c r="H4" i="5"/>
  <c r="L4" i="5" s="1"/>
  <c r="A4" i="5"/>
  <c r="C141" i="3" s="1"/>
  <c r="A118" i="4"/>
  <c r="A117" i="4"/>
  <c r="A116" i="4"/>
  <c r="A115" i="4"/>
  <c r="A114" i="4"/>
  <c r="A113" i="4"/>
  <c r="A112" i="4"/>
  <c r="A111" i="4"/>
  <c r="A110" i="4"/>
  <c r="A109" i="4"/>
  <c r="F108" i="4"/>
  <c r="D108" i="4"/>
  <c r="A108" i="4"/>
  <c r="F107" i="4"/>
  <c r="D107" i="4"/>
  <c r="A107" i="4"/>
  <c r="H106" i="4"/>
  <c r="J106" i="4" s="1"/>
  <c r="A106" i="4"/>
  <c r="A105" i="4"/>
  <c r="A104" i="4"/>
  <c r="F103" i="4"/>
  <c r="D104" i="4" s="1"/>
  <c r="H104" i="4" s="1"/>
  <c r="D103" i="4"/>
  <c r="H103" i="4" s="1"/>
  <c r="J103" i="4" s="1"/>
  <c r="A103" i="4"/>
  <c r="F102" i="4"/>
  <c r="D102" i="4"/>
  <c r="A102" i="4"/>
  <c r="O101" i="4"/>
  <c r="J101" i="4"/>
  <c r="A101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J84" i="4"/>
  <c r="H84" i="4"/>
  <c r="A84" i="4"/>
  <c r="H83" i="4"/>
  <c r="J83" i="4" s="1"/>
  <c r="A83" i="4"/>
  <c r="D82" i="4"/>
  <c r="H82" i="4" s="1"/>
  <c r="A82" i="4"/>
  <c r="F81" i="4"/>
  <c r="F88" i="4" s="1"/>
  <c r="H88" i="4" s="1"/>
  <c r="J88" i="4" s="1"/>
  <c r="D81" i="4"/>
  <c r="A81" i="4"/>
  <c r="H80" i="4"/>
  <c r="J80" i="4" s="1"/>
  <c r="A80" i="4"/>
  <c r="H79" i="4"/>
  <c r="J79" i="4" s="1"/>
  <c r="A79" i="4"/>
  <c r="H78" i="4"/>
  <c r="J78" i="4" s="1"/>
  <c r="A78" i="4"/>
  <c r="H77" i="4"/>
  <c r="J77" i="4" s="1"/>
  <c r="A77" i="4"/>
  <c r="H76" i="4"/>
  <c r="J76" i="4" s="1"/>
  <c r="A76" i="4"/>
  <c r="A73" i="4"/>
  <c r="A72" i="4"/>
  <c r="A71" i="4"/>
  <c r="A70" i="4"/>
  <c r="A69" i="4"/>
  <c r="A68" i="4"/>
  <c r="A67" i="4"/>
  <c r="H66" i="4"/>
  <c r="J66" i="4" s="1"/>
  <c r="A66" i="4"/>
  <c r="H65" i="4"/>
  <c r="J65" i="4" s="1"/>
  <c r="A65" i="4"/>
  <c r="A64" i="4"/>
  <c r="A63" i="4"/>
  <c r="A62" i="4"/>
  <c r="A61" i="4"/>
  <c r="A60" i="4"/>
  <c r="H59" i="4"/>
  <c r="J59" i="4" s="1"/>
  <c r="A59" i="4"/>
  <c r="H58" i="4"/>
  <c r="J58" i="4" s="1"/>
  <c r="A58" i="4"/>
  <c r="D57" i="4"/>
  <c r="H57" i="4" s="1"/>
  <c r="J57" i="4" s="1"/>
  <c r="A57" i="4"/>
  <c r="F56" i="4"/>
  <c r="D56" i="4"/>
  <c r="A56" i="4"/>
  <c r="H55" i="4"/>
  <c r="J55" i="4" s="1"/>
  <c r="A55" i="4"/>
  <c r="H54" i="4"/>
  <c r="J54" i="4" s="1"/>
  <c r="A54" i="4"/>
  <c r="H53" i="4"/>
  <c r="J53" i="4" s="1"/>
  <c r="A53" i="4"/>
  <c r="H52" i="4"/>
  <c r="J52" i="4" s="1"/>
  <c r="A52" i="4"/>
  <c r="C35" i="3" s="1"/>
  <c r="H51" i="4"/>
  <c r="J51" i="4" s="1"/>
  <c r="A51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H34" i="4"/>
  <c r="J34" i="4" s="1"/>
  <c r="A34" i="4"/>
  <c r="H33" i="4"/>
  <c r="J33" i="4" s="1"/>
  <c r="A33" i="4"/>
  <c r="D32" i="4"/>
  <c r="H32" i="4" s="1"/>
  <c r="A32" i="4"/>
  <c r="F31" i="4"/>
  <c r="F37" i="4" s="1"/>
  <c r="H37" i="4" s="1"/>
  <c r="J37" i="4" s="1"/>
  <c r="D31" i="4"/>
  <c r="A31" i="4"/>
  <c r="H30" i="4"/>
  <c r="J30" i="4" s="1"/>
  <c r="A30" i="4"/>
  <c r="H29" i="4"/>
  <c r="J29" i="4" s="1"/>
  <c r="A29" i="4"/>
  <c r="H28" i="4"/>
  <c r="J28" i="4" s="1"/>
  <c r="A28" i="4"/>
  <c r="H27" i="4"/>
  <c r="J27" i="4" s="1"/>
  <c r="A27" i="4"/>
  <c r="H26" i="4"/>
  <c r="J26" i="4" s="1"/>
  <c r="A26" i="4"/>
  <c r="C112" i="3" l="1"/>
  <c r="N26" i="5"/>
  <c r="D116" i="3"/>
  <c r="D125" i="3"/>
  <c r="C90" i="3"/>
  <c r="P28" i="5"/>
  <c r="B142" i="3"/>
  <c r="J52" i="5"/>
  <c r="B135" i="3"/>
  <c r="B16" i="3"/>
  <c r="N52" i="5"/>
  <c r="B138" i="3"/>
  <c r="P52" i="5"/>
  <c r="D163" i="3"/>
  <c r="D202" i="3"/>
  <c r="B202" i="3"/>
  <c r="B203" i="3"/>
  <c r="C203" i="3"/>
  <c r="D203" i="3"/>
  <c r="B204" i="3"/>
  <c r="C204" i="3"/>
  <c r="D204" i="3"/>
  <c r="C202" i="3"/>
  <c r="D62" i="3"/>
  <c r="E112" i="3"/>
  <c r="E182" i="3"/>
  <c r="B116" i="3"/>
  <c r="D119" i="3"/>
  <c r="C18" i="3"/>
  <c r="J18" i="5"/>
  <c r="D122" i="3"/>
  <c r="L18" i="5"/>
  <c r="N18" i="5"/>
  <c r="E81" i="3"/>
  <c r="B151" i="3"/>
  <c r="B4" i="3"/>
  <c r="D151" i="3"/>
  <c r="B154" i="3"/>
  <c r="J54" i="5"/>
  <c r="B141" i="3"/>
  <c r="E113" i="3"/>
  <c r="C47" i="3"/>
  <c r="D84" i="3"/>
  <c r="D33" i="5"/>
  <c r="H33" i="5" s="1"/>
  <c r="E29" i="3"/>
  <c r="C106" i="3"/>
  <c r="B47" i="3"/>
  <c r="E115" i="3"/>
  <c r="C32" i="3"/>
  <c r="E106" i="3"/>
  <c r="C176" i="3"/>
  <c r="J80" i="5"/>
  <c r="N80" i="5"/>
  <c r="B160" i="3"/>
  <c r="B163" i="3"/>
  <c r="B179" i="3"/>
  <c r="C182" i="3"/>
  <c r="D186" i="3"/>
  <c r="C190" i="3"/>
  <c r="B194" i="3"/>
  <c r="C197" i="3"/>
  <c r="N5" i="5"/>
  <c r="N9" i="5"/>
  <c r="D34" i="5"/>
  <c r="H34" i="5" s="1"/>
  <c r="E134" i="3" s="1"/>
  <c r="J56" i="5"/>
  <c r="L80" i="5"/>
  <c r="D106" i="3"/>
  <c r="D109" i="3"/>
  <c r="D112" i="3"/>
  <c r="C116" i="3"/>
  <c r="E119" i="3"/>
  <c r="E122" i="3"/>
  <c r="E125" i="3"/>
  <c r="E131" i="3"/>
  <c r="C135" i="3"/>
  <c r="C138" i="3"/>
  <c r="D141" i="3"/>
  <c r="C151" i="3"/>
  <c r="C154" i="3"/>
  <c r="C157" i="3"/>
  <c r="C160" i="3"/>
  <c r="C163" i="3"/>
  <c r="B176" i="3"/>
  <c r="C179" i="3"/>
  <c r="D182" i="3"/>
  <c r="B187" i="3"/>
  <c r="D190" i="3"/>
  <c r="C194" i="3"/>
  <c r="D197" i="3"/>
  <c r="P9" i="5"/>
  <c r="N56" i="5"/>
  <c r="B123" i="3"/>
  <c r="E190" i="3"/>
  <c r="H14" i="5"/>
  <c r="P14" i="5" s="1"/>
  <c r="J40" i="5"/>
  <c r="J49" i="5"/>
  <c r="P56" i="5"/>
  <c r="B104" i="3"/>
  <c r="B107" i="3"/>
  <c r="B110" i="3"/>
  <c r="B113" i="3"/>
  <c r="B117" i="3"/>
  <c r="C120" i="3"/>
  <c r="C123" i="3"/>
  <c r="C129" i="3"/>
  <c r="C132" i="3"/>
  <c r="E135" i="3"/>
  <c r="B139" i="3"/>
  <c r="C142" i="3"/>
  <c r="E151" i="3"/>
  <c r="E154" i="3"/>
  <c r="E157" i="3"/>
  <c r="E160" i="3"/>
  <c r="D176" i="3"/>
  <c r="B180" i="3"/>
  <c r="B183" i="3"/>
  <c r="D187" i="3"/>
  <c r="B191" i="3"/>
  <c r="B195" i="3"/>
  <c r="B201" i="3"/>
  <c r="D194" i="3"/>
  <c r="L40" i="5"/>
  <c r="N49" i="5"/>
  <c r="N74" i="5"/>
  <c r="J78" i="5"/>
  <c r="C104" i="3"/>
  <c r="C107" i="3"/>
  <c r="C110" i="3"/>
  <c r="C113" i="3"/>
  <c r="C117" i="3"/>
  <c r="D120" i="3"/>
  <c r="D123" i="3"/>
  <c r="D129" i="3"/>
  <c r="D132" i="3"/>
  <c r="B136" i="3"/>
  <c r="C139" i="3"/>
  <c r="D142" i="3"/>
  <c r="B152" i="3"/>
  <c r="B155" i="3"/>
  <c r="B158" i="3"/>
  <c r="B161" i="3"/>
  <c r="B164" i="3"/>
  <c r="B177" i="3"/>
  <c r="C180" i="3"/>
  <c r="C183" i="3"/>
  <c r="B188" i="3"/>
  <c r="C191" i="3"/>
  <c r="C195" i="3"/>
  <c r="C201" i="3"/>
  <c r="B132" i="3"/>
  <c r="D157" i="3"/>
  <c r="N40" i="5"/>
  <c r="L78" i="5"/>
  <c r="D104" i="3"/>
  <c r="D107" i="3"/>
  <c r="D110" i="3"/>
  <c r="D113" i="3"/>
  <c r="D117" i="3"/>
  <c r="E120" i="3"/>
  <c r="E123" i="3"/>
  <c r="E129" i="3"/>
  <c r="E132" i="3"/>
  <c r="C136" i="3"/>
  <c r="D139" i="3"/>
  <c r="B143" i="3"/>
  <c r="C152" i="3"/>
  <c r="C155" i="3"/>
  <c r="C158" i="3"/>
  <c r="C161" i="3"/>
  <c r="C164" i="3"/>
  <c r="C177" i="3"/>
  <c r="D180" i="3"/>
  <c r="D183" i="3"/>
  <c r="C188" i="3"/>
  <c r="D191" i="3"/>
  <c r="D195" i="3"/>
  <c r="D201" i="3"/>
  <c r="N78" i="5"/>
  <c r="E104" i="3"/>
  <c r="E107" i="3"/>
  <c r="E110" i="3"/>
  <c r="B114" i="3"/>
  <c r="B118" i="3"/>
  <c r="B121" i="3"/>
  <c r="B124" i="3"/>
  <c r="B130" i="3"/>
  <c r="B133" i="3"/>
  <c r="D136" i="3"/>
  <c r="E139" i="3"/>
  <c r="C143" i="3"/>
  <c r="D152" i="3"/>
  <c r="D155" i="3"/>
  <c r="D158" i="3"/>
  <c r="D161" i="3"/>
  <c r="D164" i="3"/>
  <c r="D177" i="3"/>
  <c r="E180" i="3"/>
  <c r="E183" i="3"/>
  <c r="D188" i="3"/>
  <c r="B192" i="3"/>
  <c r="E195" i="3"/>
  <c r="D135" i="3"/>
  <c r="C187" i="3"/>
  <c r="N7" i="5"/>
  <c r="N11" i="5"/>
  <c r="L20" i="5"/>
  <c r="N54" i="5"/>
  <c r="J75" i="5"/>
  <c r="J85" i="5"/>
  <c r="H93" i="5"/>
  <c r="E197" i="3" s="1"/>
  <c r="B105" i="3"/>
  <c r="B108" i="3"/>
  <c r="B111" i="3"/>
  <c r="C114" i="3"/>
  <c r="C118" i="3"/>
  <c r="C121" i="3"/>
  <c r="C124" i="3"/>
  <c r="C130" i="3"/>
  <c r="C133" i="3"/>
  <c r="E136" i="3"/>
  <c r="B140" i="3"/>
  <c r="D143" i="3"/>
  <c r="E152" i="3"/>
  <c r="E155" i="3"/>
  <c r="E158" i="3"/>
  <c r="E161" i="3"/>
  <c r="E177" i="3"/>
  <c r="B181" i="3"/>
  <c r="B185" i="3"/>
  <c r="B189" i="3"/>
  <c r="C192" i="3"/>
  <c r="B196" i="3"/>
  <c r="B120" i="3"/>
  <c r="D138" i="3"/>
  <c r="D179" i="3"/>
  <c r="P7" i="5"/>
  <c r="P54" i="5"/>
  <c r="L75" i="5"/>
  <c r="L85" i="5"/>
  <c r="C105" i="3"/>
  <c r="C108" i="3"/>
  <c r="C111" i="3"/>
  <c r="D114" i="3"/>
  <c r="D118" i="3"/>
  <c r="D121" i="3"/>
  <c r="D124" i="3"/>
  <c r="D130" i="3"/>
  <c r="D133" i="3"/>
  <c r="B137" i="3"/>
  <c r="C140" i="3"/>
  <c r="B144" i="3"/>
  <c r="B153" i="3"/>
  <c r="B156" i="3"/>
  <c r="B159" i="3"/>
  <c r="B162" i="3"/>
  <c r="B165" i="3"/>
  <c r="B178" i="3"/>
  <c r="C181" i="3"/>
  <c r="C185" i="3"/>
  <c r="C189" i="3"/>
  <c r="D192" i="3"/>
  <c r="C196" i="3"/>
  <c r="P5" i="5"/>
  <c r="B129" i="3"/>
  <c r="N75" i="5"/>
  <c r="N85" i="5"/>
  <c r="E193" i="3"/>
  <c r="D105" i="3"/>
  <c r="D108" i="3"/>
  <c r="D111" i="3"/>
  <c r="B115" i="3"/>
  <c r="E118" i="3"/>
  <c r="E121" i="3"/>
  <c r="E124" i="3"/>
  <c r="E130" i="3"/>
  <c r="B134" i="3"/>
  <c r="C137" i="3"/>
  <c r="D140" i="3"/>
  <c r="C144" i="3"/>
  <c r="C153" i="3"/>
  <c r="C156" i="3"/>
  <c r="C159" i="3"/>
  <c r="C162" i="3"/>
  <c r="C165" i="3"/>
  <c r="C178" i="3"/>
  <c r="D181" i="3"/>
  <c r="D185" i="3"/>
  <c r="D189" i="3"/>
  <c r="B193" i="3"/>
  <c r="D196" i="3"/>
  <c r="D160" i="3"/>
  <c r="E133" i="3"/>
  <c r="E138" i="3"/>
  <c r="J97" i="5"/>
  <c r="E105" i="3"/>
  <c r="E108" i="3"/>
  <c r="E111" i="3"/>
  <c r="C115" i="3"/>
  <c r="B119" i="3"/>
  <c r="B122" i="3"/>
  <c r="B125" i="3"/>
  <c r="B131" i="3"/>
  <c r="C134" i="3"/>
  <c r="D137" i="3"/>
  <c r="E140" i="3"/>
  <c r="D144" i="3"/>
  <c r="D153" i="3"/>
  <c r="D156" i="3"/>
  <c r="D159" i="3"/>
  <c r="D162" i="3"/>
  <c r="D165" i="3"/>
  <c r="D178" i="3"/>
  <c r="E181" i="3"/>
  <c r="B186" i="3"/>
  <c r="E189" i="3"/>
  <c r="C193" i="3"/>
  <c r="E196" i="3"/>
  <c r="E109" i="3"/>
  <c r="N28" i="5"/>
  <c r="B106" i="3"/>
  <c r="B109" i="3"/>
  <c r="B112" i="3"/>
  <c r="D115" i="3"/>
  <c r="C119" i="3"/>
  <c r="C122" i="3"/>
  <c r="C125" i="3"/>
  <c r="C131" i="3"/>
  <c r="D134" i="3"/>
  <c r="E137" i="3"/>
  <c r="E153" i="3"/>
  <c r="E156" i="3"/>
  <c r="E159" i="3"/>
  <c r="E178" i="3"/>
  <c r="B182" i="3"/>
  <c r="C186" i="3"/>
  <c r="B190" i="3"/>
  <c r="D193" i="3"/>
  <c r="B197" i="3"/>
  <c r="E188" i="3"/>
  <c r="E194" i="3"/>
  <c r="E192" i="3"/>
  <c r="P89" i="5"/>
  <c r="E191" i="3"/>
  <c r="L84" i="5"/>
  <c r="P83" i="5"/>
  <c r="J83" i="5"/>
  <c r="L83" i="5"/>
  <c r="E187" i="3"/>
  <c r="N81" i="5"/>
  <c r="E186" i="3"/>
  <c r="E185" i="3"/>
  <c r="J81" i="5"/>
  <c r="P16" i="5"/>
  <c r="E116" i="3"/>
  <c r="E114" i="3"/>
  <c r="F17" i="5"/>
  <c r="H17" i="5" s="1"/>
  <c r="E117" i="3" s="1"/>
  <c r="E176" i="3"/>
  <c r="J73" i="5"/>
  <c r="L73" i="5"/>
  <c r="N73" i="5"/>
  <c r="D76" i="5"/>
  <c r="H76" i="5" s="1"/>
  <c r="E179" i="3" s="1"/>
  <c r="E15" i="3"/>
  <c r="D41" i="3"/>
  <c r="C65" i="3"/>
  <c r="C68" i="3"/>
  <c r="D12" i="3"/>
  <c r="C41" i="3"/>
  <c r="E12" i="3"/>
  <c r="D47" i="3"/>
  <c r="B13" i="3"/>
  <c r="D65" i="3"/>
  <c r="B79" i="3"/>
  <c r="B91" i="3"/>
  <c r="C4" i="3"/>
  <c r="C7" i="3"/>
  <c r="C10" i="3"/>
  <c r="C13" i="3"/>
  <c r="C16" i="3"/>
  <c r="C19" i="3"/>
  <c r="B30" i="3"/>
  <c r="B33" i="3"/>
  <c r="B36" i="3"/>
  <c r="B39" i="3"/>
  <c r="B42" i="3"/>
  <c r="B45" i="3"/>
  <c r="E56" i="3"/>
  <c r="E62" i="3"/>
  <c r="C79" i="3"/>
  <c r="C82" i="3"/>
  <c r="C85" i="3"/>
  <c r="C88" i="3"/>
  <c r="C91" i="3"/>
  <c r="C38" i="3"/>
  <c r="E6" i="3"/>
  <c r="D38" i="3"/>
  <c r="D4" i="3"/>
  <c r="D7" i="3"/>
  <c r="D10" i="3"/>
  <c r="D13" i="3"/>
  <c r="D16" i="3"/>
  <c r="D19" i="3"/>
  <c r="C30" i="3"/>
  <c r="C33" i="3"/>
  <c r="C36" i="3"/>
  <c r="C39" i="3"/>
  <c r="C42" i="3"/>
  <c r="C45" i="3"/>
  <c r="B54" i="3"/>
  <c r="B57" i="3"/>
  <c r="B60" i="3"/>
  <c r="B63" i="3"/>
  <c r="B66" i="3"/>
  <c r="B69" i="3"/>
  <c r="D79" i="3"/>
  <c r="D82" i="3"/>
  <c r="D85" i="3"/>
  <c r="D88" i="3"/>
  <c r="D91" i="3"/>
  <c r="D15" i="3"/>
  <c r="C44" i="3"/>
  <c r="B65" i="3"/>
  <c r="E4" i="3"/>
  <c r="E7" i="3"/>
  <c r="E10" i="3"/>
  <c r="D30" i="3"/>
  <c r="D33" i="3"/>
  <c r="D36" i="3"/>
  <c r="D39" i="3"/>
  <c r="D42" i="3"/>
  <c r="D45" i="3"/>
  <c r="C54" i="3"/>
  <c r="C57" i="3"/>
  <c r="C60" i="3"/>
  <c r="C63" i="3"/>
  <c r="C66" i="3"/>
  <c r="C69" i="3"/>
  <c r="E79" i="3"/>
  <c r="E82" i="3"/>
  <c r="E88" i="3"/>
  <c r="D18" i="3"/>
  <c r="D90" i="3"/>
  <c r="D35" i="3"/>
  <c r="B10" i="3"/>
  <c r="B19" i="3"/>
  <c r="E44" i="3"/>
  <c r="D59" i="3"/>
  <c r="B85" i="3"/>
  <c r="B5" i="3"/>
  <c r="B8" i="3"/>
  <c r="B11" i="3"/>
  <c r="B14" i="3"/>
  <c r="B17" i="3"/>
  <c r="B20" i="3"/>
  <c r="E30" i="3"/>
  <c r="E33" i="3"/>
  <c r="E36" i="3"/>
  <c r="D54" i="3"/>
  <c r="D57" i="3"/>
  <c r="D60" i="3"/>
  <c r="D63" i="3"/>
  <c r="D66" i="3"/>
  <c r="D69" i="3"/>
  <c r="B80" i="3"/>
  <c r="B83" i="3"/>
  <c r="B86" i="3"/>
  <c r="B89" i="3"/>
  <c r="D6" i="3"/>
  <c r="B68" i="3"/>
  <c r="D87" i="3"/>
  <c r="C62" i="3"/>
  <c r="E84" i="3"/>
  <c r="E32" i="3"/>
  <c r="C5" i="3"/>
  <c r="C8" i="3"/>
  <c r="C11" i="3"/>
  <c r="C14" i="3"/>
  <c r="C17" i="3"/>
  <c r="C20" i="3"/>
  <c r="B31" i="3"/>
  <c r="B34" i="3"/>
  <c r="B37" i="3"/>
  <c r="B40" i="3"/>
  <c r="B43" i="3"/>
  <c r="B46" i="3"/>
  <c r="E54" i="3"/>
  <c r="E57" i="3"/>
  <c r="E60" i="3"/>
  <c r="E66" i="3"/>
  <c r="C80" i="3"/>
  <c r="C83" i="3"/>
  <c r="C86" i="3"/>
  <c r="C89" i="3"/>
  <c r="D44" i="3"/>
  <c r="D68" i="3"/>
  <c r="B82" i="3"/>
  <c r="D5" i="3"/>
  <c r="D8" i="3"/>
  <c r="D11" i="3"/>
  <c r="D14" i="3"/>
  <c r="D17" i="3"/>
  <c r="D20" i="3"/>
  <c r="C31" i="3"/>
  <c r="C34" i="3"/>
  <c r="C37" i="3"/>
  <c r="C40" i="3"/>
  <c r="C43" i="3"/>
  <c r="C46" i="3"/>
  <c r="B55" i="3"/>
  <c r="B58" i="3"/>
  <c r="B61" i="3"/>
  <c r="B64" i="3"/>
  <c r="B67" i="3"/>
  <c r="B70" i="3"/>
  <c r="D80" i="3"/>
  <c r="D83" i="3"/>
  <c r="D86" i="3"/>
  <c r="D89" i="3"/>
  <c r="E5" i="3"/>
  <c r="E8" i="3"/>
  <c r="E11" i="3"/>
  <c r="D31" i="3"/>
  <c r="D34" i="3"/>
  <c r="D37" i="3"/>
  <c r="D40" i="3"/>
  <c r="D43" i="3"/>
  <c r="D46" i="3"/>
  <c r="C55" i="3"/>
  <c r="C58" i="3"/>
  <c r="C61" i="3"/>
  <c r="C64" i="3"/>
  <c r="C67" i="3"/>
  <c r="C70" i="3"/>
  <c r="E83" i="3"/>
  <c r="D9" i="3"/>
  <c r="B59" i="3"/>
  <c r="B6" i="3"/>
  <c r="B9" i="3"/>
  <c r="B12" i="3"/>
  <c r="B15" i="3"/>
  <c r="B18" i="3"/>
  <c r="E31" i="3"/>
  <c r="E37" i="3"/>
  <c r="E43" i="3"/>
  <c r="D55" i="3"/>
  <c r="D58" i="3"/>
  <c r="D61" i="3"/>
  <c r="D64" i="3"/>
  <c r="D67" i="3"/>
  <c r="D70" i="3"/>
  <c r="B81" i="3"/>
  <c r="B84" i="3"/>
  <c r="B87" i="3"/>
  <c r="B90" i="3"/>
  <c r="B62" i="3"/>
  <c r="C59" i="3"/>
  <c r="B7" i="3"/>
  <c r="E35" i="3"/>
  <c r="B88" i="3"/>
  <c r="C6" i="3"/>
  <c r="C9" i="3"/>
  <c r="C12" i="3"/>
  <c r="C15" i="3"/>
  <c r="B29" i="3"/>
  <c r="B32" i="3"/>
  <c r="B35" i="3"/>
  <c r="B38" i="3"/>
  <c r="B41" i="3"/>
  <c r="B44" i="3"/>
  <c r="E55" i="3"/>
  <c r="E58" i="3"/>
  <c r="E61" i="3"/>
  <c r="C81" i="3"/>
  <c r="C84" i="3"/>
  <c r="C87" i="3"/>
  <c r="N93" i="5"/>
  <c r="L93" i="5"/>
  <c r="J13" i="5"/>
  <c r="N13" i="5"/>
  <c r="P13" i="5"/>
  <c r="L13" i="5"/>
  <c r="J33" i="5"/>
  <c r="N33" i="5"/>
  <c r="L33" i="5"/>
  <c r="P33" i="5"/>
  <c r="N38" i="5"/>
  <c r="L38" i="5"/>
  <c r="P38" i="5"/>
  <c r="J38" i="5"/>
  <c r="L15" i="5"/>
  <c r="J15" i="5"/>
  <c r="P15" i="5"/>
  <c r="N15" i="5"/>
  <c r="N17" i="5"/>
  <c r="P17" i="5"/>
  <c r="J32" i="5"/>
  <c r="J35" i="5"/>
  <c r="J37" i="5"/>
  <c r="L51" i="5"/>
  <c r="L53" i="5"/>
  <c r="L55" i="5"/>
  <c r="L57" i="5"/>
  <c r="J82" i="5"/>
  <c r="L87" i="5"/>
  <c r="L92" i="5"/>
  <c r="J19" i="5"/>
  <c r="J21" i="5"/>
  <c r="L32" i="5"/>
  <c r="L35" i="5"/>
  <c r="L37" i="5"/>
  <c r="J39" i="5"/>
  <c r="N51" i="5"/>
  <c r="N53" i="5"/>
  <c r="N55" i="5"/>
  <c r="N57" i="5"/>
  <c r="J74" i="5"/>
  <c r="L82" i="5"/>
  <c r="N87" i="5"/>
  <c r="N92" i="5"/>
  <c r="J57" i="5"/>
  <c r="J4" i="5"/>
  <c r="J6" i="5"/>
  <c r="J8" i="5"/>
  <c r="J10" i="5"/>
  <c r="J12" i="5"/>
  <c r="L19" i="5"/>
  <c r="L21" i="5"/>
  <c r="J27" i="5"/>
  <c r="N32" i="5"/>
  <c r="N35" i="5"/>
  <c r="N37" i="5"/>
  <c r="L39" i="5"/>
  <c r="P51" i="5"/>
  <c r="P69" i="5" s="1"/>
  <c r="H63" i="5" s="1"/>
  <c r="E165" i="3" s="1"/>
  <c r="P53" i="5"/>
  <c r="P55" i="5"/>
  <c r="L74" i="5"/>
  <c r="N82" i="5"/>
  <c r="J84" i="5"/>
  <c r="P87" i="5"/>
  <c r="P92" i="5"/>
  <c r="L6" i="5"/>
  <c r="N19" i="5"/>
  <c r="N39" i="5"/>
  <c r="N21" i="5"/>
  <c r="N4" i="5"/>
  <c r="N6" i="5"/>
  <c r="N8" i="5"/>
  <c r="N10" i="5"/>
  <c r="N12" i="5"/>
  <c r="J14" i="5"/>
  <c r="N27" i="5"/>
  <c r="L49" i="5"/>
  <c r="J77" i="5"/>
  <c r="J79" i="5"/>
  <c r="N84" i="5"/>
  <c r="J86" i="5"/>
  <c r="J91" i="5"/>
  <c r="L97" i="5"/>
  <c r="L8" i="5"/>
  <c r="L27" i="5"/>
  <c r="P4" i="5"/>
  <c r="P12" i="5"/>
  <c r="L77" i="5"/>
  <c r="L79" i="5"/>
  <c r="L86" i="5"/>
  <c r="L91" i="5"/>
  <c r="N97" i="5"/>
  <c r="P10" i="5"/>
  <c r="L14" i="5"/>
  <c r="N14" i="5"/>
  <c r="J16" i="5"/>
  <c r="J31" i="5"/>
  <c r="J36" i="5"/>
  <c r="N77" i="5"/>
  <c r="N79" i="5"/>
  <c r="L81" i="5"/>
  <c r="N86" i="5"/>
  <c r="J89" i="5"/>
  <c r="N91" i="5"/>
  <c r="L16" i="5"/>
  <c r="L31" i="5"/>
  <c r="L36" i="5"/>
  <c r="L89" i="5"/>
  <c r="J5" i="5"/>
  <c r="J7" i="5"/>
  <c r="J9" i="5"/>
  <c r="J11" i="5"/>
  <c r="N16" i="5"/>
  <c r="J28" i="5"/>
  <c r="N31" i="5"/>
  <c r="N36" i="5"/>
  <c r="H108" i="4"/>
  <c r="J108" i="4" s="1"/>
  <c r="H81" i="4"/>
  <c r="J81" i="4" s="1"/>
  <c r="H56" i="4"/>
  <c r="J56" i="4" s="1"/>
  <c r="H102" i="4"/>
  <c r="J102" i="4" s="1"/>
  <c r="E80" i="3" s="1"/>
  <c r="H107" i="4"/>
  <c r="E85" i="3" s="1"/>
  <c r="D105" i="4"/>
  <c r="H105" i="4" s="1"/>
  <c r="J105" i="4" s="1"/>
  <c r="J104" i="4"/>
  <c r="H90" i="4"/>
  <c r="H91" i="4" s="1"/>
  <c r="E69" i="3" s="1"/>
  <c r="J82" i="4"/>
  <c r="H40" i="4"/>
  <c r="H41" i="4" s="1"/>
  <c r="E19" i="3" s="1"/>
  <c r="J32" i="4"/>
  <c r="F60" i="4"/>
  <c r="H60" i="4" s="1"/>
  <c r="J60" i="4" s="1"/>
  <c r="F62" i="4"/>
  <c r="H62" i="4" s="1"/>
  <c r="J62" i="4" s="1"/>
  <c r="F35" i="4"/>
  <c r="H35" i="4" s="1"/>
  <c r="J35" i="4" s="1"/>
  <c r="F38" i="4"/>
  <c r="H38" i="4" s="1"/>
  <c r="J38" i="4" s="1"/>
  <c r="F86" i="4"/>
  <c r="H86" i="4" s="1"/>
  <c r="J86" i="4" s="1"/>
  <c r="F63" i="4"/>
  <c r="H63" i="4" s="1"/>
  <c r="J63" i="4" s="1"/>
  <c r="F36" i="4"/>
  <c r="H36" i="4" s="1"/>
  <c r="J36" i="4" s="1"/>
  <c r="F39" i="4"/>
  <c r="H39" i="4" s="1"/>
  <c r="J39" i="4" s="1"/>
  <c r="H67" i="4"/>
  <c r="H68" i="4" s="1"/>
  <c r="E46" i="3" s="1"/>
  <c r="F89" i="4"/>
  <c r="H89" i="4" s="1"/>
  <c r="J89" i="4" s="1"/>
  <c r="F87" i="4"/>
  <c r="H87" i="4" s="1"/>
  <c r="J87" i="4" s="1"/>
  <c r="F61" i="4"/>
  <c r="H61" i="4" s="1"/>
  <c r="J61" i="4" s="1"/>
  <c r="F64" i="4"/>
  <c r="H64" i="4" s="1"/>
  <c r="J64" i="4" s="1"/>
  <c r="F109" i="4"/>
  <c r="H109" i="4" s="1"/>
  <c r="J109" i="4" s="1"/>
  <c r="E87" i="3" s="1"/>
  <c r="H31" i="4"/>
  <c r="J31" i="4" s="1"/>
  <c r="F85" i="4"/>
  <c r="H85" i="4" s="1"/>
  <c r="J85" i="4" s="1"/>
  <c r="E41" i="3" l="1"/>
  <c r="J69" i="5"/>
  <c r="H60" i="5" s="1"/>
  <c r="E162" i="3" s="1"/>
  <c r="E40" i="3"/>
  <c r="J17" i="5"/>
  <c r="P93" i="5"/>
  <c r="E14" i="3"/>
  <c r="L17" i="5"/>
  <c r="J93" i="5"/>
  <c r="E86" i="3"/>
  <c r="P115" i="5"/>
  <c r="J34" i="5"/>
  <c r="J45" i="5" s="1"/>
  <c r="H41" i="5" s="1"/>
  <c r="E141" i="3" s="1"/>
  <c r="N115" i="5"/>
  <c r="H100" i="5" s="1"/>
  <c r="E204" i="3" s="1"/>
  <c r="N69" i="5"/>
  <c r="H62" i="5" s="1"/>
  <c r="E164" i="3" s="1"/>
  <c r="L34" i="5"/>
  <c r="L45" i="5" s="1"/>
  <c r="H42" i="5" s="1"/>
  <c r="E142" i="3" s="1"/>
  <c r="L69" i="5"/>
  <c r="H61" i="5" s="1"/>
  <c r="E163" i="3" s="1"/>
  <c r="N34" i="5"/>
  <c r="N45" i="5" s="1"/>
  <c r="H43" i="5" s="1"/>
  <c r="E143" i="3" s="1"/>
  <c r="P34" i="5"/>
  <c r="P45" i="5" s="1"/>
  <c r="H44" i="5" s="1"/>
  <c r="E144" i="3" s="1"/>
  <c r="J115" i="5"/>
  <c r="H98" i="5" s="1"/>
  <c r="L115" i="5"/>
  <c r="H99" i="5" s="1"/>
  <c r="E203" i="3" s="1"/>
  <c r="E68" i="3"/>
  <c r="E65" i="3"/>
  <c r="E45" i="3"/>
  <c r="E59" i="3"/>
  <c r="E39" i="3"/>
  <c r="E42" i="3"/>
  <c r="E18" i="3"/>
  <c r="E34" i="3"/>
  <c r="J92" i="4"/>
  <c r="H92" i="4" s="1"/>
  <c r="E70" i="3" s="1"/>
  <c r="E17" i="3"/>
  <c r="E38" i="3"/>
  <c r="E16" i="3"/>
  <c r="E9" i="3"/>
  <c r="E67" i="3"/>
  <c r="E13" i="3"/>
  <c r="E64" i="3"/>
  <c r="E63" i="3"/>
  <c r="J113" i="4"/>
  <c r="H113" i="4" s="1"/>
  <c r="E91" i="3" s="1"/>
  <c r="J69" i="4"/>
  <c r="H69" i="4" s="1"/>
  <c r="E47" i="3" s="1"/>
  <c r="J42" i="4"/>
  <c r="H42" i="4" s="1"/>
  <c r="E20" i="3" s="1"/>
  <c r="H111" i="4"/>
  <c r="E201" i="3" l="1"/>
  <c r="E202" i="3"/>
  <c r="H112" i="4"/>
  <c r="E90" i="3" s="1"/>
  <c r="E89" i="3"/>
  <c r="K110" i="3" l="1"/>
  <c r="K254" i="6" l="1"/>
  <c r="K187" i="3" l="1"/>
  <c r="K190" i="3" l="1"/>
  <c r="K204" i="6" l="1"/>
  <c r="K154" i="6"/>
  <c r="K133" i="3" l="1"/>
  <c r="K159" i="3"/>
  <c r="K83" i="3" l="1"/>
  <c r="K105" i="3" l="1"/>
  <c r="K137" i="3"/>
  <c r="K138" i="3"/>
  <c r="K114" i="3"/>
  <c r="K113" i="3"/>
  <c r="K112" i="3"/>
  <c r="K115" i="3"/>
  <c r="K180" i="3"/>
  <c r="K181" i="3"/>
  <c r="K182" i="3"/>
  <c r="K183" i="3"/>
  <c r="K117" i="3"/>
  <c r="K111" i="3"/>
  <c r="K189" i="3"/>
  <c r="K134" i="3"/>
  <c r="K188" i="3"/>
  <c r="K186" i="3"/>
  <c r="K185" i="3"/>
  <c r="K106" i="3"/>
  <c r="K104" i="6"/>
  <c r="K80" i="3"/>
  <c r="K87" i="3"/>
  <c r="K79" i="3"/>
  <c r="K264" i="6"/>
  <c r="K35" i="3" l="1"/>
  <c r="K60" i="3"/>
  <c r="K10" i="3"/>
  <c r="K114" i="6"/>
  <c r="K214" i="6"/>
  <c r="K164" i="6"/>
  <c r="K414" i="6"/>
  <c r="K389" i="6"/>
  <c r="K364" i="6"/>
  <c r="K339" i="6"/>
  <c r="K314" i="6"/>
  <c r="B22" i="1" l="1"/>
  <c r="K70" i="6"/>
  <c r="K95" i="6"/>
  <c r="K79" i="6"/>
  <c r="K204" i="3" l="1"/>
  <c r="K202" i="3"/>
  <c r="K203" i="3"/>
  <c r="K154" i="3"/>
  <c r="K155" i="3"/>
  <c r="K156" i="3"/>
  <c r="K157" i="3"/>
  <c r="K158" i="3"/>
  <c r="K160" i="3"/>
  <c r="K151" i="3"/>
  <c r="K161" i="3"/>
  <c r="K165" i="3"/>
  <c r="K162" i="3"/>
  <c r="K153" i="3"/>
  <c r="K163" i="3"/>
  <c r="K152" i="3"/>
  <c r="K164" i="3"/>
  <c r="K119" i="3"/>
  <c r="K176" i="3"/>
  <c r="K104" i="3"/>
  <c r="K143" i="3"/>
  <c r="K139" i="3"/>
  <c r="K142" i="3"/>
  <c r="K195" i="3"/>
  <c r="K122" i="3"/>
  <c r="K120" i="3"/>
  <c r="K141" i="3"/>
  <c r="K118" i="3"/>
  <c r="K179" i="3"/>
  <c r="K201" i="3"/>
  <c r="K123" i="3"/>
  <c r="K144" i="3"/>
  <c r="K193" i="3"/>
  <c r="K107" i="3"/>
  <c r="K125" i="3"/>
  <c r="K121" i="3"/>
  <c r="K177" i="3"/>
  <c r="K191" i="3"/>
  <c r="K196" i="3"/>
  <c r="K131" i="3"/>
  <c r="K108" i="3"/>
  <c r="K129" i="3"/>
  <c r="K124" i="3"/>
  <c r="K194" i="3"/>
  <c r="K132" i="3"/>
  <c r="K109" i="3"/>
  <c r="K130" i="3"/>
  <c r="K178" i="3"/>
  <c r="K197" i="3"/>
  <c r="K116" i="3"/>
  <c r="K135" i="3"/>
  <c r="K192" i="3"/>
  <c r="K140" i="3"/>
  <c r="K136" i="3"/>
  <c r="K38" i="3"/>
  <c r="K34" i="3"/>
  <c r="K66" i="3"/>
  <c r="K11" i="3"/>
  <c r="K43" i="3"/>
  <c r="K40" i="3"/>
  <c r="K59" i="3"/>
  <c r="K81" i="3"/>
  <c r="K82" i="3"/>
  <c r="K84" i="3"/>
  <c r="K64" i="3"/>
  <c r="K63" i="3"/>
  <c r="K13" i="3"/>
  <c r="K67" i="3"/>
  <c r="K15" i="3"/>
  <c r="K42" i="3"/>
  <c r="K9" i="3"/>
  <c r="K16" i="3"/>
  <c r="K14" i="3"/>
  <c r="K62" i="3"/>
  <c r="K85" i="3"/>
  <c r="K44" i="3"/>
  <c r="K41" i="3"/>
  <c r="K86" i="3"/>
  <c r="K12" i="3"/>
  <c r="K36" i="3"/>
  <c r="K61" i="3"/>
  <c r="K17" i="3"/>
  <c r="K39" i="3"/>
  <c r="K65" i="3"/>
  <c r="K37" i="3"/>
  <c r="K280" i="6"/>
  <c r="K265" i="6"/>
  <c r="K279" i="6"/>
  <c r="K275" i="6"/>
  <c r="K263" i="6"/>
  <c r="K260" i="6"/>
  <c r="K274" i="6"/>
  <c r="K262" i="6"/>
  <c r="K273" i="6"/>
  <c r="K261" i="6"/>
  <c r="K272" i="6"/>
  <c r="K271" i="6"/>
  <c r="K259" i="6"/>
  <c r="K270" i="6"/>
  <c r="K258" i="6"/>
  <c r="K269" i="6"/>
  <c r="K257" i="6"/>
  <c r="K255" i="6"/>
  <c r="K268" i="6"/>
  <c r="K256" i="6"/>
  <c r="K267" i="6"/>
  <c r="K266" i="6"/>
  <c r="K229" i="6"/>
  <c r="K180" i="6"/>
  <c r="K165" i="6"/>
  <c r="K225" i="6"/>
  <c r="K162" i="6"/>
  <c r="K213" i="6"/>
  <c r="K179" i="6"/>
  <c r="K156" i="6"/>
  <c r="K224" i="6"/>
  <c r="K212" i="6"/>
  <c r="K175" i="6"/>
  <c r="K163" i="6"/>
  <c r="K223" i="6"/>
  <c r="K211" i="6"/>
  <c r="K174" i="6"/>
  <c r="K161" i="6"/>
  <c r="K222" i="6"/>
  <c r="K210" i="6"/>
  <c r="K173" i="6"/>
  <c r="K221" i="6"/>
  <c r="K209" i="6"/>
  <c r="K172" i="6"/>
  <c r="K160" i="6"/>
  <c r="K220" i="6"/>
  <c r="K208" i="6"/>
  <c r="K171" i="6"/>
  <c r="K159" i="6"/>
  <c r="K219" i="6"/>
  <c r="K207" i="6"/>
  <c r="K170" i="6"/>
  <c r="K158" i="6"/>
  <c r="K230" i="6"/>
  <c r="K218" i="6"/>
  <c r="K206" i="6"/>
  <c r="K169" i="6"/>
  <c r="K157" i="6"/>
  <c r="K217" i="6"/>
  <c r="K205" i="6"/>
  <c r="K168" i="6"/>
  <c r="K216" i="6"/>
  <c r="K167" i="6"/>
  <c r="K155" i="6"/>
  <c r="K215" i="6"/>
  <c r="K166" i="6"/>
  <c r="K116" i="6"/>
  <c r="K410" i="6"/>
  <c r="K384" i="6"/>
  <c r="K358" i="6"/>
  <c r="K332" i="6"/>
  <c r="K306" i="6"/>
  <c r="K115" i="6"/>
  <c r="K409" i="6"/>
  <c r="K383" i="6"/>
  <c r="K357" i="6"/>
  <c r="K331" i="6"/>
  <c r="K305" i="6"/>
  <c r="K307" i="6"/>
  <c r="K408" i="6"/>
  <c r="K382" i="6"/>
  <c r="K356" i="6"/>
  <c r="K330" i="6"/>
  <c r="K304" i="6"/>
  <c r="K113" i="6"/>
  <c r="K105" i="6"/>
  <c r="K407" i="6"/>
  <c r="K381" i="6"/>
  <c r="K355" i="6"/>
  <c r="K329" i="6"/>
  <c r="K124" i="6"/>
  <c r="K117" i="6"/>
  <c r="K112" i="6"/>
  <c r="K406" i="6"/>
  <c r="K380" i="6"/>
  <c r="K354" i="6"/>
  <c r="K123" i="6"/>
  <c r="K333" i="6"/>
  <c r="K111" i="6"/>
  <c r="K385" i="6"/>
  <c r="K405" i="6"/>
  <c r="K379" i="6"/>
  <c r="K313" i="6"/>
  <c r="K122" i="6"/>
  <c r="K110" i="6"/>
  <c r="K404" i="6"/>
  <c r="K338" i="6"/>
  <c r="K312" i="6"/>
  <c r="K121" i="6"/>
  <c r="K411" i="6"/>
  <c r="K109" i="6"/>
  <c r="K363" i="6"/>
  <c r="K337" i="6"/>
  <c r="K311" i="6"/>
  <c r="K120" i="6"/>
  <c r="K108" i="6"/>
  <c r="K388" i="6"/>
  <c r="K362" i="6"/>
  <c r="K336" i="6"/>
  <c r="K310" i="6"/>
  <c r="K119" i="6"/>
  <c r="K359" i="6"/>
  <c r="K107" i="6"/>
  <c r="K413" i="6"/>
  <c r="K387" i="6"/>
  <c r="K361" i="6"/>
  <c r="K335" i="6"/>
  <c r="K309" i="6"/>
  <c r="K118" i="6"/>
  <c r="K106" i="6"/>
  <c r="K412" i="6"/>
  <c r="K386" i="6"/>
  <c r="K360" i="6"/>
  <c r="K334" i="6"/>
  <c r="K308" i="6"/>
  <c r="K415" i="6"/>
  <c r="K390" i="6"/>
  <c r="K365" i="6"/>
  <c r="K340" i="6"/>
  <c r="K315" i="6"/>
  <c r="K130" i="6"/>
  <c r="K129" i="6"/>
  <c r="K125" i="6"/>
  <c r="K72" i="6"/>
  <c r="K58" i="6"/>
  <c r="K55" i="6"/>
  <c r="K29" i="6"/>
  <c r="K82" i="6"/>
  <c r="K93" i="6"/>
  <c r="K31" i="6"/>
  <c r="K81" i="6"/>
  <c r="K54" i="6"/>
  <c r="K30" i="6"/>
  <c r="K32" i="6"/>
  <c r="K94" i="6"/>
  <c r="K71" i="6"/>
  <c r="K80" i="6"/>
  <c r="K56" i="6"/>
  <c r="K57" i="6"/>
  <c r="K73" i="6"/>
  <c r="B24" i="1" l="1"/>
</calcChain>
</file>

<file path=xl/sharedStrings.xml><?xml version="1.0" encoding="utf-8"?>
<sst xmlns="http://schemas.openxmlformats.org/spreadsheetml/2006/main" count="1645" uniqueCount="657">
  <si>
    <t>산출내역 총괄표</t>
    <phoneticPr fontId="3" type="noConversion"/>
  </si>
  <si>
    <t>건   명 :</t>
    <phoneticPr fontId="4" type="noConversion"/>
  </si>
  <si>
    <t>설계년월일:</t>
  </si>
  <si>
    <t>설계금액 :</t>
    <phoneticPr fontId="4" type="noConversion"/>
  </si>
  <si>
    <t>구     분</t>
    <phoneticPr fontId="16" type="noConversion"/>
  </si>
  <si>
    <t>금      액</t>
    <phoneticPr fontId="21" type="noConversion"/>
  </si>
  <si>
    <t>구     성     비</t>
    <phoneticPr fontId="21" type="noConversion"/>
  </si>
  <si>
    <t>비     고</t>
    <phoneticPr fontId="21" type="noConversion"/>
  </si>
  <si>
    <t>순  공  사  비</t>
    <phoneticPr fontId="21" type="noConversion"/>
  </si>
  <si>
    <t>직  접  재  료  비</t>
    <phoneticPr fontId="21" type="noConversion"/>
  </si>
  <si>
    <t>직  접  노  무  비</t>
    <phoneticPr fontId="21" type="noConversion"/>
  </si>
  <si>
    <t>간  접  노  무  비</t>
    <phoneticPr fontId="21" type="noConversion"/>
  </si>
  <si>
    <t>경   비</t>
    <phoneticPr fontId="21" type="noConversion"/>
  </si>
  <si>
    <t>산  재  보  험  료</t>
    <phoneticPr fontId="21" type="noConversion"/>
  </si>
  <si>
    <t>고  용  보  험  료</t>
    <phoneticPr fontId="21" type="noConversion"/>
  </si>
  <si>
    <t>7등급 이하 적용</t>
    <phoneticPr fontId="21" type="noConversion"/>
  </si>
  <si>
    <t>산업안전보건관리비</t>
    <phoneticPr fontId="4" type="noConversion"/>
  </si>
  <si>
    <t>건  강  보  험  료</t>
    <phoneticPr fontId="21" type="noConversion"/>
  </si>
  <si>
    <t>실공사1개월미만</t>
    <phoneticPr fontId="4" type="noConversion"/>
  </si>
  <si>
    <t>연  금  보  험  료</t>
    <phoneticPr fontId="21" type="noConversion"/>
  </si>
  <si>
    <t>노인장기요양보험료</t>
    <phoneticPr fontId="21" type="noConversion"/>
  </si>
  <si>
    <t>건강보험료</t>
    <phoneticPr fontId="21" type="noConversion"/>
  </si>
  <si>
    <t>소              계</t>
    <phoneticPr fontId="21" type="noConversion"/>
  </si>
  <si>
    <t>계 ( 순 공 사 비)</t>
    <phoneticPr fontId="21" type="noConversion"/>
  </si>
  <si>
    <t>(순공사비) * 10%</t>
    <phoneticPr fontId="21" type="noConversion"/>
  </si>
  <si>
    <t>천원미만절사</t>
  </si>
  <si>
    <t>산출내역 집계표</t>
    <phoneticPr fontId="4" type="noConversion"/>
  </si>
  <si>
    <t>NO</t>
  </si>
  <si>
    <t>품        명</t>
    <phoneticPr fontId="4" type="noConversion"/>
  </si>
  <si>
    <t>규      격</t>
    <phoneticPr fontId="4" type="noConversion"/>
  </si>
  <si>
    <t>단위</t>
    <phoneticPr fontId="4" type="noConversion"/>
  </si>
  <si>
    <t>수량</t>
    <phoneticPr fontId="4" type="noConversion"/>
  </si>
  <si>
    <t>재     료     비</t>
    <phoneticPr fontId="4" type="noConversion"/>
  </si>
  <si>
    <t>노    무    비</t>
    <phoneticPr fontId="4" type="noConversion"/>
  </si>
  <si>
    <t>합    계</t>
    <phoneticPr fontId="4" type="noConversion"/>
  </si>
  <si>
    <t>비 고</t>
    <phoneticPr fontId="4" type="noConversion"/>
  </si>
  <si>
    <t>단  가</t>
    <phoneticPr fontId="4" type="noConversion"/>
  </si>
  <si>
    <t>금    액</t>
    <phoneticPr fontId="4" type="noConversion"/>
  </si>
  <si>
    <t>소           계</t>
  </si>
  <si>
    <t>단위</t>
    <phoneticPr fontId="4" type="noConversion"/>
  </si>
  <si>
    <t>수량</t>
    <phoneticPr fontId="4" type="noConversion"/>
  </si>
  <si>
    <t>비 고</t>
    <phoneticPr fontId="4" type="noConversion"/>
  </si>
  <si>
    <t>규      격</t>
    <phoneticPr fontId="4" type="noConversion"/>
  </si>
  <si>
    <t>%</t>
    <phoneticPr fontId="4" type="noConversion"/>
  </si>
  <si>
    <t>[ 수 량 산 출 서 ]</t>
  </si>
  <si>
    <t>STEEL PIPE</t>
  </si>
  <si>
    <t>PAINTING</t>
  </si>
  <si>
    <t>녹막이 2회</t>
  </si>
  <si>
    <t>조합2회</t>
  </si>
  <si>
    <t>설치 인건비</t>
  </si>
  <si>
    <t>일반기기설치</t>
  </si>
  <si>
    <t>DRIVE M/C ASS'Y</t>
  </si>
  <si>
    <t>SHEAVE</t>
  </si>
  <si>
    <t>WIRE ROPE</t>
  </si>
  <si>
    <t>Ø48.6</t>
  </si>
  <si>
    <t>PIPE JOINT SHAFT</t>
  </si>
  <si>
    <t>PIPE CAP</t>
  </si>
  <si>
    <t>PIPE BAND</t>
  </si>
  <si>
    <t>SHACKLE</t>
  </si>
  <si>
    <t>THIMBLE</t>
  </si>
  <si>
    <t>Ø6용</t>
  </si>
  <si>
    <t>WIRE CLIP</t>
  </si>
  <si>
    <t>CHANNEL</t>
  </si>
  <si>
    <t>앙카볼트 설치</t>
  </si>
  <si>
    <t>조합 2회</t>
  </si>
  <si>
    <t>잡철물제작설치</t>
  </si>
  <si>
    <t>품       명</t>
    <phoneticPr fontId="21" type="noConversion"/>
  </si>
  <si>
    <t>규      격</t>
    <phoneticPr fontId="21" type="noConversion"/>
  </si>
  <si>
    <t>공수</t>
  </si>
  <si>
    <t>공량</t>
  </si>
  <si>
    <t>STEEL PANEL</t>
  </si>
  <si>
    <t>x</t>
    <phoneticPr fontId="4" type="noConversion"/>
  </si>
  <si>
    <t>MCCB</t>
  </si>
  <si>
    <t>MAGNET CONTACTOR</t>
  </si>
  <si>
    <t>MC 40a</t>
  </si>
  <si>
    <t>EA</t>
    <phoneticPr fontId="21" type="noConversion"/>
  </si>
  <si>
    <t>전품5-19</t>
    <phoneticPr fontId="4" type="noConversion"/>
  </si>
  <si>
    <t>x</t>
    <phoneticPr fontId="4" type="noConversion"/>
  </si>
  <si>
    <t>전품5-23</t>
    <phoneticPr fontId="21" type="noConversion"/>
  </si>
  <si>
    <t>FUSE &amp; FUSE HOLDER</t>
  </si>
  <si>
    <t>CT</t>
  </si>
  <si>
    <t>VOLT METER</t>
  </si>
  <si>
    <t>AMP METER</t>
  </si>
  <si>
    <t>220V/10W</t>
  </si>
  <si>
    <t>조명</t>
    <phoneticPr fontId="4" type="noConversion"/>
  </si>
  <si>
    <t>CABLE</t>
  </si>
  <si>
    <t>M</t>
    <phoneticPr fontId="21" type="noConversion"/>
  </si>
  <si>
    <t>산  출  조  서</t>
    <phoneticPr fontId="21" type="noConversion"/>
  </si>
  <si>
    <t>수량</t>
    <phoneticPr fontId="21" type="noConversion"/>
  </si>
  <si>
    <t>PVC DUCT</t>
  </si>
  <si>
    <t>TERMINAL BLOCK</t>
  </si>
  <si>
    <t>NAME PLATE</t>
  </si>
  <si>
    <t>저압케이블전공</t>
  </si>
  <si>
    <t>비고</t>
    <phoneticPr fontId="21" type="noConversion"/>
  </si>
  <si>
    <t>INDICATOR LAMP</t>
  </si>
  <si>
    <t>높이</t>
    <phoneticPr fontId="4" type="noConversion"/>
  </si>
  <si>
    <t>길이</t>
    <phoneticPr fontId="4" type="noConversion"/>
  </si>
  <si>
    <t>M</t>
  </si>
  <si>
    <t>전품5-7</t>
  </si>
  <si>
    <t>HORIZONT ELBOW</t>
  </si>
  <si>
    <t>DUCT HANGER</t>
  </si>
  <si>
    <t>L-500</t>
  </si>
  <si>
    <t>FLEXIBLE</t>
  </si>
  <si>
    <t>28c</t>
  </si>
  <si>
    <t>16c</t>
  </si>
  <si>
    <t>수량</t>
    <phoneticPr fontId="4" type="noConversion"/>
  </si>
  <si>
    <t>FLY DUCT</t>
  </si>
  <si>
    <t>FLY DUCT END CAP</t>
  </si>
  <si>
    <t>CONSENT</t>
  </si>
  <si>
    <t>EA</t>
    <phoneticPr fontId="4" type="noConversion"/>
  </si>
  <si>
    <t>TERMINAL BOX</t>
  </si>
  <si>
    <t>[ 일  위  대  가  표 ]</t>
    <phoneticPr fontId="21" type="noConversion"/>
  </si>
  <si>
    <t>- TON 당 -</t>
  </si>
  <si>
    <t>NO</t>
    <phoneticPr fontId="4" type="noConversion"/>
  </si>
  <si>
    <t>품           명</t>
    <phoneticPr fontId="4" type="noConversion"/>
  </si>
  <si>
    <t>규         격</t>
    <phoneticPr fontId="4" type="noConversion"/>
  </si>
  <si>
    <t>재    료   비</t>
    <phoneticPr fontId="4" type="noConversion"/>
  </si>
  <si>
    <t>노   무   비</t>
    <phoneticPr fontId="4" type="noConversion"/>
  </si>
  <si>
    <t>합   계</t>
    <phoneticPr fontId="4" type="noConversion"/>
  </si>
  <si>
    <t>단  가</t>
  </si>
  <si>
    <t>금   액</t>
    <phoneticPr fontId="4" type="noConversion"/>
  </si>
  <si>
    <t xml:space="preserve"> 단  가</t>
    <phoneticPr fontId="4" type="noConversion"/>
  </si>
  <si>
    <t>KG</t>
  </si>
  <si>
    <t>L</t>
  </si>
  <si>
    <t>3</t>
  </si>
  <si>
    <t>4</t>
  </si>
  <si>
    <t>인  건   비</t>
  </si>
  <si>
    <t>철     공</t>
    <phoneticPr fontId="21" type="noConversion"/>
  </si>
  <si>
    <t>인</t>
  </si>
  <si>
    <t>보통인부</t>
    <phoneticPr fontId="4" type="noConversion"/>
  </si>
  <si>
    <t>용 접 공</t>
    <phoneticPr fontId="21" type="noConversion"/>
  </si>
  <si>
    <t>특별인부</t>
    <phoneticPr fontId="4" type="noConversion"/>
  </si>
  <si>
    <t>합        계</t>
    <phoneticPr fontId="4" type="noConversion"/>
  </si>
  <si>
    <t>간단설치</t>
    <phoneticPr fontId="4" type="noConversion"/>
  </si>
  <si>
    <t>%</t>
  </si>
  <si>
    <t>보통설치</t>
    <phoneticPr fontId="4" type="noConversion"/>
  </si>
  <si>
    <t>복잡설치</t>
    <phoneticPr fontId="4" type="noConversion"/>
  </si>
  <si>
    <t>기계산업기사/초급기술자</t>
  </si>
  <si>
    <t>2</t>
  </si>
  <si>
    <t>기계설비공</t>
    <phoneticPr fontId="4" type="noConversion"/>
  </si>
  <si>
    <t>비 계 공</t>
    <phoneticPr fontId="4" type="noConversion"/>
  </si>
  <si>
    <t>6</t>
  </si>
  <si>
    <t>검사 및 교정</t>
  </si>
  <si>
    <t>위 공 정 의</t>
  </si>
  <si>
    <t>0.5TON 미만</t>
    <phoneticPr fontId="4" type="noConversion"/>
  </si>
  <si>
    <t>0.5~1TON 미만</t>
    <phoneticPr fontId="4" type="noConversion"/>
  </si>
  <si>
    <t>1~5TON 미만</t>
    <phoneticPr fontId="4" type="noConversion"/>
  </si>
  <si>
    <t>5TON 이상</t>
    <phoneticPr fontId="4" type="noConversion"/>
  </si>
  <si>
    <t>-15</t>
    <phoneticPr fontId="4" type="noConversion"/>
  </si>
  <si>
    <t>녹막이 페인트</t>
  </si>
  <si>
    <t>신너</t>
    <phoneticPr fontId="32" type="noConversion"/>
  </si>
  <si>
    <t>인   건   비</t>
  </si>
  <si>
    <t>보통인부</t>
    <phoneticPr fontId="32" type="noConversion"/>
  </si>
  <si>
    <t>도 장 공</t>
    <phoneticPr fontId="21" type="noConversion"/>
  </si>
  <si>
    <t>5</t>
  </si>
  <si>
    <t>합                 계</t>
  </si>
  <si>
    <t>조합 페인트</t>
  </si>
  <si>
    <t>철 골 공</t>
  </si>
  <si>
    <t>M/D</t>
  </si>
  <si>
    <t>SET ANCHOR</t>
  </si>
  <si>
    <t>SET</t>
  </si>
  <si>
    <t>FLAT BAR</t>
  </si>
  <si>
    <t>EA</t>
  </si>
  <si>
    <t>M/D</t>
    <phoneticPr fontId="4" type="noConversion"/>
  </si>
  <si>
    <t>전기공사산업기사</t>
  </si>
  <si>
    <t>품        명</t>
    <phoneticPr fontId="4" type="noConversion"/>
  </si>
  <si>
    <t>단위</t>
    <phoneticPr fontId="4" type="noConversion"/>
  </si>
  <si>
    <t>합    계</t>
    <phoneticPr fontId="4" type="noConversion"/>
  </si>
  <si>
    <t>비 고</t>
    <phoneticPr fontId="4" type="noConversion"/>
  </si>
  <si>
    <t>단  가</t>
    <phoneticPr fontId="4" type="noConversion"/>
  </si>
  <si>
    <t>금    액</t>
    <phoneticPr fontId="4" type="noConversion"/>
  </si>
  <si>
    <t>250x150x80</t>
  </si>
  <si>
    <t>CONTROL CONSOLE</t>
  </si>
  <si>
    <t>㎡</t>
  </si>
  <si>
    <t>LED SPOT LIGHT</t>
  </si>
  <si>
    <t>TURN BUCKLE</t>
  </si>
  <si>
    <t>부    가    가    치    세</t>
    <phoneticPr fontId="21" type="noConversion"/>
  </si>
  <si>
    <t>합                    계</t>
    <phoneticPr fontId="21" type="noConversion"/>
  </si>
  <si>
    <t>전기공사관급자재[무대장치]</t>
    <phoneticPr fontId="8" type="noConversion"/>
  </si>
  <si>
    <t>내      역      서</t>
    <phoneticPr fontId="8" type="noConversion"/>
  </si>
  <si>
    <t>일  위  대  가  표</t>
    <phoneticPr fontId="8" type="noConversion"/>
  </si>
  <si>
    <t>수  량  산  출  서</t>
    <phoneticPr fontId="15" type="noConversion"/>
  </si>
  <si>
    <t>단  가  조  사  서</t>
    <phoneticPr fontId="16" type="noConversion"/>
  </si>
  <si>
    <t>공구손료</t>
    <phoneticPr fontId="4" type="noConversion"/>
  </si>
  <si>
    <t>노무비의</t>
    <phoneticPr fontId="4" type="noConversion"/>
  </si>
  <si>
    <t>%</t>
    <phoneticPr fontId="4" type="noConversion"/>
  </si>
  <si>
    <t>잡재료비</t>
    <phoneticPr fontId="4" type="noConversion"/>
  </si>
  <si>
    <t>주재료(페인트,신너)</t>
  </si>
  <si>
    <t>잡재료비</t>
    <phoneticPr fontId="4" type="noConversion"/>
  </si>
  <si>
    <t>특별인부</t>
    <phoneticPr fontId="4" type="noConversion"/>
  </si>
  <si>
    <t>3</t>
    <phoneticPr fontId="4" type="noConversion"/>
  </si>
  <si>
    <t>GMC-30P2</t>
  </si>
  <si>
    <t>: 일반기기 설치공사(건설표준품셈 기타기계설비 13-11-1 )</t>
    <phoneticPr fontId="4" type="noConversion"/>
  </si>
  <si>
    <t>: 녹막이 페인트 2회(건설표준품셈 칠공사 11-2-6 )</t>
    <phoneticPr fontId="4" type="noConversion"/>
  </si>
  <si>
    <t>: 유성 페인트 2회(건설표준품셈 11-2-4 )</t>
    <phoneticPr fontId="4" type="noConversion"/>
  </si>
  <si>
    <t>: 앙카볼트 설치(건설표준품셈 철골공사 1-2-5 )</t>
    <phoneticPr fontId="4" type="noConversion"/>
  </si>
  <si>
    <t>소         계</t>
    <phoneticPr fontId="21" type="noConversion"/>
  </si>
  <si>
    <t>노     무     비</t>
    <phoneticPr fontId="4" type="noConversion"/>
  </si>
  <si>
    <t>설치공사 노무비</t>
    <phoneticPr fontId="21" type="noConversion"/>
  </si>
  <si>
    <t>설치공사 재료비+ 노무비</t>
    <phoneticPr fontId="21" type="noConversion"/>
  </si>
  <si>
    <t>설치공사</t>
  </si>
  <si>
    <t>제조물품</t>
    <phoneticPr fontId="4" type="noConversion"/>
  </si>
  <si>
    <t>GRID IRON
 PIPING &amp; WIRING</t>
    <phoneticPr fontId="4" type="noConversion"/>
  </si>
  <si>
    <t>제조물품/설치공사 구분</t>
    <phoneticPr fontId="4" type="noConversion"/>
  </si>
  <si>
    <t>제조 물품</t>
    <phoneticPr fontId="4" type="noConversion"/>
  </si>
  <si>
    <t>설치 공사</t>
    <phoneticPr fontId="4" type="noConversion"/>
  </si>
  <si>
    <t>2천만원 ~ 5억 미만</t>
    <phoneticPr fontId="4" type="noConversion"/>
  </si>
  <si>
    <t>H-BEAM</t>
  </si>
  <si>
    <t>육각 드릴나사</t>
  </si>
  <si>
    <t>MOTOR</t>
  </si>
  <si>
    <t>CHAIN</t>
  </si>
  <si>
    <t>RS #35</t>
  </si>
  <si>
    <t>BEARING</t>
  </si>
  <si>
    <t>B6900zz</t>
  </si>
  <si>
    <t>고정 PLATE</t>
  </si>
  <si>
    <t>3T 110x30x53</t>
  </si>
  <si>
    <t>REDUCER</t>
  </si>
  <si>
    <t>BRAKE</t>
  </si>
  <si>
    <t>0.75kW용</t>
  </si>
  <si>
    <t>SHAFT</t>
  </si>
  <si>
    <t>SHAFT CAP</t>
  </si>
  <si>
    <t>DISK DRUM</t>
  </si>
  <si>
    <t>MAIN PLATE</t>
  </si>
  <si>
    <t>10T 450*450</t>
  </si>
  <si>
    <t>BASE PLATE</t>
  </si>
  <si>
    <t>LIMIT SWITCH</t>
  </si>
  <si>
    <t>4접점</t>
  </si>
  <si>
    <t>LIMIT BRACKET</t>
  </si>
  <si>
    <t>CHAIN SPROCKET</t>
  </si>
  <si>
    <t>VERTICAL SHEAVE</t>
  </si>
  <si>
    <t>HY-L807</t>
  </si>
  <si>
    <t>LIMIT BAR</t>
  </si>
  <si>
    <t>LIMIT BASE</t>
  </si>
  <si>
    <t>FRAME SPACER</t>
  </si>
  <si>
    <t>기타부속</t>
  </si>
  <si>
    <t>분체도장</t>
  </si>
  <si>
    <t>PLATE 등</t>
  </si>
  <si>
    <t>SHEAVE BRACKET</t>
  </si>
  <si>
    <t>MAIN ROLLER</t>
  </si>
  <si>
    <t>ROLLER RING</t>
  </si>
  <si>
    <t>SUB ROLLER</t>
  </si>
  <si>
    <t>ROLLER BASE</t>
  </si>
  <si>
    <t>ROLLER SHAFT</t>
  </si>
  <si>
    <t>보호 COVER</t>
  </si>
  <si>
    <t>이탈방지 SHAFT</t>
  </si>
  <si>
    <t>CLIP</t>
  </si>
  <si>
    <t>AL,STEEL</t>
  </si>
  <si>
    <t>제조부문</t>
  </si>
  <si>
    <t>중기계조립원</t>
  </si>
  <si>
    <t>부품조립원</t>
  </si>
  <si>
    <t>제품검사및조정원</t>
  </si>
  <si>
    <t>TON</t>
  </si>
  <si>
    <t>볼트외</t>
    <phoneticPr fontId="4" type="noConversion"/>
  </si>
  <si>
    <t>BOLT</t>
  </si>
  <si>
    <t>경기계조립원</t>
  </si>
  <si>
    <t>: DRIVE MACHINE (CC-M0.75)</t>
    <phoneticPr fontId="4" type="noConversion"/>
  </si>
  <si>
    <t>: VERTICAL SHEAVE (CC-V1)</t>
    <phoneticPr fontId="4" type="noConversion"/>
  </si>
  <si>
    <t>: VERTICAL SHEAVE (CC-V2)</t>
    <phoneticPr fontId="4" type="noConversion"/>
  </si>
  <si>
    <t>: VERTICAL SHEAVE (CC-V3)</t>
    <phoneticPr fontId="4" type="noConversion"/>
  </si>
  <si>
    <t>: VERTICAL SHEAVE (CC-V4)</t>
    <phoneticPr fontId="4" type="noConversion"/>
  </si>
  <si>
    <t>: VERTICAL SHEAVE (CC-V5)</t>
    <phoneticPr fontId="4" type="noConversion"/>
  </si>
  <si>
    <t>SHEAVE BRACKET</t>
    <phoneticPr fontId="4" type="noConversion"/>
  </si>
  <si>
    <t>MAIN ROLLER</t>
    <phoneticPr fontId="4" type="noConversion"/>
  </si>
  <si>
    <t>ROLLER RING</t>
    <phoneticPr fontId="4" type="noConversion"/>
  </si>
  <si>
    <t>SUB ROLLER</t>
    <phoneticPr fontId="4" type="noConversion"/>
  </si>
  <si>
    <t>ROLLER BASE</t>
    <phoneticPr fontId="4" type="noConversion"/>
  </si>
  <si>
    <t>ROLLER SHAFT</t>
    <phoneticPr fontId="4" type="noConversion"/>
  </si>
  <si>
    <t>BEARING</t>
    <phoneticPr fontId="4" type="noConversion"/>
  </si>
  <si>
    <t>보호 COVER</t>
    <phoneticPr fontId="4" type="noConversion"/>
  </si>
  <si>
    <t>이탈방지 SHAFT</t>
    <phoneticPr fontId="4" type="noConversion"/>
  </si>
  <si>
    <t>CLIP</t>
    <phoneticPr fontId="4" type="noConversion"/>
  </si>
  <si>
    <t>CC-V2</t>
  </si>
  <si>
    <t>CC-V3</t>
  </si>
  <si>
    <t>+</t>
    <phoneticPr fontId="4" type="noConversion"/>
  </si>
  <si>
    <t>1.5kW용</t>
    <phoneticPr fontId="4" type="noConversion"/>
  </si>
  <si>
    <t>L-50x50x6</t>
    <phoneticPr fontId="4" type="noConversion"/>
  </si>
  <si>
    <t>2.2kW용</t>
    <phoneticPr fontId="4" type="noConversion"/>
  </si>
  <si>
    <t>0.75kWx4P</t>
    <phoneticPr fontId="4" type="noConversion"/>
  </si>
  <si>
    <t>F3-MD08</t>
  </si>
  <si>
    <t>F3-MD15</t>
  </si>
  <si>
    <t>F3-MD22</t>
    <phoneticPr fontId="4" type="noConversion"/>
  </si>
  <si>
    <t>1.5kWx4P</t>
    <phoneticPr fontId="4" type="noConversion"/>
  </si>
  <si>
    <t>2.2kWx4P</t>
    <phoneticPr fontId="4" type="noConversion"/>
  </si>
  <si>
    <t>: DRIVE MACHINE (CC-M1.5)</t>
    <phoneticPr fontId="4" type="noConversion"/>
  </si>
  <si>
    <t>: DRIVE MACHINE (CC-M2.2)</t>
    <phoneticPr fontId="4" type="noConversion"/>
  </si>
  <si>
    <t>MC RING</t>
  </si>
  <si>
    <t>Ø40x15L</t>
  </si>
  <si>
    <t>Φ350x5열</t>
    <phoneticPr fontId="4" type="noConversion"/>
  </si>
  <si>
    <t>Φ18x115</t>
    <phoneticPr fontId="4" type="noConversion"/>
  </si>
  <si>
    <t>Φ3x145</t>
    <phoneticPr fontId="4" type="noConversion"/>
  </si>
  <si>
    <t>9T 120x28</t>
    <phoneticPr fontId="4" type="noConversion"/>
  </si>
  <si>
    <t>5T 142x100</t>
    <phoneticPr fontId="4" type="noConversion"/>
  </si>
  <si>
    <t>10T 450x450</t>
    <phoneticPr fontId="4" type="noConversion"/>
  </si>
  <si>
    <t>Φ200x18 (사출)</t>
  </si>
  <si>
    <t>Φ200x18 (사출)</t>
    <phoneticPr fontId="4" type="noConversion"/>
  </si>
  <si>
    <t>Φ136x3T</t>
  </si>
  <si>
    <t>Φ136x3T</t>
    <phoneticPr fontId="4" type="noConversion"/>
  </si>
  <si>
    <t xml:space="preserve">Φ154x18 (열처리) </t>
  </si>
  <si>
    <t xml:space="preserve">Φ154x18 (열처리) </t>
    <phoneticPr fontId="4" type="noConversion"/>
  </si>
  <si>
    <t>Φ12x82</t>
  </si>
  <si>
    <t>Φ12x82</t>
    <phoneticPr fontId="4" type="noConversion"/>
  </si>
  <si>
    <t>Φ52x239L</t>
    <phoneticPr fontId="4" type="noConversion"/>
  </si>
  <si>
    <t>Φ30x2T</t>
    <phoneticPr fontId="4" type="noConversion"/>
  </si>
  <si>
    <t>Φ120x5열</t>
    <phoneticPr fontId="4" type="noConversion"/>
  </si>
  <si>
    <t>4T 470x140</t>
  </si>
  <si>
    <t>4T 470x140</t>
    <phoneticPr fontId="4" type="noConversion"/>
  </si>
  <si>
    <t>Φ200x12 (사출)</t>
  </si>
  <si>
    <t>Φ200x12 (사출)</t>
    <phoneticPr fontId="4" type="noConversion"/>
  </si>
  <si>
    <t>Φ104x25 (사출)</t>
  </si>
  <si>
    <t>Φ104x25 (사출)</t>
    <phoneticPr fontId="4" type="noConversion"/>
  </si>
  <si>
    <t>Φ10x75</t>
  </si>
  <si>
    <t>Φ10x75</t>
    <phoneticPr fontId="4" type="noConversion"/>
  </si>
  <si>
    <t>RS #35x15T</t>
    <phoneticPr fontId="4" type="noConversion"/>
  </si>
  <si>
    <t>RS #35x40T</t>
    <phoneticPr fontId="4" type="noConversion"/>
  </si>
  <si>
    <t>M12x50</t>
  </si>
  <si>
    <t>M12x50</t>
    <phoneticPr fontId="4" type="noConversion"/>
  </si>
  <si>
    <t>M12x100L</t>
    <phoneticPr fontId="4" type="noConversion"/>
  </si>
  <si>
    <t>W800xH1900xD500</t>
    <phoneticPr fontId="4" type="noConversion"/>
  </si>
  <si>
    <t>VERTICAL SHEAVE</t>
    <phoneticPr fontId="4" type="noConversion"/>
  </si>
  <si>
    <t>E.L.B</t>
  </si>
  <si>
    <t>150x75x5x7</t>
  </si>
  <si>
    <t>VCT 1.5㎟x2C</t>
  </si>
  <si>
    <t>VCT 1.5㎟x7C</t>
  </si>
  <si>
    <t>K-MAC-AA3N</t>
  </si>
  <si>
    <t>K-MAC-AV4N</t>
  </si>
  <si>
    <t>타공 CHANNEL DECK</t>
  </si>
  <si>
    <t>75x9t</t>
  </si>
  <si>
    <t>F3-MD37</t>
    <phoneticPr fontId="4" type="noConversion"/>
  </si>
  <si>
    <t>: DRIVE MACHINE (CC-M3.7)</t>
    <phoneticPr fontId="4" type="noConversion"/>
  </si>
  <si>
    <t>3.7kWx4P</t>
    <phoneticPr fontId="4" type="noConversion"/>
  </si>
  <si>
    <t>3.7kW용</t>
    <phoneticPr fontId="4" type="noConversion"/>
  </si>
  <si>
    <t>: DRIVE MACHINE (CC-M3.7)</t>
    <phoneticPr fontId="4" type="noConversion"/>
  </si>
  <si>
    <t>재료비의</t>
    <phoneticPr fontId="4" type="noConversion"/>
  </si>
  <si>
    <t>1</t>
    <phoneticPr fontId="4" type="noConversion"/>
  </si>
  <si>
    <t>2</t>
    <phoneticPr fontId="4" type="noConversion"/>
  </si>
  <si>
    <t>: 잡철물 제작설치(건설표준품셈 금속공사 8-3-1)</t>
    <phoneticPr fontId="4" type="noConversion"/>
  </si>
  <si>
    <t>BEAM HANGER</t>
  </si>
  <si>
    <t>12t PLATE</t>
  </si>
  <si>
    <t>CONTROL PROGRAM</t>
  </si>
  <si>
    <t>SJ-CON-V01</t>
  </si>
  <si>
    <t>제조</t>
    <phoneticPr fontId="4" type="noConversion"/>
  </si>
  <si>
    <t>설치</t>
    <phoneticPr fontId="4" type="noConversion"/>
  </si>
  <si>
    <t>A S</t>
  </si>
  <si>
    <t>3Ø/4W</t>
  </si>
  <si>
    <t>BUS BAR</t>
  </si>
  <si>
    <t>C 41x25x1.6t</t>
  </si>
  <si>
    <t>CONNECTOR BOX</t>
  </si>
  <si>
    <t>CONSOLE CASE</t>
  </si>
  <si>
    <t>400x150x300</t>
  </si>
  <si>
    <t>CONSOLE DESK</t>
  </si>
  <si>
    <t>900x700x670</t>
  </si>
  <si>
    <t>DUCT CONNECTOR</t>
  </si>
  <si>
    <t>EMERGENCY S/W</t>
  </si>
  <si>
    <t>YS SEP323-11RA Ø30 ROCK</t>
  </si>
  <si>
    <t>F L</t>
  </si>
  <si>
    <t>0.5-10A</t>
  </si>
  <si>
    <t>HAND TOUCH SCREEN</t>
  </si>
  <si>
    <t>GT1155HS-QSBD</t>
  </si>
  <si>
    <t>KEY S/W</t>
  </si>
  <si>
    <t>YS AK3 Ø30 1A1B</t>
  </si>
  <si>
    <t>10P 45A 250x250x85</t>
  </si>
  <si>
    <t>V S</t>
  </si>
  <si>
    <t>3Ø/5W</t>
  </si>
  <si>
    <t>Ø6용 (1/4")</t>
  </si>
  <si>
    <t>J-Ø48.6용</t>
  </si>
  <si>
    <t>C-Ø48.6용</t>
  </si>
  <si>
    <t>B-Ø48.6용</t>
  </si>
  <si>
    <t>P L</t>
  </si>
  <si>
    <t>220V LED</t>
  </si>
  <si>
    <t>DC 24V 8.3A</t>
  </si>
  <si>
    <t>P B L S</t>
  </si>
  <si>
    <t>Ø16</t>
  </si>
  <si>
    <t>220V 매입 15A</t>
  </si>
  <si>
    <t>SIGNAL CONNECTOR</t>
  </si>
  <si>
    <t>5A/5PIN(XLR)</t>
  </si>
  <si>
    <t>AL PLATE</t>
  </si>
  <si>
    <t>400x150x2t</t>
  </si>
  <si>
    <t>무대장치</t>
    <phoneticPr fontId="4" type="noConversion"/>
  </si>
  <si>
    <t xml:space="preserve">  우수제품(지정번호:2020118, 식별번호:23725354)</t>
    <phoneticPr fontId="4" type="noConversion"/>
  </si>
  <si>
    <t>LED 4EYE-BLIND LIGHT</t>
  </si>
  <si>
    <t>200Wx4PCS R.G.B.W</t>
  </si>
  <si>
    <t>350W 5600K</t>
  </si>
  <si>
    <t>LIGHT CONTROL BOARD</t>
  </si>
  <si>
    <t>DUE-18-R16-E</t>
  </si>
  <si>
    <t>단위중량
(kg)</t>
    <phoneticPr fontId="4" type="noConversion"/>
  </si>
  <si>
    <t>중  량
(kg)</t>
    <phoneticPr fontId="4" type="noConversion"/>
  </si>
  <si>
    <t>NO.1) PLACARD BATTEN (12,000L)</t>
    <phoneticPr fontId="21" type="noConversion"/>
  </si>
  <si>
    <t>번호</t>
    <phoneticPr fontId="4" type="noConversion"/>
  </si>
  <si>
    <t>단위</t>
    <phoneticPr fontId="21" type="noConversion"/>
  </si>
  <si>
    <t>도장면적
(㎡)</t>
    <phoneticPr fontId="4" type="noConversion"/>
  </si>
  <si>
    <t>바튼길이</t>
    <phoneticPr fontId="4" type="noConversion"/>
  </si>
  <si>
    <t>CC-M0.75</t>
    <phoneticPr fontId="4" type="noConversion"/>
  </si>
  <si>
    <t>x</t>
    <phoneticPr fontId="4" type="noConversion"/>
  </si>
  <si>
    <t>SET</t>
    <phoneticPr fontId="4" type="noConversion"/>
  </si>
  <si>
    <t>CC-V1</t>
    <phoneticPr fontId="4" type="noConversion"/>
  </si>
  <si>
    <t>SET</t>
    <phoneticPr fontId="4" type="noConversion"/>
  </si>
  <si>
    <t>감김량</t>
    <phoneticPr fontId="4" type="noConversion"/>
  </si>
  <si>
    <t>VERTICAL SHEAVE</t>
    <phoneticPr fontId="4" type="noConversion"/>
  </si>
  <si>
    <t>x</t>
    <phoneticPr fontId="4" type="noConversion"/>
  </si>
  <si>
    <t>CC-V4</t>
    <phoneticPr fontId="4" type="noConversion"/>
  </si>
  <si>
    <t>Ø6x7x19</t>
    <phoneticPr fontId="4" type="noConversion"/>
  </si>
  <si>
    <t>EA</t>
    <phoneticPr fontId="21" type="noConversion"/>
  </si>
  <si>
    <t>1/2 x 6"(E&amp;E)</t>
    <phoneticPr fontId="4" type="noConversion"/>
  </si>
  <si>
    <t>EA</t>
    <phoneticPr fontId="21" type="noConversion"/>
  </si>
  <si>
    <t>㎡</t>
    <phoneticPr fontId="21" type="noConversion"/>
  </si>
  <si>
    <t>TON</t>
    <phoneticPr fontId="21" type="noConversion"/>
  </si>
  <si>
    <t>NO.2) LIGHT BATTEN (12,000L)</t>
    <phoneticPr fontId="21" type="noConversion"/>
  </si>
  <si>
    <t>품       명</t>
    <phoneticPr fontId="21" type="noConversion"/>
  </si>
  <si>
    <t>규      격</t>
    <phoneticPr fontId="21" type="noConversion"/>
  </si>
  <si>
    <t>산  출  조  서</t>
    <phoneticPr fontId="21" type="noConversion"/>
  </si>
  <si>
    <t>수량</t>
    <phoneticPr fontId="21" type="noConversion"/>
  </si>
  <si>
    <t>단위중량
(kg)</t>
    <phoneticPr fontId="4" type="noConversion"/>
  </si>
  <si>
    <t>중  량
(kg)</t>
    <phoneticPr fontId="4" type="noConversion"/>
  </si>
  <si>
    <t>CC-M2.2</t>
    <phoneticPr fontId="4" type="noConversion"/>
  </si>
  <si>
    <t>VERTICAL SHEAVE</t>
    <phoneticPr fontId="4" type="noConversion"/>
  </si>
  <si>
    <t>길이</t>
    <phoneticPr fontId="4" type="noConversion"/>
  </si>
  <si>
    <t>높이</t>
    <phoneticPr fontId="4" type="noConversion"/>
  </si>
  <si>
    <t>감김량</t>
    <phoneticPr fontId="4" type="noConversion"/>
  </si>
  <si>
    <t>M</t>
    <phoneticPr fontId="21" type="noConversion"/>
  </si>
  <si>
    <t>1/2 x 6"(E&amp;E)</t>
    <phoneticPr fontId="4" type="noConversion"/>
  </si>
  <si>
    <t>㎡</t>
    <phoneticPr fontId="21" type="noConversion"/>
  </si>
  <si>
    <t>TON</t>
    <phoneticPr fontId="21" type="noConversion"/>
  </si>
  <si>
    <t>번호</t>
    <phoneticPr fontId="4" type="noConversion"/>
  </si>
  <si>
    <t>산  출  조  서</t>
    <phoneticPr fontId="21" type="noConversion"/>
  </si>
  <si>
    <t>단위</t>
    <phoneticPr fontId="21" type="noConversion"/>
  </si>
  <si>
    <t>단위중량
(kg)</t>
    <phoneticPr fontId="4" type="noConversion"/>
  </si>
  <si>
    <t>도장면적
(㎡)</t>
    <phoneticPr fontId="4" type="noConversion"/>
  </si>
  <si>
    <t>바튼길이</t>
    <phoneticPr fontId="4" type="noConversion"/>
  </si>
  <si>
    <t>CC-M1.5</t>
    <phoneticPr fontId="4" type="noConversion"/>
  </si>
  <si>
    <t>CC-V1</t>
    <phoneticPr fontId="4" type="noConversion"/>
  </si>
  <si>
    <t>길이</t>
    <phoneticPr fontId="4" type="noConversion"/>
  </si>
  <si>
    <t>높이</t>
    <phoneticPr fontId="4" type="noConversion"/>
  </si>
  <si>
    <t>CC-V4</t>
    <phoneticPr fontId="4" type="noConversion"/>
  </si>
  <si>
    <t>Ø6x7x19</t>
    <phoneticPr fontId="4" type="noConversion"/>
  </si>
  <si>
    <t>M</t>
    <phoneticPr fontId="21" type="noConversion"/>
  </si>
  <si>
    <t>품       명</t>
    <phoneticPr fontId="21" type="noConversion"/>
  </si>
  <si>
    <t>중  량
(kg)</t>
    <phoneticPr fontId="4" type="noConversion"/>
  </si>
  <si>
    <t>깊이</t>
    <phoneticPr fontId="4" type="noConversion"/>
  </si>
  <si>
    <t>M2</t>
    <phoneticPr fontId="4" type="noConversion"/>
  </si>
  <si>
    <t>활차</t>
    <phoneticPr fontId="4" type="noConversion"/>
  </si>
  <si>
    <t>기계</t>
    <phoneticPr fontId="4" type="noConversion"/>
  </si>
  <si>
    <t>M</t>
    <phoneticPr fontId="4" type="noConversion"/>
  </si>
  <si>
    <t>M6x19</t>
    <phoneticPr fontId="4" type="noConversion"/>
  </si>
  <si>
    <t>5/8 x 12"(J&amp;J)</t>
    <phoneticPr fontId="4" type="noConversion"/>
  </si>
  <si>
    <t>W5/8"</t>
    <phoneticPr fontId="4" type="noConversion"/>
  </si>
  <si>
    <t>W1/2"x100L</t>
    <phoneticPr fontId="4" type="noConversion"/>
  </si>
  <si>
    <t>(14Mx2)+(3.7Mx2))÷1.2M=29.5개소</t>
    <phoneticPr fontId="4" type="noConversion"/>
  </si>
  <si>
    <t>개소</t>
    <phoneticPr fontId="21" type="noConversion"/>
  </si>
  <si>
    <t>번호</t>
    <phoneticPr fontId="4" type="noConversion"/>
  </si>
  <si>
    <t>품       명</t>
    <phoneticPr fontId="21" type="noConversion"/>
  </si>
  <si>
    <t>규      격</t>
    <phoneticPr fontId="21" type="noConversion"/>
  </si>
  <si>
    <t>산  출  조  서</t>
    <phoneticPr fontId="21" type="noConversion"/>
  </si>
  <si>
    <t>단위</t>
    <phoneticPr fontId="21" type="noConversion"/>
  </si>
  <si>
    <t>수량</t>
    <phoneticPr fontId="21" type="noConversion"/>
  </si>
  <si>
    <t>내선전공</t>
    <phoneticPr fontId="21" type="noConversion"/>
  </si>
  <si>
    <t>변전전공</t>
    <phoneticPr fontId="21" type="noConversion"/>
  </si>
  <si>
    <t>계장공</t>
    <phoneticPr fontId="21" type="noConversion"/>
  </si>
  <si>
    <t>비고</t>
    <phoneticPr fontId="21" type="noConversion"/>
  </si>
  <si>
    <t>x</t>
    <phoneticPr fontId="4" type="noConversion"/>
  </si>
  <si>
    <t>EA</t>
    <phoneticPr fontId="21" type="noConversion"/>
  </si>
  <si>
    <t>전품3-34</t>
    <phoneticPr fontId="21" type="noConversion"/>
  </si>
  <si>
    <t>전품3-34</t>
    <phoneticPr fontId="21" type="noConversion"/>
  </si>
  <si>
    <t>EA</t>
    <phoneticPr fontId="21" type="noConversion"/>
  </si>
  <si>
    <t>전품3-34</t>
    <phoneticPr fontId="21" type="noConversion"/>
  </si>
  <si>
    <t>x</t>
    <phoneticPr fontId="4" type="noConversion"/>
  </si>
  <si>
    <t>EA</t>
    <phoneticPr fontId="21" type="noConversion"/>
  </si>
  <si>
    <t>전품5-19</t>
    <phoneticPr fontId="4" type="noConversion"/>
  </si>
  <si>
    <t>전품3-34</t>
    <phoneticPr fontId="21" type="noConversion"/>
  </si>
  <si>
    <t>- 차단기</t>
    <phoneticPr fontId="4" type="noConversion"/>
  </si>
  <si>
    <t>전품5-19</t>
    <phoneticPr fontId="4" type="noConversion"/>
  </si>
  <si>
    <t>기본</t>
    <phoneticPr fontId="4" type="noConversion"/>
  </si>
  <si>
    <t>기계</t>
    <phoneticPr fontId="4" type="noConversion"/>
  </si>
  <si>
    <t>예비</t>
    <phoneticPr fontId="4" type="noConversion"/>
  </si>
  <si>
    <t>2P 30AF</t>
    <phoneticPr fontId="30" type="noConversion"/>
  </si>
  <si>
    <t>전품5-19</t>
    <phoneticPr fontId="4" type="noConversion"/>
  </si>
  <si>
    <t>3P 30AF</t>
    <phoneticPr fontId="30" type="noConversion"/>
  </si>
  <si>
    <t>전품5-19</t>
    <phoneticPr fontId="4" type="noConversion"/>
  </si>
  <si>
    <t>MAGNET CONTACTOR</t>
    <phoneticPr fontId="31" type="noConversion"/>
  </si>
  <si>
    <t>MC 9b</t>
    <phoneticPr fontId="30" type="noConversion"/>
  </si>
  <si>
    <t>x</t>
    <phoneticPr fontId="4" type="noConversion"/>
  </si>
  <si>
    <t>EMPR</t>
    <phoneticPr fontId="32" type="noConversion"/>
  </si>
  <si>
    <t>GMP 22</t>
    <phoneticPr fontId="32" type="noConversion"/>
  </si>
  <si>
    <t>전품5-19</t>
    <phoneticPr fontId="4" type="noConversion"/>
  </si>
  <si>
    <t>역상계전기</t>
    <phoneticPr fontId="4" type="noConversion"/>
  </si>
  <si>
    <t>PMR-44</t>
    <phoneticPr fontId="4" type="noConversion"/>
  </si>
  <si>
    <t>전품5-23</t>
    <phoneticPr fontId="21" type="noConversion"/>
  </si>
  <si>
    <t>IP SPLITTER</t>
    <phoneticPr fontId="4" type="noConversion"/>
  </si>
  <si>
    <t>1in4out</t>
    <phoneticPr fontId="4" type="noConversion"/>
  </si>
  <si>
    <t>규      격</t>
    <phoneticPr fontId="21" type="noConversion"/>
  </si>
  <si>
    <t>수량</t>
    <phoneticPr fontId="21" type="noConversion"/>
  </si>
  <si>
    <t>내선전공</t>
    <phoneticPr fontId="21" type="noConversion"/>
  </si>
  <si>
    <t>변전전공</t>
    <phoneticPr fontId="21" type="noConversion"/>
  </si>
  <si>
    <t>계장공</t>
    <phoneticPr fontId="21" type="noConversion"/>
  </si>
  <si>
    <t>통신관련기사</t>
    <phoneticPr fontId="4" type="noConversion"/>
  </si>
  <si>
    <t>CONSENT</t>
    <phoneticPr fontId="4" type="noConversion"/>
  </si>
  <si>
    <t>220V 2구</t>
    <phoneticPr fontId="4" type="noConversion"/>
  </si>
  <si>
    <t>전품6-8</t>
    <phoneticPr fontId="4" type="noConversion"/>
  </si>
  <si>
    <t>CONTROL BOARD</t>
    <phoneticPr fontId="4" type="noConversion"/>
  </si>
  <si>
    <t>CC-E6Ch</t>
    <phoneticPr fontId="4" type="noConversion"/>
  </si>
  <si>
    <t>전품6-8</t>
    <phoneticPr fontId="4" type="noConversion"/>
  </si>
  <si>
    <t>CONTROL HUB</t>
    <phoneticPr fontId="4" type="noConversion"/>
  </si>
  <si>
    <t>CC-E3Ch</t>
    <phoneticPr fontId="4" type="noConversion"/>
  </si>
  <si>
    <t>DOOR LIMIT S/W</t>
    <phoneticPr fontId="4" type="noConversion"/>
  </si>
  <si>
    <t>250V 10A</t>
    <phoneticPr fontId="4" type="noConversion"/>
  </si>
  <si>
    <t>COOLING FAN</t>
    <phoneticPr fontId="4" type="noConversion"/>
  </si>
  <si>
    <t>160mm</t>
    <phoneticPr fontId="4" type="noConversion"/>
  </si>
  <si>
    <t>- 내부배선</t>
    <phoneticPr fontId="4" type="noConversion"/>
  </si>
  <si>
    <t>전품5-25</t>
    <phoneticPr fontId="21" type="noConversion"/>
  </si>
  <si>
    <t>기본</t>
    <phoneticPr fontId="4" type="noConversion"/>
  </si>
  <si>
    <t>조명</t>
    <phoneticPr fontId="4" type="noConversion"/>
  </si>
  <si>
    <t>예비</t>
    <phoneticPr fontId="4" type="noConversion"/>
  </si>
  <si>
    <t>POWER SUPPLY</t>
    <phoneticPr fontId="4" type="noConversion"/>
  </si>
  <si>
    <t>전품5-23</t>
    <phoneticPr fontId="21" type="noConversion"/>
  </si>
  <si>
    <t>KIV 1.5㎟</t>
    <phoneticPr fontId="28" type="noConversion"/>
  </si>
  <si>
    <t>전품5-10</t>
    <phoneticPr fontId="21" type="noConversion"/>
  </si>
  <si>
    <t>KIV 2.5㎟</t>
    <phoneticPr fontId="28" type="noConversion"/>
  </si>
  <si>
    <t>80x60x2M</t>
    <phoneticPr fontId="32" type="noConversion"/>
  </si>
  <si>
    <t>전품5-9</t>
    <phoneticPr fontId="4" type="noConversion"/>
  </si>
  <si>
    <t>10x2t</t>
    <phoneticPr fontId="28" type="noConversion"/>
  </si>
  <si>
    <t>60Ax4p</t>
    <phoneticPr fontId="28" type="noConversion"/>
  </si>
  <si>
    <t>25A (조립식)</t>
    <phoneticPr fontId="32" type="noConversion"/>
  </si>
  <si>
    <t>EA</t>
    <phoneticPr fontId="21" type="noConversion"/>
  </si>
  <si>
    <t>아크릴 W300xH50x3T</t>
    <phoneticPr fontId="4" type="noConversion"/>
  </si>
  <si>
    <t>EA</t>
    <phoneticPr fontId="21" type="noConversion"/>
  </si>
  <si>
    <t>DMX SPLITTER</t>
    <phoneticPr fontId="4" type="noConversion"/>
  </si>
  <si>
    <t>1IN 4OUT</t>
    <phoneticPr fontId="4" type="noConversion"/>
  </si>
  <si>
    <t>제작인건비</t>
    <phoneticPr fontId="4" type="noConversion"/>
  </si>
  <si>
    <t>인</t>
    <phoneticPr fontId="4" type="noConversion"/>
  </si>
  <si>
    <t>제작인건비</t>
    <phoneticPr fontId="4" type="noConversion"/>
  </si>
  <si>
    <t>인</t>
    <phoneticPr fontId="4" type="noConversion"/>
  </si>
  <si>
    <t>계장공</t>
    <phoneticPr fontId="4" type="noConversion"/>
  </si>
  <si>
    <t>인</t>
    <phoneticPr fontId="4" type="noConversion"/>
  </si>
  <si>
    <t>제작인건비</t>
    <phoneticPr fontId="4" type="noConversion"/>
  </si>
  <si>
    <t>통신관련기사</t>
    <phoneticPr fontId="4" type="noConversion"/>
  </si>
  <si>
    <t>총 공 량</t>
    <phoneticPr fontId="4" type="noConversion"/>
  </si>
  <si>
    <t>번호</t>
    <phoneticPr fontId="4" type="noConversion"/>
  </si>
  <si>
    <t>품       명</t>
    <phoneticPr fontId="21" type="noConversion"/>
  </si>
  <si>
    <t>산  출  조  서</t>
    <phoneticPr fontId="21" type="noConversion"/>
  </si>
  <si>
    <t>단위</t>
    <phoneticPr fontId="21" type="noConversion"/>
  </si>
  <si>
    <t>수량</t>
    <phoneticPr fontId="21" type="noConversion"/>
  </si>
  <si>
    <t>S/W 시험사</t>
    <phoneticPr fontId="21" type="noConversion"/>
  </si>
  <si>
    <t>H/W 시험사</t>
    <phoneticPr fontId="21" type="noConversion"/>
  </si>
  <si>
    <t>비고</t>
    <phoneticPr fontId="21" type="noConversion"/>
  </si>
  <si>
    <t>KH-516A00</t>
    <phoneticPr fontId="21" type="noConversion"/>
  </si>
  <si>
    <t>전품5-23</t>
    <phoneticPr fontId="21" type="noConversion"/>
  </si>
  <si>
    <t>전품4-84-3</t>
    <phoneticPr fontId="21" type="noConversion"/>
  </si>
  <si>
    <t>KIV 1.5㎟</t>
    <phoneticPr fontId="28" type="noConversion"/>
  </si>
  <si>
    <t>COMPUTER CONSOLE</t>
    <phoneticPr fontId="4" type="noConversion"/>
  </si>
  <si>
    <t>DMX512 768Channels</t>
    <phoneticPr fontId="4" type="noConversion"/>
  </si>
  <si>
    <t>인</t>
    <phoneticPr fontId="4" type="noConversion"/>
  </si>
  <si>
    <t>제작인건비</t>
    <phoneticPr fontId="4" type="noConversion"/>
  </si>
  <si>
    <t>인</t>
    <phoneticPr fontId="4" type="noConversion"/>
  </si>
  <si>
    <t>산  출  조  서</t>
    <phoneticPr fontId="21" type="noConversion"/>
  </si>
  <si>
    <t>보통인부</t>
    <phoneticPr fontId="21" type="noConversion"/>
  </si>
  <si>
    <t>비고</t>
    <phoneticPr fontId="21" type="noConversion"/>
  </si>
  <si>
    <t>높이</t>
    <phoneticPr fontId="4" type="noConversion"/>
  </si>
  <si>
    <t>길이</t>
    <phoneticPr fontId="4" type="noConversion"/>
  </si>
  <si>
    <t>깊이</t>
    <phoneticPr fontId="4" type="noConversion"/>
  </si>
  <si>
    <t>스틸덕트</t>
    <phoneticPr fontId="4" type="noConversion"/>
  </si>
  <si>
    <t>B-150x100</t>
    <phoneticPr fontId="4" type="noConversion"/>
  </si>
  <si>
    <t>전품5-7</t>
    <phoneticPr fontId="21" type="noConversion"/>
  </si>
  <si>
    <t>VERTICAL ELBOW</t>
    <phoneticPr fontId="21" type="noConversion"/>
  </si>
  <si>
    <t>V-150x100</t>
    <phoneticPr fontId="4" type="noConversion"/>
  </si>
  <si>
    <t>H-150x100</t>
    <phoneticPr fontId="4" type="noConversion"/>
  </si>
  <si>
    <t>÷</t>
    <phoneticPr fontId="4" type="noConversion"/>
  </si>
  <si>
    <t>36c</t>
    <phoneticPr fontId="21" type="noConversion"/>
  </si>
  <si>
    <t>M</t>
    <phoneticPr fontId="21" type="noConversion"/>
  </si>
  <si>
    <t>전품5-1</t>
    <phoneticPr fontId="21" type="noConversion"/>
  </si>
  <si>
    <t>전품5-1</t>
    <phoneticPr fontId="21" type="noConversion"/>
  </si>
  <si>
    <t>22c</t>
    <phoneticPr fontId="21" type="noConversion"/>
  </si>
  <si>
    <t>전품5-1</t>
    <phoneticPr fontId="21" type="noConversion"/>
  </si>
  <si>
    <t>길이1</t>
    <phoneticPr fontId="4" type="noConversion"/>
  </si>
  <si>
    <t>가닥수</t>
    <phoneticPr fontId="4" type="noConversion"/>
  </si>
  <si>
    <t>길이2</t>
    <phoneticPr fontId="4" type="noConversion"/>
  </si>
  <si>
    <t>케이블</t>
    <phoneticPr fontId="4" type="noConversion"/>
  </si>
  <si>
    <t>모터</t>
    <phoneticPr fontId="4" type="noConversion"/>
  </si>
  <si>
    <t>CABLE</t>
    <phoneticPr fontId="21" type="noConversion"/>
  </si>
  <si>
    <t>F-CV 4.0㎟x4C</t>
    <phoneticPr fontId="32" type="noConversion"/>
  </si>
  <si>
    <t>전품5-13</t>
    <phoneticPr fontId="21" type="noConversion"/>
  </si>
  <si>
    <t>리미트</t>
    <phoneticPr fontId="4" type="noConversion"/>
  </si>
  <si>
    <t>F-CVV 1.5㎟x3C</t>
    <phoneticPr fontId="28" type="noConversion"/>
  </si>
  <si>
    <t>브레이크 전원</t>
    <phoneticPr fontId="4" type="noConversion"/>
  </si>
  <si>
    <t>CABLE</t>
    <phoneticPr fontId="32" type="noConversion"/>
  </si>
  <si>
    <t>전품5-13</t>
    <phoneticPr fontId="21" type="noConversion"/>
  </si>
  <si>
    <t>조명(회로당 2가닥)</t>
    <phoneticPr fontId="4" type="noConversion"/>
  </si>
  <si>
    <t>HFIX 2.5㎟</t>
    <phoneticPr fontId="4" type="noConversion"/>
  </si>
  <si>
    <t>로컬 제어</t>
    <phoneticPr fontId="4" type="noConversion"/>
  </si>
  <si>
    <t>UTP CAT6 (4PR)</t>
    <phoneticPr fontId="4" type="noConversion"/>
  </si>
  <si>
    <t>로컬 제어전원</t>
    <phoneticPr fontId="4" type="noConversion"/>
  </si>
  <si>
    <t>조명 제어</t>
    <phoneticPr fontId="4" type="noConversion"/>
  </si>
  <si>
    <t>CABLE</t>
    <phoneticPr fontId="4" type="noConversion"/>
  </si>
  <si>
    <t>BELDEN #9829</t>
    <phoneticPr fontId="4" type="noConversion"/>
  </si>
  <si>
    <t>조명1</t>
    <phoneticPr fontId="4" type="noConversion"/>
  </si>
  <si>
    <t>수량</t>
    <phoneticPr fontId="4" type="noConversion"/>
  </si>
  <si>
    <t>조명2</t>
    <phoneticPr fontId="4" type="noConversion"/>
  </si>
  <si>
    <t>FLY DUCT</t>
    <phoneticPr fontId="4" type="noConversion"/>
  </si>
  <si>
    <t>AL 120x70</t>
    <phoneticPr fontId="4" type="noConversion"/>
  </si>
  <si>
    <t>M</t>
    <phoneticPr fontId="4" type="noConversion"/>
  </si>
  <si>
    <t>120x70용</t>
    <phoneticPr fontId="4" type="noConversion"/>
  </si>
  <si>
    <t>수량1</t>
    <phoneticPr fontId="4" type="noConversion"/>
  </si>
  <si>
    <t>바튼</t>
    <phoneticPr fontId="4" type="noConversion"/>
  </si>
  <si>
    <t>수량2</t>
    <phoneticPr fontId="4" type="noConversion"/>
  </si>
  <si>
    <t>콘센트&amp;DMX</t>
    <phoneticPr fontId="4" type="noConversion"/>
  </si>
  <si>
    <t>EA</t>
    <phoneticPr fontId="4" type="noConversion"/>
  </si>
  <si>
    <t>전품5-52</t>
    <phoneticPr fontId="21" type="noConversion"/>
  </si>
  <si>
    <t>전품5-41</t>
    <phoneticPr fontId="21" type="noConversion"/>
  </si>
  <si>
    <t>품       명</t>
    <phoneticPr fontId="21" type="noConversion"/>
  </si>
  <si>
    <t>규      격</t>
    <phoneticPr fontId="21" type="noConversion"/>
  </si>
  <si>
    <t>단위</t>
    <phoneticPr fontId="21" type="noConversion"/>
  </si>
  <si>
    <t>비고</t>
    <phoneticPr fontId="21" type="noConversion"/>
  </si>
  <si>
    <t>기계</t>
    <phoneticPr fontId="4" type="noConversion"/>
  </si>
  <si>
    <t>조명</t>
    <phoneticPr fontId="4" type="noConversion"/>
  </si>
  <si>
    <t>단자함</t>
    <phoneticPr fontId="4" type="noConversion"/>
  </si>
  <si>
    <t>전품5-3</t>
    <phoneticPr fontId="21" type="noConversion"/>
  </si>
  <si>
    <t>설치 인건비</t>
    <phoneticPr fontId="4" type="noConversion"/>
  </si>
  <si>
    <t>설치 인건비</t>
    <phoneticPr fontId="4" type="noConversion"/>
  </si>
  <si>
    <t>총 공 량</t>
    <phoneticPr fontId="4" type="noConversion"/>
  </si>
  <si>
    <t>재     료     비</t>
    <phoneticPr fontId="4" type="noConversion"/>
  </si>
  <si>
    <t>노    무    비</t>
    <phoneticPr fontId="4" type="noConversion"/>
  </si>
  <si>
    <t>단  가</t>
    <phoneticPr fontId="4" type="noConversion"/>
  </si>
  <si>
    <t>품        명</t>
    <phoneticPr fontId="4" type="noConversion"/>
  </si>
  <si>
    <t>규      격</t>
    <phoneticPr fontId="4" type="noConversion"/>
  </si>
  <si>
    <t>단위</t>
    <phoneticPr fontId="4" type="noConversion"/>
  </si>
  <si>
    <t>수량</t>
    <phoneticPr fontId="4" type="noConversion"/>
  </si>
  <si>
    <t>비 고</t>
    <phoneticPr fontId="4" type="noConversion"/>
  </si>
  <si>
    <t>전선관 부품률</t>
    <phoneticPr fontId="4" type="noConversion"/>
  </si>
  <si>
    <t>%</t>
    <phoneticPr fontId="4" type="noConversion"/>
  </si>
  <si>
    <t>PLACARD BATTEN</t>
    <phoneticPr fontId="4" type="noConversion"/>
  </si>
  <si>
    <t>LIGHT BATTEN</t>
    <phoneticPr fontId="4" type="noConversion"/>
  </si>
  <si>
    <t>GRID IRON</t>
    <phoneticPr fontId="4" type="noConversion"/>
  </si>
  <si>
    <t>CONTROL PANEL</t>
    <phoneticPr fontId="4" type="noConversion"/>
  </si>
  <si>
    <t>PIPING &amp; WIRING</t>
    <phoneticPr fontId="4" type="noConversion"/>
  </si>
  <si>
    <t>12,000L</t>
    <phoneticPr fontId="4" type="noConversion"/>
  </si>
  <si>
    <t>12,000L</t>
    <phoneticPr fontId="4" type="noConversion"/>
  </si>
  <si>
    <t>SET</t>
    <phoneticPr fontId="4" type="noConversion"/>
  </si>
  <si>
    <t>SET</t>
    <phoneticPr fontId="4" type="noConversion"/>
  </si>
  <si>
    <t>식</t>
    <phoneticPr fontId="4" type="noConversion"/>
  </si>
  <si>
    <t>식</t>
    <phoneticPr fontId="4" type="noConversion"/>
  </si>
  <si>
    <t>식</t>
    <phoneticPr fontId="4" type="noConversion"/>
  </si>
  <si>
    <t>NO.3) FLY SET BATTEN (12,000L)</t>
    <phoneticPr fontId="21" type="noConversion"/>
  </si>
  <si>
    <t>NO.4) GRID IRON</t>
    <phoneticPr fontId="21" type="noConversion"/>
  </si>
  <si>
    <t>NO.5) CONTROL PANEL</t>
    <phoneticPr fontId="4" type="noConversion"/>
  </si>
  <si>
    <t>NO.6) CONTROL CONSOLE</t>
    <phoneticPr fontId="4" type="noConversion"/>
  </si>
  <si>
    <t>NO.7) PIPING &amp; WIRING</t>
    <phoneticPr fontId="4" type="noConversion"/>
  </si>
  <si>
    <t>전품5-14</t>
  </si>
  <si>
    <t>PNCT-F(FEP) 6㎟x5C</t>
    <phoneticPr fontId="4" type="noConversion"/>
  </si>
  <si>
    <t>x</t>
    <phoneticPr fontId="4" type="noConversion"/>
  </si>
  <si>
    <t>설치</t>
    <phoneticPr fontId="4" type="noConversion"/>
  </si>
  <si>
    <t>4P 30AF</t>
    <phoneticPr fontId="4" type="noConversion"/>
  </si>
  <si>
    <t>50/5A</t>
    <phoneticPr fontId="4" type="noConversion"/>
  </si>
  <si>
    <t>(14M x 3)+(20*2)=82</t>
    <phoneticPr fontId="4" type="noConversion"/>
  </si>
  <si>
    <t>영양군 다목적 실내체육관 건립사업</t>
    <phoneticPr fontId="8" type="noConversion"/>
  </si>
  <si>
    <t>FLY SET BATTEN</t>
    <phoneticPr fontId="4" type="noConversion"/>
  </si>
  <si>
    <t>2 0 2 6 . 0 2 .</t>
    <phoneticPr fontId="8" type="noConversion"/>
  </si>
  <si>
    <t>2026. 02.    .</t>
    <phoneticPr fontId="4" type="noConversion"/>
  </si>
  <si>
    <t>100x50x5x7t</t>
    <phoneticPr fontId="4" type="noConversion"/>
  </si>
  <si>
    <t>150x50x20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</si>
</sst>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_ * #,##0_ ;_ * \-#,##0_ ;_ * &quot;-&quot;_ ;_ @_ "/>
    <numFmt numFmtId="177" formatCode="0_ "/>
    <numFmt numFmtId="178" formatCode="&quot;조사&quot;#"/>
    <numFmt numFmtId="179" formatCode="&quot;대비&quot;#"/>
    <numFmt numFmtId="180" formatCode="0.00_ "/>
    <numFmt numFmtId="181" formatCode="&quot;단.조&quot;#"/>
    <numFmt numFmtId="182" formatCode="&quot;대가&quot;\ #"/>
    <numFmt numFmtId="183" formatCode="#.0\ &quot;M&quot;"/>
    <numFmt numFmtId="184" formatCode="#\ &quot;EA&quot;"/>
    <numFmt numFmtId="185" formatCode="#\ &quot;SET&quot;"/>
    <numFmt numFmtId="186" formatCode="#\ &quot;M&quot;"/>
    <numFmt numFmtId="187" formatCode="#,##0_);[Red]\(#,##0\)"/>
    <numFmt numFmtId="188" formatCode="&quot;대가&quot;#"/>
    <numFmt numFmtId="190" formatCode="0.00000"/>
    <numFmt numFmtId="191" formatCode="&quot;₩&quot;&quot;₩&quot;&quot;₩&quot;&quot;₩&quot;&quot;₩&quot;&quot;₩&quot;&quot;₩&quot;&quot;₩&quot;&quot;₩&quot;&quot;₩&quot;\$#,##0.00_);&quot;₩&quot;&quot;₩&quot;&quot;₩&quot;&quot;₩&quot;&quot;₩&quot;&quot;₩&quot;&quot;₩&quot;&quot;₩&quot;&quot;₩&quot;&quot;₩&quot;\(&quot;₩&quot;&quot;₩&quot;&quot;₩&quot;&quot;₩&quot;&quot;₩&quot;&quot;₩&quot;&quot;₩&quot;&quot;₩&quot;&quot;₩&quot;&quot;₩&quot;\$#,##0.00&quot;₩&quot;&quot;₩&quot;&quot;₩&quot;&quot;₩&quot;&quot;₩&quot;&quot;₩&quot;&quot;₩&quot;&quot;₩&quot;&quot;₩&quot;&quot;₩&quot;\)"/>
    <numFmt numFmtId="192" formatCode="#."/>
    <numFmt numFmtId="193" formatCode="0.0000%"/>
    <numFmt numFmtId="194" formatCode="#,##0.0000"/>
    <numFmt numFmtId="195" formatCode="&quot;₩&quot;#,##0;[Red]&quot;₩&quot;\-#,##0"/>
    <numFmt numFmtId="196" formatCode="_(* #,##0.00_);_(* \(#,##0.00\);_(* &quot;-&quot;??_);_(@_)"/>
    <numFmt numFmtId="197" formatCode="&quot;$&quot;#,##0.00_);[Red]\(&quot;$&quot;#,##0.00\)"/>
    <numFmt numFmtId="198" formatCode="#\!\,##0\!.000000000000000000000_ "/>
    <numFmt numFmtId="199" formatCode="&quot;₩&quot;#,##0.00;[Red]&quot;₩&quot;\-#,##0.00"/>
    <numFmt numFmtId="200" formatCode="#,##0_ "/>
    <numFmt numFmtId="201" formatCode="#,##0.0"/>
    <numFmt numFmtId="202" formatCode="#,##0.000"/>
    <numFmt numFmtId="203" formatCode="0.0"/>
    <numFmt numFmtId="204" formatCode="mm&quot;월&quot;\ dd&quot;일&quot;"/>
    <numFmt numFmtId="205" formatCode="_-* #,##0.0_-;\-* #,##0.0_-;_-* &quot;-&quot;??_-;_-@_-"/>
    <numFmt numFmtId="206" formatCode="_-* #,##0_-;\-* #,##0_-;_-* &quot;-&quot;??_-;_-@_-"/>
    <numFmt numFmtId="207" formatCode="_-* #,##0.0_-;&quot;₩&quot;\!\-* #,##0.0_-;_-* &quot;-&quot;_-;_-@_-"/>
    <numFmt numFmtId="208" formatCode="#,##0;&quot;-&quot;#,##0"/>
    <numFmt numFmtId="209" formatCode="_(* #,##0_);_(* \(#,##0\);_(* &quot;-&quot;_);_(@_)"/>
    <numFmt numFmtId="210" formatCode="0.000"/>
    <numFmt numFmtId="211" formatCode="&quot;$&quot;#,##0.00_);\(&quot;$&quot;#,##0.00\)"/>
    <numFmt numFmtId="212" formatCode="_ &quot;₩&quot;* #,##0_ ;_ &quot;₩&quot;* \-#,##0_ ;_ &quot;₩&quot;* &quot;-&quot;_ ;_ @_ "/>
    <numFmt numFmtId="213" formatCode="&quot;₩&quot;#,##0;&quot;₩&quot;&quot;₩&quot;\-&quot;₩&quot;#,##0"/>
    <numFmt numFmtId="214" formatCode="_ &quot;₩&quot;* #,##0.00_ ;_ &quot;₩&quot;* \-#,##0.00_ ;_ &quot;₩&quot;* &quot;-&quot;??_ ;_ @_ "/>
    <numFmt numFmtId="215" formatCode="&quot;$&quot;#,##0"/>
    <numFmt numFmtId="216" formatCode="#,##0;[Red]&quot;-&quot;#,##0"/>
    <numFmt numFmtId="217" formatCode="_ * #,##0.00_ ;_ * \-#,##0.00_ ;_ * &quot;-&quot;??_ ;_ @_ "/>
    <numFmt numFmtId="218" formatCode="0.0000"/>
    <numFmt numFmtId="219" formatCode="_ * #,##0.00_ ;_ * &quot;₩&quot;&quot;₩&quot;\-#,##0.00_ ;_ * &quot;-&quot;??_ ;_ @_ "/>
    <numFmt numFmtId="220" formatCode="&quot;$&quot;#,##0;[Red]\-&quot;$&quot;#,##0"/>
    <numFmt numFmtId="221" formatCode="#\!\,##0\!.000000_);[Red]&quot;₩&quot;\!\(#\!\,##0\!.000000&quot;₩&quot;\!\)"/>
    <numFmt numFmtId="222" formatCode="#,##0.0000;[Red]\-#,##0.0000"/>
    <numFmt numFmtId="223" formatCode="_ * #\!\,##0_ ;_ * &quot;₩&quot;\!\-#\!\,##0_ ;_ * &quot;-&quot;_ ;_ @_ "/>
    <numFmt numFmtId="224" formatCode="_ * #\!\,##0\!.00_ ;_ * &quot;₩&quot;\!\-#\!\,##0\!.00_ ;_ * &quot;-&quot;??_ ;_ @_ "/>
    <numFmt numFmtId="225" formatCode="#,##0.00;&quot;-&quot;#,##0.00"/>
    <numFmt numFmtId="226" formatCode="#,##0\ &quot;DM&quot;;[Red]\-#,##0\ &quot;DM&quot;"/>
    <numFmt numFmtId="227" formatCode="#,##0.00\ &quot;DM&quot;;[Red]\-#,##0.00\ &quot;DM&quot;"/>
    <numFmt numFmtId="228" formatCode="_(&quot;RM&quot;* #,##0.00_);_(&quot;RM&quot;* \(#,##0.00\);_(&quot;RM&quot;* &quot;-&quot;??_);_(@_)"/>
    <numFmt numFmtId="229" formatCode="&quot;US$&quot;#,##0_);\(&quot;US$&quot;#,##0\)"/>
    <numFmt numFmtId="230" formatCode="0_);\(0\)"/>
    <numFmt numFmtId="231" formatCode="0.0%"/>
    <numFmt numFmtId="232" formatCode="[Red]#,##0"/>
    <numFmt numFmtId="233" formatCode="#,##0&quot;칸&quot;"/>
    <numFmt numFmtId="234" formatCode="_(* #,##0.00_);_(* \(#,##0.00\);_(* &quot;-&quot;_);_(@_)"/>
    <numFmt numFmtId="235" formatCode="&quot;US$&quot;#,##0_);[Red]\(&quot;US$&quot;#,##0\)"/>
    <numFmt numFmtId="236" formatCode="#,##0.00_ "/>
    <numFmt numFmtId="237" formatCode="_-* #,##0.000_-;\-* #,##0.000_-;_-* &quot;-&quot;_-;_-@_-"/>
    <numFmt numFmtId="238" formatCode="#,##0.00\ &quot;F&quot;;[Red]\-#,##0.00\ &quot;F&quot;"/>
    <numFmt numFmtId="239" formatCode="&quot;₩&quot;#,##0;&quot;₩&quot;\-#,##0"/>
    <numFmt numFmtId="240" formatCode="0.000%"/>
    <numFmt numFmtId="241" formatCode="_-* #,##0.0_-;\-* #,##0.0_-;_-* &quot;-&quot;_-;_-@_-"/>
    <numFmt numFmtId="242" formatCode="#\ &quot;개소&quot;"/>
  </numFmts>
  <fonts count="125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1"/>
      <name val="굴림체"/>
      <family val="3"/>
      <charset val="129"/>
    </font>
    <font>
      <b/>
      <sz val="9"/>
      <name val="굴림체"/>
      <family val="3"/>
      <charset val="129"/>
    </font>
    <font>
      <b/>
      <sz val="24"/>
      <name val="굴림체"/>
      <family val="3"/>
      <charset val="129"/>
    </font>
    <font>
      <sz val="12"/>
      <color indexed="8"/>
      <name val="굴림체"/>
      <family val="3"/>
      <charset val="129"/>
    </font>
    <font>
      <sz val="9"/>
      <name val="굴림체"/>
      <family val="3"/>
      <charset val="129"/>
    </font>
    <font>
      <sz val="24"/>
      <name val="굴림체"/>
      <family val="3"/>
      <charset val="129"/>
    </font>
    <font>
      <b/>
      <sz val="20"/>
      <name val="굴림체"/>
      <family val="3"/>
      <charset val="129"/>
    </font>
    <font>
      <sz val="20"/>
      <name val="굴림체"/>
      <family val="3"/>
      <charset val="129"/>
    </font>
    <font>
      <b/>
      <sz val="26"/>
      <name val="굴림체"/>
      <family val="3"/>
      <charset val="129"/>
    </font>
    <font>
      <b/>
      <sz val="18"/>
      <name val="굴림체"/>
      <family val="3"/>
      <charset val="129"/>
    </font>
    <font>
      <b/>
      <sz val="11"/>
      <name val="굴림체"/>
      <family val="3"/>
      <charset val="129"/>
    </font>
    <font>
      <sz val="11"/>
      <name val="Arial"/>
      <family val="2"/>
    </font>
    <font>
      <b/>
      <sz val="16"/>
      <name val="굴림체"/>
      <family val="3"/>
      <charset val="129"/>
    </font>
    <font>
      <b/>
      <sz val="22"/>
      <name val="굴림체"/>
      <family val="3"/>
      <charset val="129"/>
    </font>
    <font>
      <b/>
      <sz val="14"/>
      <name val="굴림체"/>
      <family val="3"/>
      <charset val="129"/>
    </font>
    <font>
      <b/>
      <sz val="10"/>
      <name val="굴림체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sz val="10"/>
      <color indexed="8"/>
      <name val="굴림체"/>
      <family val="3"/>
      <charset val="129"/>
    </font>
    <font>
      <sz val="9"/>
      <color indexed="8"/>
      <name val="굴림체"/>
      <family val="3"/>
      <charset val="129"/>
    </font>
    <font>
      <sz val="11"/>
      <name val="서울남산 장체L"/>
      <family val="1"/>
      <charset val="129"/>
    </font>
    <font>
      <sz val="8"/>
      <name val="바탕"/>
      <family val="1"/>
      <charset val="129"/>
    </font>
    <font>
      <sz val="8"/>
      <name val="굴림체"/>
      <family val="3"/>
      <charset val="129"/>
    </font>
    <font>
      <u/>
      <sz val="11"/>
      <color indexed="8"/>
      <name val="바탕체"/>
      <family val="1"/>
      <charset val="129"/>
    </font>
    <font>
      <sz val="11"/>
      <name val="돋움체"/>
      <family val="3"/>
      <charset val="129"/>
    </font>
    <font>
      <sz val="11"/>
      <color indexed="8"/>
      <name val="돋움체"/>
      <family val="3"/>
      <charset val="129"/>
    </font>
    <font>
      <sz val="11"/>
      <name val="굴림"/>
      <family val="3"/>
      <charset val="129"/>
    </font>
    <font>
      <b/>
      <sz val="10"/>
      <color indexed="8"/>
      <name val="굴림체"/>
      <family val="3"/>
      <charset val="129"/>
    </font>
    <font>
      <sz val="10"/>
      <name val="돋움체"/>
      <family val="3"/>
      <charset val="129"/>
    </font>
    <font>
      <sz val="10"/>
      <name val="바탕체"/>
      <family val="1"/>
      <charset val="129"/>
    </font>
    <font>
      <sz val="11"/>
      <name val="돋움"/>
      <family val="3"/>
      <charset val="129"/>
    </font>
    <font>
      <sz val="10"/>
      <color indexed="10"/>
      <name val="바탕체"/>
      <family val="1"/>
      <charset val="129"/>
    </font>
    <font>
      <sz val="12"/>
      <name val="¹????¼"/>
      <family val="1"/>
      <charset val="129"/>
    </font>
    <font>
      <b/>
      <sz val="12"/>
      <name val="???"/>
      <family val="1"/>
    </font>
    <font>
      <sz val="10"/>
      <name val="±¼¸²?¼"/>
      <family val="3"/>
      <charset val="129"/>
    </font>
    <font>
      <sz val="10"/>
      <name val="MS Sans Serif"/>
      <family val="2"/>
    </font>
    <font>
      <sz val="12"/>
      <name val="COUR"/>
      <family val="3"/>
    </font>
    <font>
      <sz val="10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1"/>
      <color indexed="16"/>
      <name val="Courier"/>
      <family val="3"/>
    </font>
    <font>
      <sz val="1"/>
      <color indexed="8"/>
      <name val="Courier"/>
      <family val="3"/>
    </font>
    <font>
      <sz val="10"/>
      <name val="Courier New"/>
      <family val="3"/>
    </font>
    <font>
      <sz val="12"/>
      <name val="¹UAAA¼"/>
      <family val="3"/>
      <charset val="129"/>
    </font>
    <font>
      <sz val="12"/>
      <name val="??UAAA¨?"/>
      <family val="3"/>
      <charset val="129"/>
    </font>
    <font>
      <sz val="12"/>
      <name val="ⓒoUAAA¨u"/>
      <family val="1"/>
      <charset val="129"/>
    </font>
    <font>
      <sz val="12"/>
      <name val="©öUAAA¨ù"/>
      <family val="3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©öUAAA¨ù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1"/>
      <name val="μ¸¿o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1"/>
      <name val="±¼¸²Ã¼"/>
      <family val="3"/>
      <charset val="129"/>
    </font>
    <font>
      <sz val="11"/>
      <name val="µ¸¿ò"/>
      <family val="3"/>
      <charset val="129"/>
    </font>
    <font>
      <b/>
      <sz val="12"/>
      <name val="¹ÙÅÁÃ¼"/>
      <family val="1"/>
      <charset val="129"/>
    </font>
    <font>
      <sz val="12"/>
      <name val="System"/>
      <family val="2"/>
      <charset val="129"/>
    </font>
    <font>
      <sz val="8"/>
      <name val="©öUAAA¨ù"/>
      <family val="3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3"/>
      <charset val="129"/>
    </font>
    <font>
      <sz val="12"/>
      <name val="¹ÙÅÁÃ¼"/>
      <family val="1"/>
      <charset val="129"/>
    </font>
    <font>
      <sz val="12"/>
      <name val="μ¸¿oA¼"/>
      <family val="1"/>
      <charset val="129"/>
    </font>
    <font>
      <sz val="14"/>
      <name val="¹ÙÅÁÃ¼"/>
      <family val="1"/>
      <charset val="129"/>
    </font>
    <font>
      <sz val="11"/>
      <name val="바탕체"/>
      <family val="1"/>
      <charset val="129"/>
    </font>
    <font>
      <u/>
      <sz val="8.5"/>
      <color indexed="36"/>
      <name val="바탕체"/>
      <family val="1"/>
      <charset val="129"/>
    </font>
    <font>
      <u/>
      <sz val="8.5"/>
      <color indexed="12"/>
      <name val="바탕체"/>
      <family val="1"/>
      <charset val="129"/>
    </font>
    <font>
      <b/>
      <i/>
      <sz val="10"/>
      <name val="명조"/>
      <family val="3"/>
      <charset val="129"/>
    </font>
    <font>
      <sz val="11"/>
      <name val=" "/>
      <family val="1"/>
    </font>
    <font>
      <sz val="1"/>
      <color indexed="0"/>
      <name val="Courier"/>
      <family val="3"/>
    </font>
    <font>
      <sz val="10"/>
      <name val="궁서(English)"/>
      <family val="3"/>
      <charset val="129"/>
    </font>
    <font>
      <sz val="12"/>
      <name val="돋움체"/>
      <family val="3"/>
      <charset val="129"/>
    </font>
    <font>
      <sz val="10"/>
      <name val="Times New Roman"/>
      <family val="1"/>
    </font>
    <font>
      <sz val="10"/>
      <name val="Book Antiqua"/>
      <family val="1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1"/>
      <name val="뎃움"/>
      <family val="3"/>
      <charset val="129"/>
    </font>
    <font>
      <sz val="12"/>
      <name val="견명조"/>
      <family val="1"/>
      <charset val="129"/>
    </font>
    <font>
      <sz val="9"/>
      <name val="바탕체"/>
      <family val="1"/>
      <charset val="129"/>
    </font>
    <font>
      <sz val="12"/>
      <name val="Arial"/>
      <family val="2"/>
    </font>
    <font>
      <sz val="10"/>
      <name val="±¼¸²A¼"/>
      <family val="3"/>
      <charset val="129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sz val="11"/>
      <name val="??"/>
      <family val="3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8"/>
      <name val="Arial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color indexed="12"/>
      <name val="Arial"/>
      <family val="2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b/>
      <sz val="12"/>
      <name val="Helvetica"/>
      <family val="2"/>
    </font>
    <font>
      <sz val="8"/>
      <name val="Helv"/>
      <family val="2"/>
    </font>
    <font>
      <b/>
      <sz val="8"/>
      <name val="Times New Roman"/>
      <family val="1"/>
    </font>
    <font>
      <b/>
      <sz val="8"/>
      <color indexed="8"/>
      <name val="Helv"/>
      <family val="2"/>
    </font>
    <font>
      <b/>
      <i/>
      <sz val="18"/>
      <color indexed="39"/>
      <name val="돋움체"/>
      <family val="3"/>
      <charset val="129"/>
    </font>
    <font>
      <b/>
      <sz val="10"/>
      <name val="Helvetica"/>
      <family val="2"/>
    </font>
    <font>
      <sz val="8"/>
      <color indexed="12"/>
      <name val="Arial"/>
      <family val="2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u/>
      <sz val="11"/>
      <color indexed="36"/>
      <name val="돋움"/>
      <family val="3"/>
      <charset val="129"/>
    </font>
    <font>
      <sz val="11"/>
      <name val="뼻뮝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rgb="FFFF0000"/>
      <name val="굴림체"/>
      <family val="3"/>
      <charset val="129"/>
    </font>
    <font>
      <sz val="10"/>
      <color rgb="FFFF0000"/>
      <name val="굴림체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41">
    <xf numFmtId="0" fontId="0" fillId="0" borderId="0"/>
    <xf numFmtId="0" fontId="2" fillId="0" borderId="0">
      <protection locked="0"/>
    </xf>
    <xf numFmtId="0" fontId="36" fillId="0" borderId="0"/>
    <xf numFmtId="0" fontId="37" fillId="0" borderId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6" fillId="0" borderId="1">
      <alignment horizontal="centerContinuous" vertical="center"/>
    </xf>
    <xf numFmtId="3" fontId="2" fillId="0" borderId="0">
      <alignment vertical="center"/>
    </xf>
    <xf numFmtId="201" fontId="2" fillId="0" borderId="0">
      <alignment vertical="center"/>
    </xf>
    <xf numFmtId="4" fontId="2" fillId="0" borderId="0">
      <alignment vertical="center"/>
    </xf>
    <xf numFmtId="202" fontId="2" fillId="0" borderId="0">
      <alignment vertical="center"/>
    </xf>
    <xf numFmtId="3" fontId="80" fillId="0" borderId="2"/>
    <xf numFmtId="0" fontId="33" fillId="0" borderId="1">
      <alignment horizontal="centerContinuous" vertical="center"/>
    </xf>
    <xf numFmtId="0" fontId="33" fillId="0" borderId="1">
      <alignment horizontal="centerContinuous" vertical="center"/>
    </xf>
    <xf numFmtId="0" fontId="33" fillId="0" borderId="1">
      <alignment horizontal="centerContinuous" vertical="center"/>
    </xf>
    <xf numFmtId="0" fontId="33" fillId="0" borderId="1">
      <alignment horizontal="centerContinuous" vertical="center"/>
    </xf>
    <xf numFmtId="0" fontId="33" fillId="0" borderId="1">
      <alignment horizontal="centerContinuous" vertical="center"/>
    </xf>
    <xf numFmtId="190" fontId="37" fillId="0" borderId="1">
      <alignment horizontal="centerContinuous" vertical="center"/>
    </xf>
    <xf numFmtId="0" fontId="36" fillId="0" borderId="1">
      <alignment horizontal="centerContinuous" vertical="center"/>
    </xf>
    <xf numFmtId="0" fontId="36" fillId="0" borderId="1">
      <alignment horizontal="centerContinuous" vertical="center"/>
    </xf>
    <xf numFmtId="0" fontId="38" fillId="0" borderId="1">
      <alignment horizontal="centerContinuous" vertical="center"/>
    </xf>
    <xf numFmtId="0" fontId="33" fillId="0" borderId="1">
      <alignment horizontal="centerContinuous" vertical="center"/>
    </xf>
    <xf numFmtId="191" fontId="2" fillId="0" borderId="1">
      <alignment horizontal="centerContinuous" vertical="center"/>
    </xf>
    <xf numFmtId="0" fontId="36" fillId="0" borderId="1">
      <alignment horizontal="centerContinuous" vertical="center"/>
    </xf>
    <xf numFmtId="0" fontId="33" fillId="0" borderId="1">
      <alignment horizontal="centerContinuous" vertical="center"/>
    </xf>
    <xf numFmtId="24" fontId="4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3" fontId="37" fillId="0" borderId="0" applyFont="0" applyFill="0" applyBorder="0" applyAlignment="0" applyProtection="0">
      <alignment vertical="center"/>
    </xf>
    <xf numFmtId="0" fontId="37" fillId="0" borderId="0" applyFont="0" applyFill="0" applyBorder="0" applyAlignment="0" applyProtection="0"/>
    <xf numFmtId="0" fontId="2" fillId="0" borderId="0"/>
    <xf numFmtId="0" fontId="2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0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4" fillId="0" borderId="0" applyFont="0" applyFill="0" applyBorder="0" applyAlignment="0" applyProtection="0"/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0" fontId="43" fillId="2" borderId="0"/>
    <xf numFmtId="0" fontId="81" fillId="0" borderId="0"/>
    <xf numFmtId="0" fontId="44" fillId="0" borderId="0"/>
    <xf numFmtId="0" fontId="42" fillId="0" borderId="0"/>
    <xf numFmtId="0" fontId="42" fillId="0" borderId="0"/>
    <xf numFmtId="0" fontId="81" fillId="0" borderId="0"/>
    <xf numFmtId="0" fontId="22" fillId="0" borderId="0"/>
    <xf numFmtId="0" fontId="44" fillId="0" borderId="0"/>
    <xf numFmtId="0" fontId="22" fillId="0" borderId="0" applyFont="0" applyFill="0" applyBorder="0" applyAlignment="0" applyProtection="0"/>
    <xf numFmtId="0" fontId="81" fillId="0" borderId="0"/>
    <xf numFmtId="0" fontId="22" fillId="0" borderId="0" applyFont="0" applyFill="0" applyBorder="0" applyAlignment="0" applyProtection="0"/>
    <xf numFmtId="0" fontId="81" fillId="0" borderId="0"/>
    <xf numFmtId="0" fontId="44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/>
    <xf numFmtId="0" fontId="44" fillId="0" borderId="0"/>
    <xf numFmtId="0" fontId="22" fillId="0" borderId="0"/>
    <xf numFmtId="0" fontId="44" fillId="0" borderId="0"/>
    <xf numFmtId="0" fontId="44" fillId="0" borderId="0"/>
    <xf numFmtId="0" fontId="22" fillId="0" borderId="0"/>
    <xf numFmtId="0" fontId="81" fillId="0" borderId="0"/>
    <xf numFmtId="0" fontId="44" fillId="0" borderId="0"/>
    <xf numFmtId="176" fontId="82" fillId="0" borderId="0" applyFont="0" applyFill="0" applyBorder="0" applyAlignment="0" applyProtection="0"/>
    <xf numFmtId="0" fontId="44" fillId="0" borderId="0"/>
    <xf numFmtId="0" fontId="2" fillId="0" borderId="0"/>
    <xf numFmtId="0" fontId="22" fillId="0" borderId="0" applyFont="0" applyFill="0" applyBorder="0" applyAlignment="0" applyProtection="0"/>
    <xf numFmtId="0" fontId="81" fillId="0" borderId="0"/>
    <xf numFmtId="0" fontId="81" fillId="0" borderId="0"/>
    <xf numFmtId="0" fontId="2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22" fillId="0" borderId="0"/>
    <xf numFmtId="0" fontId="22" fillId="0" borderId="0" applyFont="0" applyFill="0" applyBorder="0" applyAlignment="0" applyProtection="0"/>
    <xf numFmtId="0" fontId="81" fillId="0" borderId="0"/>
    <xf numFmtId="0" fontId="44" fillId="0" borderId="0"/>
    <xf numFmtId="0" fontId="22" fillId="0" borderId="0"/>
    <xf numFmtId="0" fontId="44" fillId="0" borderId="0"/>
    <xf numFmtId="176" fontId="82" fillId="0" borderId="0" applyFont="0" applyFill="0" applyBorder="0" applyAlignment="0" applyProtection="0"/>
    <xf numFmtId="0" fontId="44" fillId="0" borderId="0"/>
    <xf numFmtId="0" fontId="81" fillId="0" borderId="0"/>
    <xf numFmtId="0" fontId="81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81" fillId="0" borderId="0"/>
    <xf numFmtId="0" fontId="81" fillId="0" borderId="0"/>
    <xf numFmtId="0" fontId="44" fillId="0" borderId="0"/>
    <xf numFmtId="0" fontId="44" fillId="0" borderId="0"/>
    <xf numFmtId="0" fontId="22" fillId="0" borderId="0" applyFont="0" applyFill="0" applyBorder="0" applyAlignment="0" applyProtection="0"/>
    <xf numFmtId="0" fontId="44" fillId="0" borderId="0"/>
    <xf numFmtId="0" fontId="22" fillId="0" borderId="0"/>
    <xf numFmtId="0" fontId="22" fillId="0" borderId="0"/>
    <xf numFmtId="0" fontId="44" fillId="0" borderId="0"/>
    <xf numFmtId="0" fontId="22" fillId="0" borderId="0"/>
    <xf numFmtId="0" fontId="44" fillId="0" borderId="0"/>
    <xf numFmtId="0" fontId="22" fillId="0" borderId="0"/>
    <xf numFmtId="0" fontId="22" fillId="0" borderId="0"/>
    <xf numFmtId="0" fontId="22" fillId="0" borderId="0"/>
    <xf numFmtId="0" fontId="8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81" fillId="0" borderId="0"/>
    <xf numFmtId="0" fontId="22" fillId="0" borderId="0"/>
    <xf numFmtId="0" fontId="44" fillId="0" borderId="0"/>
    <xf numFmtId="0" fontId="81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22" fillId="0" borderId="0" applyFont="0" applyFill="0" applyBorder="0" applyAlignment="0" applyProtection="0"/>
    <xf numFmtId="0" fontId="44" fillId="0" borderId="0"/>
    <xf numFmtId="0" fontId="44" fillId="0" borderId="0"/>
    <xf numFmtId="0" fontId="42" fillId="0" borderId="0"/>
    <xf numFmtId="0" fontId="44" fillId="0" borderId="0"/>
    <xf numFmtId="0" fontId="37" fillId="0" borderId="0"/>
    <xf numFmtId="0" fontId="37" fillId="0" borderId="0"/>
    <xf numFmtId="0" fontId="44" fillId="0" borderId="0"/>
    <xf numFmtId="0" fontId="44" fillId="0" borderId="0"/>
    <xf numFmtId="176" fontId="8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37" fillId="0" borderId="0"/>
    <xf numFmtId="0" fontId="37" fillId="0" borderId="0"/>
    <xf numFmtId="0" fontId="44" fillId="0" borderId="0"/>
    <xf numFmtId="0" fontId="44" fillId="0" borderId="0"/>
    <xf numFmtId="0" fontId="44" fillId="0" borderId="0"/>
    <xf numFmtId="0" fontId="2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2" fillId="0" borderId="0"/>
    <xf numFmtId="0" fontId="81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4" fillId="0" borderId="0"/>
    <xf numFmtId="0" fontId="42" fillId="0" borderId="0"/>
    <xf numFmtId="0" fontId="44" fillId="0" borderId="0"/>
    <xf numFmtId="0" fontId="42" fillId="0" borderId="0"/>
    <xf numFmtId="0" fontId="81" fillId="0" borderId="0"/>
    <xf numFmtId="0" fontId="44" fillId="0" borderId="0"/>
    <xf numFmtId="0" fontId="44" fillId="0" borderId="0"/>
    <xf numFmtId="0" fontId="42" fillId="0" borderId="0"/>
    <xf numFmtId="0" fontId="44" fillId="0" borderId="0"/>
    <xf numFmtId="176" fontId="82" fillId="0" borderId="0" applyFont="0" applyFill="0" applyBorder="0" applyAlignment="0" applyProtection="0"/>
    <xf numFmtId="176" fontId="82" fillId="0" borderId="0" applyFont="0" applyFill="0" applyBorder="0" applyAlignment="0" applyProtection="0"/>
    <xf numFmtId="0" fontId="44" fillId="0" borderId="0"/>
    <xf numFmtId="0" fontId="22" fillId="0" borderId="0"/>
    <xf numFmtId="0" fontId="44" fillId="0" borderId="0"/>
    <xf numFmtId="0" fontId="22" fillId="0" borderId="0"/>
    <xf numFmtId="0" fontId="45" fillId="0" borderId="0"/>
    <xf numFmtId="0" fontId="81" fillId="0" borderId="0"/>
    <xf numFmtId="0" fontId="81" fillId="0" borderId="0"/>
    <xf numFmtId="0" fontId="44" fillId="0" borderId="0"/>
    <xf numFmtId="0" fontId="22" fillId="0" borderId="0" applyFont="0" applyFill="0" applyBorder="0" applyAlignment="0" applyProtection="0"/>
    <xf numFmtId="0" fontId="22" fillId="0" borderId="0"/>
    <xf numFmtId="0" fontId="44" fillId="0" borderId="0"/>
    <xf numFmtId="0" fontId="81" fillId="0" borderId="0"/>
    <xf numFmtId="0" fontId="46" fillId="0" borderId="0"/>
    <xf numFmtId="0" fontId="83" fillId="0" borderId="0" applyNumberFormat="0" applyFill="0" applyBorder="0" applyAlignment="0" applyProtection="0"/>
    <xf numFmtId="0" fontId="84" fillId="0" borderId="0" applyFont="0" applyFill="0" applyBorder="0" applyAlignment="0" applyProtection="0"/>
    <xf numFmtId="0" fontId="46" fillId="0" borderId="0"/>
    <xf numFmtId="204" fontId="37" fillId="0" borderId="0" applyFont="0" applyFill="0" applyBorder="0" applyProtection="0">
      <alignment vertical="center"/>
    </xf>
    <xf numFmtId="205" fontId="37" fillId="0" borderId="0">
      <alignment vertical="center"/>
    </xf>
    <xf numFmtId="206" fontId="37" fillId="0" borderId="0" applyFont="0" applyFill="0" applyBorder="0" applyAlignment="0" applyProtection="0">
      <alignment vertical="center"/>
    </xf>
    <xf numFmtId="0" fontId="47" fillId="0" borderId="0">
      <protection locked="0"/>
    </xf>
    <xf numFmtId="0" fontId="47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92" fontId="48" fillId="0" borderId="0">
      <protection locked="0"/>
    </xf>
    <xf numFmtId="176" fontId="73" fillId="0" borderId="2">
      <alignment vertical="center"/>
    </xf>
    <xf numFmtId="9" fontId="36" fillId="0" borderId="0">
      <alignment vertical="center"/>
    </xf>
    <xf numFmtId="3" fontId="80" fillId="0" borderId="2"/>
    <xf numFmtId="0" fontId="36" fillId="0" borderId="0">
      <alignment vertical="center"/>
    </xf>
    <xf numFmtId="3" fontId="80" fillId="0" borderId="2"/>
    <xf numFmtId="10" fontId="36" fillId="0" borderId="0">
      <alignment vertical="center"/>
    </xf>
    <xf numFmtId="0" fontId="36" fillId="0" borderId="0">
      <alignment vertical="center"/>
    </xf>
    <xf numFmtId="207" fontId="85" fillId="0" borderId="0">
      <alignment vertical="center"/>
    </xf>
    <xf numFmtId="208" fontId="2" fillId="0" borderId="0">
      <alignment vertical="center"/>
    </xf>
    <xf numFmtId="0" fontId="3" fillId="0" borderId="0"/>
    <xf numFmtId="0" fontId="5" fillId="0" borderId="0">
      <alignment horizontal="center" vertical="center"/>
    </xf>
    <xf numFmtId="3" fontId="49" fillId="0" borderId="3">
      <alignment horizontal="right" vertical="center"/>
    </xf>
    <xf numFmtId="0" fontId="5" fillId="0" borderId="0">
      <alignment horizontal="center" vertical="center"/>
    </xf>
    <xf numFmtId="193" fontId="37" fillId="0" borderId="0">
      <alignment vertical="center"/>
    </xf>
    <xf numFmtId="193" fontId="37" fillId="0" borderId="0">
      <alignment vertical="center"/>
    </xf>
    <xf numFmtId="193" fontId="37" fillId="0" borderId="0">
      <alignment vertical="center"/>
    </xf>
    <xf numFmtId="194" fontId="37" fillId="0" borderId="0">
      <alignment vertical="center"/>
    </xf>
    <xf numFmtId="194" fontId="37" fillId="0" borderId="0">
      <alignment vertical="center"/>
    </xf>
    <xf numFmtId="194" fontId="37" fillId="0" borderId="0">
      <alignment vertical="center"/>
    </xf>
    <xf numFmtId="194" fontId="37" fillId="0" borderId="0">
      <alignment vertical="center"/>
    </xf>
    <xf numFmtId="194" fontId="37" fillId="0" borderId="0">
      <alignment vertical="center"/>
    </xf>
    <xf numFmtId="194" fontId="37" fillId="0" borderId="0">
      <alignment vertical="center"/>
    </xf>
    <xf numFmtId="3" fontId="49" fillId="0" borderId="3">
      <alignment horizontal="right" vertical="center"/>
    </xf>
    <xf numFmtId="0" fontId="3" fillId="0" borderId="0"/>
    <xf numFmtId="0" fontId="5" fillId="0" borderId="0">
      <alignment horizontal="center" vertical="center"/>
    </xf>
    <xf numFmtId="0" fontId="3" fillId="0" borderId="0"/>
    <xf numFmtId="0" fontId="5" fillId="0" borderId="0">
      <alignment horizontal="center" vertical="center"/>
    </xf>
    <xf numFmtId="3" fontId="49" fillId="0" borderId="3">
      <alignment horizontal="right" vertical="center"/>
    </xf>
    <xf numFmtId="3" fontId="49" fillId="0" borderId="3">
      <alignment horizontal="right" vertical="center"/>
    </xf>
    <xf numFmtId="0" fontId="5" fillId="0" borderId="0">
      <alignment horizontal="center" vertical="center"/>
    </xf>
    <xf numFmtId="3" fontId="49" fillId="0" borderId="3">
      <alignment horizontal="right" vertical="center"/>
    </xf>
    <xf numFmtId="0" fontId="5" fillId="0" borderId="0">
      <alignment horizontal="center" vertical="center"/>
    </xf>
    <xf numFmtId="3" fontId="49" fillId="0" borderId="3">
      <alignment horizontal="right" vertical="center"/>
    </xf>
    <xf numFmtId="3" fontId="49" fillId="0" borderId="3">
      <alignment horizontal="right" vertical="center"/>
    </xf>
    <xf numFmtId="3" fontId="49" fillId="0" borderId="3">
      <alignment horizontal="right" vertical="center"/>
    </xf>
    <xf numFmtId="0" fontId="5" fillId="0" borderId="0">
      <alignment horizontal="center" vertical="center"/>
    </xf>
    <xf numFmtId="3" fontId="49" fillId="0" borderId="3">
      <alignment horizontal="right" vertical="center"/>
    </xf>
    <xf numFmtId="3" fontId="49" fillId="0" borderId="3">
      <alignment horizontal="right" vertical="center"/>
    </xf>
    <xf numFmtId="3" fontId="49" fillId="0" borderId="3">
      <alignment horizontal="right" vertical="center"/>
    </xf>
    <xf numFmtId="0" fontId="5" fillId="0" borderId="0">
      <alignment horizontal="center" vertical="center"/>
    </xf>
    <xf numFmtId="0" fontId="5" fillId="0" borderId="0">
      <alignment horizontal="center" vertical="center"/>
    </xf>
    <xf numFmtId="0" fontId="5" fillId="0" borderId="0">
      <alignment horizontal="center" vertical="center"/>
    </xf>
    <xf numFmtId="0" fontId="5" fillId="0" borderId="0">
      <alignment horizontal="center" vertical="center"/>
    </xf>
    <xf numFmtId="0" fontId="3" fillId="0" borderId="0"/>
    <xf numFmtId="3" fontId="49" fillId="0" borderId="3">
      <alignment horizontal="right" vertical="center"/>
    </xf>
    <xf numFmtId="41" fontId="2" fillId="0" borderId="0">
      <alignment horizontal="center" vertical="center"/>
    </xf>
    <xf numFmtId="209" fontId="2" fillId="0" borderId="0">
      <alignment horizontal="center" vertical="center"/>
    </xf>
    <xf numFmtId="210" fontId="86" fillId="0" borderId="0">
      <alignment horizontal="center" vertical="center"/>
    </xf>
    <xf numFmtId="0" fontId="3" fillId="0" borderId="0"/>
    <xf numFmtId="3" fontId="49" fillId="0" borderId="3">
      <alignment horizontal="right" vertical="center"/>
    </xf>
    <xf numFmtId="3" fontId="49" fillId="0" borderId="3">
      <alignment horizontal="right" vertical="center"/>
    </xf>
    <xf numFmtId="3" fontId="49" fillId="0" borderId="3">
      <alignment horizontal="right" vertical="center"/>
    </xf>
    <xf numFmtId="0" fontId="3" fillId="0" borderId="0"/>
    <xf numFmtId="0" fontId="3" fillId="0" borderId="0"/>
    <xf numFmtId="3" fontId="49" fillId="0" borderId="3">
      <alignment horizontal="right" vertical="center"/>
    </xf>
    <xf numFmtId="0" fontId="5" fillId="0" borderId="0">
      <alignment horizontal="center" vertical="center"/>
    </xf>
    <xf numFmtId="3" fontId="49" fillId="0" borderId="3">
      <alignment horizontal="right" vertical="center"/>
    </xf>
    <xf numFmtId="3" fontId="49" fillId="0" borderId="3">
      <alignment horizontal="right" vertical="center"/>
    </xf>
    <xf numFmtId="0" fontId="3" fillId="0" borderId="0"/>
    <xf numFmtId="3" fontId="49" fillId="0" borderId="3">
      <alignment horizontal="right" vertical="center"/>
    </xf>
    <xf numFmtId="0" fontId="36" fillId="3" borderId="4" applyNumberFormat="0" applyFont="0" applyAlignment="0">
      <alignment horizontal="center" vertical="center"/>
    </xf>
    <xf numFmtId="10" fontId="50" fillId="0" borderId="0" applyFont="0" applyFill="0" applyBorder="0" applyAlignment="0" applyProtection="0"/>
    <xf numFmtId="2" fontId="49" fillId="0" borderId="3">
      <alignment horizontal="right" vertical="center"/>
    </xf>
    <xf numFmtId="0" fontId="2" fillId="0" borderId="5">
      <alignment horizontal="center"/>
    </xf>
    <xf numFmtId="9" fontId="2" fillId="0" borderId="0">
      <protection locked="0"/>
    </xf>
    <xf numFmtId="0" fontId="87" fillId="0" borderId="6">
      <alignment horizontal="center" vertical="center"/>
    </xf>
    <xf numFmtId="0" fontId="88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5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11" fontId="3" fillId="4" borderId="7">
      <alignment horizontal="center" vertical="center"/>
    </xf>
    <xf numFmtId="0" fontId="37" fillId="0" borderId="0">
      <protection locked="0"/>
    </xf>
    <xf numFmtId="0" fontId="59" fillId="0" borderId="0" applyFont="0" applyFill="0" applyBorder="0" applyAlignment="0" applyProtection="0"/>
    <xf numFmtId="212" fontId="61" fillId="0" borderId="0" applyFont="0" applyFill="0" applyBorder="0" applyAlignment="0" applyProtection="0"/>
    <xf numFmtId="212" fontId="8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0" fillId="0" borderId="0" applyFont="0" applyFill="0" applyBorder="0" applyAlignment="0" applyProtection="0"/>
    <xf numFmtId="42" fontId="6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0" fillId="0" borderId="0" applyFont="0" applyFill="0" applyBorder="0" applyAlignment="0" applyProtection="0"/>
    <xf numFmtId="212" fontId="61" fillId="0" borderId="0" applyFont="0" applyFill="0" applyBorder="0" applyAlignment="0" applyProtection="0"/>
    <xf numFmtId="213" fontId="37" fillId="0" borderId="0" applyFont="0" applyFill="0" applyBorder="0" applyAlignment="0" applyProtection="0"/>
    <xf numFmtId="0" fontId="50" fillId="0" borderId="0" applyFont="0" applyFill="0" applyBorder="0" applyAlignment="0" applyProtection="0"/>
    <xf numFmtId="214" fontId="61" fillId="0" borderId="0" applyFont="0" applyFill="0" applyBorder="0" applyAlignment="0" applyProtection="0"/>
    <xf numFmtId="214" fontId="89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0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37" fillId="0" borderId="0" applyFont="0" applyFill="0" applyBorder="0" applyAlignment="0" applyProtection="0"/>
    <xf numFmtId="195" fontId="60" fillId="0" borderId="0" applyFont="0" applyFill="0" applyBorder="0" applyAlignment="0" applyProtection="0"/>
    <xf numFmtId="214" fontId="61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8" fillId="0" borderId="0">
      <protection locked="0"/>
    </xf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7" fillId="0" borderId="0">
      <protection locked="0"/>
    </xf>
    <xf numFmtId="216" fontId="2" fillId="0" borderId="0" applyFont="0" applyFill="0" applyBorder="0" applyAlignment="0" applyProtection="0"/>
    <xf numFmtId="0" fontId="42" fillId="0" borderId="0"/>
    <xf numFmtId="0" fontId="50" fillId="0" borderId="0"/>
    <xf numFmtId="0" fontId="59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89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0" fillId="0" borderId="0" applyFont="0" applyFill="0" applyBorder="0" applyAlignment="0" applyProtection="0"/>
    <xf numFmtId="41" fontId="6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0" fillId="0" borderId="0" applyFont="0" applyFill="0" applyBorder="0" applyAlignment="0" applyProtection="0"/>
    <xf numFmtId="176" fontId="61" fillId="0" borderId="0" applyFont="0" applyFill="0" applyBorder="0" applyAlignment="0" applyProtection="0"/>
    <xf numFmtId="0" fontId="50" fillId="0" borderId="0" applyFont="0" applyFill="0" applyBorder="0" applyAlignment="0" applyProtection="0"/>
    <xf numFmtId="217" fontId="61" fillId="0" borderId="0" applyFont="0" applyFill="0" applyBorder="0" applyAlignment="0" applyProtection="0"/>
    <xf numFmtId="217" fontId="89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>
      <alignment vertical="center"/>
    </xf>
    <xf numFmtId="0" fontId="4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6" fontId="2" fillId="0" borderId="0" applyFont="0" applyFill="0" applyBorder="0" applyAlignment="0" applyProtection="0"/>
    <xf numFmtId="217" fontId="61" fillId="0" borderId="0" applyFont="0" applyFill="0" applyBorder="0" applyAlignment="0" applyProtection="0"/>
    <xf numFmtId="0" fontId="47" fillId="0" borderId="0">
      <protection locked="0"/>
    </xf>
    <xf numFmtId="0" fontId="5" fillId="0" borderId="0">
      <alignment vertical="center"/>
    </xf>
    <xf numFmtId="0" fontId="65" fillId="0" borderId="0"/>
    <xf numFmtId="0" fontId="66" fillId="0" borderId="0"/>
    <xf numFmtId="0" fontId="52" fillId="0" borderId="0"/>
    <xf numFmtId="0" fontId="67" fillId="0" borderId="0"/>
    <xf numFmtId="0" fontId="52" fillId="0" borderId="0"/>
    <xf numFmtId="0" fontId="5" fillId="0" borderId="0">
      <alignment vertical="center"/>
    </xf>
    <xf numFmtId="0" fontId="52" fillId="0" borderId="0"/>
    <xf numFmtId="0" fontId="53" fillId="0" borderId="0"/>
    <xf numFmtId="0" fontId="37" fillId="0" borderId="0"/>
    <xf numFmtId="0" fontId="68" fillId="0" borderId="0"/>
    <xf numFmtId="0" fontId="54" fillId="0" borderId="0"/>
    <xf numFmtId="0" fontId="53" fillId="0" borderId="0"/>
    <xf numFmtId="0" fontId="52" fillId="0" borderId="0"/>
    <xf numFmtId="0" fontId="69" fillId="0" borderId="0"/>
    <xf numFmtId="0" fontId="37" fillId="0" borderId="0"/>
    <xf numFmtId="0" fontId="50" fillId="0" borderId="0"/>
    <xf numFmtId="0" fontId="61" fillId="0" borderId="0"/>
    <xf numFmtId="0" fontId="65" fillId="0" borderId="0"/>
    <xf numFmtId="0" fontId="61" fillId="0" borderId="0"/>
    <xf numFmtId="0" fontId="50" fillId="0" borderId="0"/>
    <xf numFmtId="0" fontId="61" fillId="0" borderId="0"/>
    <xf numFmtId="0" fontId="50" fillId="0" borderId="0"/>
    <xf numFmtId="0" fontId="70" fillId="0" borderId="0"/>
    <xf numFmtId="0" fontId="50" fillId="0" borderId="0"/>
    <xf numFmtId="0" fontId="61" fillId="0" borderId="0"/>
    <xf numFmtId="0" fontId="50" fillId="0" borderId="0"/>
    <xf numFmtId="0" fontId="61" fillId="0" borderId="0"/>
    <xf numFmtId="0" fontId="50" fillId="0" borderId="0"/>
    <xf numFmtId="0" fontId="61" fillId="0" borderId="0"/>
    <xf numFmtId="0" fontId="71" fillId="0" borderId="0"/>
    <xf numFmtId="0" fontId="61" fillId="0" borderId="0"/>
    <xf numFmtId="0" fontId="50" fillId="0" borderId="0"/>
    <xf numFmtId="0" fontId="61" fillId="0" borderId="0"/>
    <xf numFmtId="49" fontId="50" fillId="0" borderId="0" applyBorder="0"/>
    <xf numFmtId="49" fontId="61" fillId="0" borderId="0" applyBorder="0"/>
    <xf numFmtId="0" fontId="60" fillId="0" borderId="0"/>
    <xf numFmtId="0" fontId="61" fillId="0" borderId="0"/>
    <xf numFmtId="0" fontId="65" fillId="0" borderId="0" applyNumberFormat="0"/>
    <xf numFmtId="0" fontId="62" fillId="0" borderId="0"/>
    <xf numFmtId="0" fontId="50" fillId="0" borderId="0"/>
    <xf numFmtId="0" fontId="72" fillId="0" borderId="0"/>
    <xf numFmtId="0" fontId="50" fillId="0" borderId="0"/>
    <xf numFmtId="0" fontId="61" fillId="0" borderId="0"/>
    <xf numFmtId="0" fontId="60" fillId="0" borderId="0"/>
    <xf numFmtId="0" fontId="63" fillId="0" borderId="0"/>
    <xf numFmtId="0" fontId="50" fillId="0" borderId="0"/>
    <xf numFmtId="0" fontId="61" fillId="0" borderId="0"/>
    <xf numFmtId="0" fontId="6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5" fillId="0" borderId="0" applyFill="0" applyBorder="0" applyAlignment="0"/>
    <xf numFmtId="0" fontId="90" fillId="0" borderId="0"/>
    <xf numFmtId="0" fontId="91" fillId="5" borderId="8">
      <alignment horizontal="center" wrapText="1"/>
    </xf>
    <xf numFmtId="4" fontId="48" fillId="0" borderId="0">
      <protection locked="0"/>
    </xf>
    <xf numFmtId="0" fontId="44" fillId="0" borderId="0" applyFont="0" applyFill="0" applyBorder="0" applyAlignment="0" applyProtection="0"/>
    <xf numFmtId="0" fontId="73" fillId="0" borderId="0"/>
    <xf numFmtId="40" fontId="45" fillId="0" borderId="0" applyFont="0" applyFill="0" applyBorder="0" applyAlignment="0" applyProtection="0"/>
    <xf numFmtId="3" fontId="44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92" fillId="0" borderId="0" applyNumberFormat="0" applyAlignment="0">
      <alignment horizontal="left"/>
    </xf>
    <xf numFmtId="0" fontId="22" fillId="0" borderId="0" applyFont="0" applyFill="0" applyBorder="0" applyAlignment="0" applyProtection="0"/>
    <xf numFmtId="0" fontId="48" fillId="0" borderId="0">
      <protection locked="0"/>
    </xf>
    <xf numFmtId="0" fontId="44" fillId="0" borderId="0" applyFont="0" applyFill="0" applyBorder="0" applyAlignment="0" applyProtection="0"/>
    <xf numFmtId="218" fontId="37" fillId="0" borderId="2" applyFill="0" applyBorder="0" applyAlignment="0"/>
    <xf numFmtId="197" fontId="45" fillId="0" borderId="0" applyFont="0" applyFill="0" applyBorder="0" applyAlignment="0" applyProtection="0"/>
    <xf numFmtId="219" fontId="2" fillId="0" borderId="0" applyFont="0" applyFill="0" applyBorder="0" applyAlignment="0" applyProtection="0"/>
    <xf numFmtId="198" fontId="73" fillId="0" borderId="0"/>
    <xf numFmtId="220" fontId="93" fillId="0" borderId="0">
      <protection locked="0"/>
    </xf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221" fontId="73" fillId="0" borderId="0"/>
    <xf numFmtId="0" fontId="94" fillId="0" borderId="0" applyNumberFormat="0" applyAlignment="0">
      <alignment horizontal="left"/>
    </xf>
    <xf numFmtId="0" fontId="95" fillId="0" borderId="0" applyNumberFormat="0" applyFont="0" applyFill="0" applyBorder="0" applyAlignment="0" applyProtection="0"/>
    <xf numFmtId="0" fontId="95" fillId="0" borderId="0" applyNumberFormat="0" applyFont="0" applyFill="0" applyBorder="0" applyAlignment="0" applyProtection="0"/>
    <xf numFmtId="0" fontId="95" fillId="0" borderId="0" applyNumberFormat="0" applyFont="0" applyFill="0" applyBorder="0" applyAlignment="0" applyProtection="0"/>
    <xf numFmtId="0" fontId="95" fillId="0" borderId="0" applyNumberFormat="0" applyFont="0" applyFill="0" applyBorder="0" applyAlignment="0" applyProtection="0"/>
    <xf numFmtId="0" fontId="95" fillId="0" borderId="0" applyNumberFormat="0" applyFont="0" applyFill="0" applyBorder="0" applyAlignment="0" applyProtection="0"/>
    <xf numFmtId="0" fontId="95" fillId="0" borderId="0" applyNumberFormat="0" applyFont="0" applyFill="0" applyBorder="0" applyAlignment="0" applyProtection="0"/>
    <xf numFmtId="0" fontId="95" fillId="0" borderId="0" applyNumberFormat="0" applyFont="0" applyFill="0" applyBorder="0" applyAlignment="0" applyProtection="0"/>
    <xf numFmtId="205" fontId="44" fillId="0" borderId="0"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38" fontId="96" fillId="6" borderId="0" applyNumberFormat="0" applyBorder="0" applyAlignment="0" applyProtection="0"/>
    <xf numFmtId="3" fontId="36" fillId="0" borderId="9">
      <alignment horizontal="right" vertical="center"/>
    </xf>
    <xf numFmtId="4" fontId="36" fillId="0" borderId="9">
      <alignment horizontal="right" vertical="center"/>
    </xf>
    <xf numFmtId="0" fontId="97" fillId="0" borderId="0" applyNumberFormat="0" applyFill="0" applyBorder="0" applyAlignment="0" applyProtection="0"/>
    <xf numFmtId="0" fontId="98" fillId="0" borderId="10" applyNumberFormat="0" applyAlignment="0" applyProtection="0">
      <alignment horizontal="left" vertical="center"/>
    </xf>
    <xf numFmtId="0" fontId="98" fillId="0" borderId="11">
      <alignment horizontal="left" vertical="center"/>
    </xf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22" fontId="3" fillId="0" borderId="0">
      <protection locked="0"/>
    </xf>
    <xf numFmtId="222" fontId="3" fillId="0" borderId="0">
      <protection locked="0"/>
    </xf>
    <xf numFmtId="0" fontId="100" fillId="0" borderId="12" applyNumberFormat="0" applyFill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0" fontId="96" fillId="5" borderId="2" applyNumberFormat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3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0" fontId="101" fillId="0" borderId="13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37" fontId="102" fillId="0" borderId="0"/>
    <xf numFmtId="0" fontId="80" fillId="0" borderId="14" applyNumberFormat="0" applyFont="0" applyBorder="0" applyProtection="0">
      <alignment horizontal="center" vertical="center"/>
    </xf>
    <xf numFmtId="0" fontId="44" fillId="0" borderId="0" applyNumberFormat="0" applyFill="0" applyBorder="0" applyAlignment="0" applyProtection="0"/>
    <xf numFmtId="197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44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104" fillId="0" borderId="0"/>
    <xf numFmtId="0" fontId="48" fillId="0" borderId="0">
      <protection locked="0"/>
    </xf>
    <xf numFmtId="10" fontId="44" fillId="0" borderId="0" applyFont="0" applyFill="0" applyBorder="0" applyAlignment="0" applyProtection="0"/>
    <xf numFmtId="10" fontId="44" fillId="0" borderId="0" applyFill="0" applyBorder="0" applyAlignment="0" applyProtection="0"/>
    <xf numFmtId="0" fontId="104" fillId="0" borderId="0" applyNumberFormat="0" applyFill="0" applyBorder="0">
      <alignment horizontal="left"/>
    </xf>
    <xf numFmtId="30" fontId="105" fillId="0" borderId="0" applyNumberFormat="0" applyFill="0" applyBorder="0" applyAlignment="0" applyProtection="0">
      <alignment horizontal="left"/>
    </xf>
    <xf numFmtId="0" fontId="42" fillId="0" borderId="0"/>
    <xf numFmtId="0" fontId="106" fillId="0" borderId="0">
      <alignment horizontal="center" vertical="center"/>
    </xf>
    <xf numFmtId="0" fontId="101" fillId="0" borderId="0"/>
    <xf numFmtId="40" fontId="107" fillId="0" borderId="0" applyBorder="0">
      <alignment horizontal="right"/>
    </xf>
    <xf numFmtId="49" fontId="108" fillId="0" borderId="0" applyFill="0" applyBorder="0" applyProtection="0">
      <alignment horizontal="centerContinuous" vertical="center"/>
    </xf>
    <xf numFmtId="0" fontId="3" fillId="7" borderId="0" applyFill="0" applyBorder="0" applyProtection="0">
      <alignment horizontal="center" vertical="center"/>
    </xf>
    <xf numFmtId="222" fontId="3" fillId="0" borderId="15">
      <protection locked="0"/>
    </xf>
    <xf numFmtId="0" fontId="4" fillId="0" borderId="5">
      <alignment horizontal="left"/>
    </xf>
    <xf numFmtId="0" fontId="109" fillId="0" borderId="0"/>
    <xf numFmtId="37" fontId="96" fillId="3" borderId="0" applyNumberFormat="0" applyBorder="0" applyAlignment="0" applyProtection="0"/>
    <xf numFmtId="37" fontId="96" fillId="0" borderId="0"/>
    <xf numFmtId="3" fontId="110" fillId="0" borderId="12" applyProtection="0"/>
    <xf numFmtId="225" fontId="2" fillId="0" borderId="0" applyFont="0" applyFill="0" applyBorder="0" applyAlignment="0" applyProtection="0"/>
    <xf numFmtId="226" fontId="42" fillId="0" borderId="0" applyFont="0" applyFill="0" applyBorder="0" applyAlignment="0" applyProtection="0"/>
    <xf numFmtId="227" fontId="42" fillId="0" borderId="0" applyFont="0" applyFill="0" applyBorder="0" applyAlignment="0" applyProtection="0"/>
    <xf numFmtId="3" fontId="76" fillId="0" borderId="16"/>
    <xf numFmtId="199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0" fontId="77" fillId="0" borderId="0"/>
    <xf numFmtId="2" fontId="111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/>
    <xf numFmtId="214" fontId="37" fillId="0" borderId="0"/>
    <xf numFmtId="214" fontId="37" fillId="0" borderId="0"/>
    <xf numFmtId="214" fontId="37" fillId="0" borderId="0"/>
    <xf numFmtId="214" fontId="37" fillId="0" borderId="0"/>
    <xf numFmtId="214" fontId="37" fillId="0" borderId="0"/>
    <xf numFmtId="214" fontId="37" fillId="0" borderId="0"/>
    <xf numFmtId="214" fontId="37" fillId="0" borderId="0"/>
    <xf numFmtId="214" fontId="37" fillId="0" borderId="0"/>
    <xf numFmtId="214" fontId="37" fillId="0" borderId="0"/>
    <xf numFmtId="214" fontId="37" fillId="0" borderId="0"/>
    <xf numFmtId="214" fontId="37" fillId="0" borderId="0"/>
    <xf numFmtId="0" fontId="26" fillId="0" borderId="0" applyFont="0" applyBorder="0" applyAlignment="0">
      <alignment horizontal="left" vertical="center"/>
    </xf>
    <xf numFmtId="0" fontId="111" fillId="0" borderId="0" applyFont="0" applyFill="0" applyBorder="0" applyAlignment="0" applyProtection="0"/>
    <xf numFmtId="3" fontId="42" fillId="0" borderId="17">
      <alignment horizontal="center"/>
    </xf>
    <xf numFmtId="3" fontId="21" fillId="0" borderId="18" applyNumberFormat="0" applyFill="0" applyBorder="0" applyProtection="0">
      <alignment horizontal="center" vertical="center"/>
    </xf>
    <xf numFmtId="0" fontId="2" fillId="8" borderId="0">
      <alignment horizontal="left"/>
    </xf>
    <xf numFmtId="0" fontId="111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6" fontId="22" fillId="0" borderId="9">
      <alignment vertical="center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35" fillId="0" borderId="0" applyNumberFormat="0" applyFont="0" applyFill="0" applyBorder="0" applyProtection="0">
      <alignment horizontal="distributed" vertical="center" justifyLastLine="1"/>
    </xf>
    <xf numFmtId="0" fontId="78" fillId="0" borderId="0">
      <protection locked="0"/>
    </xf>
    <xf numFmtId="228" fontId="2" fillId="0" borderId="0" applyFont="0" applyFill="0" applyBorder="0" applyProtection="0">
      <alignment horizontal="center" vertical="center"/>
    </xf>
    <xf numFmtId="229" fontId="2" fillId="0" borderId="0" applyFont="0" applyFill="0" applyBorder="0" applyProtection="0">
      <alignment horizontal="center" vertical="center"/>
    </xf>
    <xf numFmtId="9" fontId="5" fillId="7" borderId="0" applyFill="0" applyBorder="0" applyProtection="0">
      <alignment horizontal="right"/>
    </xf>
    <xf numFmtId="10" fontId="5" fillId="0" borderId="0" applyFill="0" applyBorder="0" applyProtection="0">
      <alignment horizontal="right"/>
    </xf>
    <xf numFmtId="230" fontId="37" fillId="0" borderId="0" applyFont="0" applyFill="0" applyBorder="0" applyAlignment="0" applyProtection="0"/>
    <xf numFmtId="231" fontId="35" fillId="0" borderId="0" applyFont="0" applyFill="0" applyBorder="0" applyAlignment="0" applyProtection="0"/>
    <xf numFmtId="0" fontId="116" fillId="0" borderId="0"/>
    <xf numFmtId="0" fontId="116" fillId="0" borderId="0"/>
    <xf numFmtId="232" fontId="114" fillId="0" borderId="19" applyBorder="0"/>
    <xf numFmtId="0" fontId="35" fillId="0" borderId="0" applyNumberFormat="0" applyFont="0" applyFill="0" applyBorder="0" applyProtection="0">
      <alignment horizontal="centerContinuous" vertical="center"/>
    </xf>
    <xf numFmtId="38" fontId="73" fillId="0" borderId="0">
      <alignment vertical="center" wrapText="1"/>
    </xf>
    <xf numFmtId="3" fontId="35" fillId="0" borderId="2"/>
    <xf numFmtId="0" fontId="35" fillId="0" borderId="2"/>
    <xf numFmtId="3" fontId="35" fillId="0" borderId="20"/>
    <xf numFmtId="3" fontId="35" fillId="0" borderId="21"/>
    <xf numFmtId="0" fontId="117" fillId="0" borderId="2"/>
    <xf numFmtId="0" fontId="118" fillId="0" borderId="0">
      <alignment horizontal="center"/>
    </xf>
    <xf numFmtId="0" fontId="119" fillId="0" borderId="22">
      <alignment horizontal="center"/>
    </xf>
    <xf numFmtId="0" fontId="114" fillId="0" borderId="23"/>
    <xf numFmtId="4" fontId="114" fillId="0" borderId="19"/>
    <xf numFmtId="233" fontId="37" fillId="0" borderId="19"/>
    <xf numFmtId="0" fontId="37" fillId="0" borderId="19"/>
    <xf numFmtId="216" fontId="120" fillId="0" borderId="0">
      <alignment vertical="center"/>
    </xf>
    <xf numFmtId="41" fontId="122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/>
    <xf numFmtId="0" fontId="44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121" fillId="0" borderId="24"/>
    <xf numFmtId="234" fontId="37" fillId="0" borderId="2" applyBorder="0">
      <alignment vertical="center"/>
    </xf>
    <xf numFmtId="208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4" fontId="111" fillId="0" borderId="0" applyFont="0" applyFill="0" applyBorder="0" applyAlignment="0" applyProtection="0"/>
    <xf numFmtId="3" fontId="111" fillId="0" borderId="0" applyFont="0" applyFill="0" applyBorder="0" applyAlignment="0" applyProtection="0"/>
    <xf numFmtId="0" fontId="2" fillId="0" borderId="0"/>
    <xf numFmtId="192" fontId="47" fillId="0" borderId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47" fillId="0" borderId="0">
      <protection locked="0"/>
    </xf>
    <xf numFmtId="235" fontId="2" fillId="0" borderId="0" applyFont="0" applyFill="0" applyBorder="0" applyProtection="0">
      <alignment vertical="center"/>
    </xf>
    <xf numFmtId="38" fontId="35" fillId="0" borderId="0" applyFont="0" applyFill="0" applyBorder="0" applyProtection="0">
      <alignment vertical="center"/>
    </xf>
    <xf numFmtId="41" fontId="37" fillId="0" borderId="0" applyFont="0" applyFill="0" applyBorder="0" applyAlignment="0" applyProtection="0"/>
    <xf numFmtId="176" fontId="2" fillId="0" borderId="0" applyNumberFormat="0" applyFont="0" applyFill="0" applyBorder="0" applyProtection="0">
      <alignment vertical="center"/>
    </xf>
    <xf numFmtId="236" fontId="5" fillId="7" borderId="0" applyFill="0" applyBorder="0" applyProtection="0">
      <alignment horizontal="right"/>
    </xf>
    <xf numFmtId="38" fontId="35" fillId="0" borderId="0" applyFont="0" applyFill="0" applyBorder="0" applyAlignment="0" applyProtection="0">
      <alignment vertical="center"/>
    </xf>
    <xf numFmtId="200" fontId="35" fillId="0" borderId="0" applyFont="0" applyFill="0" applyBorder="0" applyAlignment="0" applyProtection="0">
      <alignment vertical="center"/>
    </xf>
    <xf numFmtId="38" fontId="35" fillId="0" borderId="0" applyFill="0" applyBorder="0" applyAlignment="0" applyProtection="0">
      <alignment vertical="center"/>
    </xf>
    <xf numFmtId="237" fontId="31" fillId="0" borderId="2">
      <alignment vertical="center"/>
    </xf>
    <xf numFmtId="196" fontId="8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0" fillId="0" borderId="0" applyFont="0" applyFill="0" applyBorder="0" applyAlignment="0" applyProtection="0"/>
    <xf numFmtId="192" fontId="47" fillId="0" borderId="0">
      <protection locked="0"/>
    </xf>
    <xf numFmtId="192" fontId="47" fillId="0" borderId="0">
      <protection locked="0"/>
    </xf>
    <xf numFmtId="0" fontId="42" fillId="0" borderId="0" applyFont="0" applyFill="0" applyBorder="0" applyAlignment="0" applyProtection="0"/>
    <xf numFmtId="10" fontId="111" fillId="0" borderId="0" applyFont="0" applyFill="0" applyBorder="0" applyAlignment="0" applyProtection="0"/>
    <xf numFmtId="192" fontId="47" fillId="0" borderId="0">
      <protection locked="0"/>
    </xf>
    <xf numFmtId="0" fontId="37" fillId="0" borderId="0"/>
    <xf numFmtId="0" fontId="37" fillId="0" borderId="0"/>
    <xf numFmtId="0" fontId="87" fillId="0" borderId="6">
      <alignment horizontal="center" vertical="center"/>
    </xf>
    <xf numFmtId="0" fontId="111" fillId="0" borderId="25" applyNumberFormat="0" applyFont="0" applyFill="0" applyAlignment="0" applyProtection="0"/>
    <xf numFmtId="238" fontId="44" fillId="0" borderId="0" applyFont="0" applyFill="0" applyBorder="0" applyAlignment="0" applyProtection="0"/>
    <xf numFmtId="239" fontId="111" fillId="0" borderId="0" applyFont="0" applyFill="0" applyBorder="0" applyAlignment="0" applyProtection="0"/>
    <xf numFmtId="176" fontId="2" fillId="0" borderId="26"/>
    <xf numFmtId="0" fontId="2" fillId="0" borderId="0"/>
    <xf numFmtId="0" fontId="1" fillId="0" borderId="0">
      <alignment vertical="center"/>
    </xf>
  </cellStyleXfs>
  <cellXfs count="438">
    <xf numFmtId="0" fontId="0" fillId="0" borderId="0" xfId="0"/>
    <xf numFmtId="1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Continuous" vertical="center"/>
    </xf>
    <xf numFmtId="2" fontId="14" fillId="0" borderId="0" xfId="0" applyNumberFormat="1" applyFont="1" applyAlignment="1">
      <alignment vertical="center"/>
    </xf>
    <xf numFmtId="2" fontId="17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2" fontId="11" fillId="0" borderId="0" xfId="0" applyNumberFormat="1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20" fillId="0" borderId="0" xfId="0" applyFont="1" applyAlignment="1">
      <alignment horizontal="distributed" vertical="center"/>
    </xf>
    <xf numFmtId="41" fontId="20" fillId="0" borderId="0" xfId="0" applyNumberFormat="1" applyFont="1" applyAlignment="1">
      <alignment horizontal="left" vertical="center"/>
    </xf>
    <xf numFmtId="41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6" fillId="0" borderId="13" xfId="0" applyFont="1" applyBorder="1" applyAlignment="1">
      <alignment horizontal="distributed" vertical="center"/>
    </xf>
    <xf numFmtId="41" fontId="6" fillId="0" borderId="13" xfId="0" applyNumberFormat="1" applyFont="1" applyBorder="1" applyAlignment="1">
      <alignment horizontal="left" vertical="center"/>
    </xf>
    <xf numFmtId="41" fontId="20" fillId="0" borderId="13" xfId="0" applyNumberFormat="1" applyFont="1" applyBorder="1" applyAlignment="1">
      <alignment horizontal="left" vertical="center"/>
    </xf>
    <xf numFmtId="41" fontId="20" fillId="0" borderId="13" xfId="0" applyNumberFormat="1" applyFont="1" applyBorder="1" applyAlignment="1">
      <alignment horizontal="right" vertical="center"/>
    </xf>
    <xf numFmtId="41" fontId="22" fillId="0" borderId="27" xfId="0" applyNumberFormat="1" applyFont="1" applyBorder="1" applyAlignment="1">
      <alignment horizontal="left" vertical="center"/>
    </xf>
    <xf numFmtId="41" fontId="22" fillId="0" borderId="28" xfId="0" applyNumberFormat="1" applyFont="1" applyBorder="1" applyAlignment="1">
      <alignment horizontal="left" vertical="center"/>
    </xf>
    <xf numFmtId="41" fontId="22" fillId="0" borderId="35" xfId="0" applyNumberFormat="1" applyFont="1" applyBorder="1" applyAlignment="1">
      <alignment horizontal="left" vertical="center"/>
    </xf>
    <xf numFmtId="41" fontId="22" fillId="0" borderId="36" xfId="0" applyNumberFormat="1" applyFont="1" applyBorder="1" applyAlignment="1">
      <alignment horizontal="left" vertical="center"/>
    </xf>
    <xf numFmtId="41" fontId="20" fillId="0" borderId="28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0" fillId="0" borderId="0" xfId="0" applyFont="1"/>
    <xf numFmtId="0" fontId="22" fillId="0" borderId="0" xfId="0" applyFont="1"/>
    <xf numFmtId="3" fontId="22" fillId="0" borderId="2" xfId="0" applyNumberFormat="1" applyFont="1" applyBorder="1" applyAlignment="1">
      <alignment horizontal="center" vertical="center"/>
    </xf>
    <xf numFmtId="3" fontId="22" fillId="0" borderId="2" xfId="0" quotePrefix="1" applyNumberFormat="1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/>
    </xf>
    <xf numFmtId="177" fontId="25" fillId="0" borderId="2" xfId="0" applyNumberFormat="1" applyFont="1" applyBorder="1" applyAlignment="1">
      <alignment horizontal="center" vertical="center"/>
    </xf>
    <xf numFmtId="3" fontId="25" fillId="0" borderId="2" xfId="0" applyNumberFormat="1" applyFont="1" applyBorder="1" applyAlignment="1">
      <alignment vertical="center"/>
    </xf>
    <xf numFmtId="178" fontId="25" fillId="0" borderId="40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/>
    </xf>
    <xf numFmtId="3" fontId="22" fillId="0" borderId="0" xfId="0" applyNumberFormat="1" applyFont="1"/>
    <xf numFmtId="0" fontId="25" fillId="0" borderId="39" xfId="0" applyFont="1" applyBorder="1" applyAlignment="1">
      <alignment horizontal="center" vertical="center"/>
    </xf>
    <xf numFmtId="179" fontId="25" fillId="0" borderId="40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3" fontId="25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38" fontId="25" fillId="0" borderId="0" xfId="0" applyNumberFormat="1" applyFont="1"/>
    <xf numFmtId="0" fontId="25" fillId="0" borderId="0" xfId="0" applyFont="1"/>
    <xf numFmtId="0" fontId="22" fillId="0" borderId="2" xfId="0" applyFont="1" applyBorder="1" applyAlignment="1">
      <alignment horizontal="center" vertical="center"/>
    </xf>
    <xf numFmtId="0" fontId="22" fillId="0" borderId="2" xfId="0" quotePrefix="1" applyFont="1" applyBorder="1" applyAlignment="1">
      <alignment horizontal="center" vertical="center"/>
    </xf>
    <xf numFmtId="0" fontId="25" fillId="0" borderId="2" xfId="0" applyFont="1" applyBorder="1" applyAlignment="1">
      <alignment horizontal="right" vertical="center"/>
    </xf>
    <xf numFmtId="38" fontId="25" fillId="0" borderId="2" xfId="0" applyNumberFormat="1" applyFont="1" applyBorder="1" applyAlignment="1">
      <alignment vertical="center"/>
    </xf>
    <xf numFmtId="181" fontId="25" fillId="0" borderId="40" xfId="0" applyNumberFormat="1" applyFont="1" applyBorder="1" applyAlignment="1">
      <alignment horizontal="center" vertical="center"/>
    </xf>
    <xf numFmtId="182" fontId="25" fillId="0" borderId="40" xfId="0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left" vertical="center"/>
    </xf>
    <xf numFmtId="38" fontId="22" fillId="0" borderId="2" xfId="0" applyNumberFormat="1" applyFont="1" applyBorder="1" applyAlignment="1">
      <alignment horizontal="right" vertical="center"/>
    </xf>
    <xf numFmtId="38" fontId="22" fillId="0" borderId="2" xfId="0" applyNumberFormat="1" applyFont="1" applyBorder="1" applyAlignment="1">
      <alignment vertical="center"/>
    </xf>
    <xf numFmtId="181" fontId="22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 shrinkToFit="1"/>
    </xf>
    <xf numFmtId="0" fontId="25" fillId="0" borderId="0" xfId="0" quotePrefix="1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38" fontId="25" fillId="0" borderId="0" xfId="0" applyNumberFormat="1" applyFont="1" applyAlignment="1">
      <alignment vertical="center"/>
    </xf>
    <xf numFmtId="0" fontId="22" fillId="0" borderId="0" xfId="0" applyFont="1" applyAlignment="1">
      <alignment horizontal="right"/>
    </xf>
    <xf numFmtId="38" fontId="22" fillId="0" borderId="0" xfId="0" applyNumberFormat="1" applyFont="1"/>
    <xf numFmtId="1" fontId="7" fillId="0" borderId="0" xfId="0" applyNumberFormat="1" applyFont="1" applyAlignment="1">
      <alignment horizontal="centerContinuous" vertical="center" wrapText="1"/>
    </xf>
    <xf numFmtId="1" fontId="5" fillId="0" borderId="0" xfId="0" applyNumberFormat="1" applyFont="1" applyAlignment="1">
      <alignment horizontal="centerContinuous" vertical="center" wrapText="1"/>
    </xf>
    <xf numFmtId="1" fontId="12" fillId="0" borderId="0" xfId="0" applyNumberFormat="1" applyFont="1" applyAlignment="1">
      <alignment horizontal="centerContinuous" vertical="center" wrapText="1"/>
    </xf>
    <xf numFmtId="3" fontId="5" fillId="0" borderId="0" xfId="0" applyNumberFormat="1" applyFont="1" applyAlignment="1">
      <alignment horizontal="centerContinuous" vertical="center" wrapText="1"/>
    </xf>
    <xf numFmtId="1" fontId="5" fillId="0" borderId="0" xfId="0" applyNumberFormat="1" applyFont="1" applyAlignment="1">
      <alignment vertical="center" wrapText="1"/>
    </xf>
    <xf numFmtId="0" fontId="2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2" fillId="0" borderId="38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" fontId="26" fillId="9" borderId="2" xfId="0" applyNumberFormat="1" applyFont="1" applyFill="1" applyBorder="1" applyAlignment="1">
      <alignment vertical="center" wrapText="1"/>
    </xf>
    <xf numFmtId="49" fontId="26" fillId="9" borderId="2" xfId="0" applyNumberFormat="1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right" vertical="center"/>
    </xf>
    <xf numFmtId="0" fontId="26" fillId="9" borderId="2" xfId="0" applyFont="1" applyFill="1" applyBorder="1" applyAlignment="1">
      <alignment horizontal="right" vertical="center"/>
    </xf>
    <xf numFmtId="1" fontId="9" fillId="0" borderId="2" xfId="0" applyNumberFormat="1" applyFont="1" applyBorder="1" applyAlignment="1">
      <alignment vertical="center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/>
    </xf>
    <xf numFmtId="1" fontId="26" fillId="0" borderId="2" xfId="0" applyNumberFormat="1" applyFont="1" applyBorder="1" applyAlignment="1">
      <alignment vertical="center" wrapText="1"/>
    </xf>
    <xf numFmtId="1" fontId="26" fillId="0" borderId="2" xfId="0" applyNumberFormat="1" applyFont="1" applyBorder="1" applyAlignment="1">
      <alignment horizontal="center" vertical="center" wrapText="1"/>
    </xf>
    <xf numFmtId="184" fontId="26" fillId="0" borderId="1" xfId="0" applyNumberFormat="1" applyFont="1" applyBorder="1" applyAlignment="1">
      <alignment horizontal="right" vertical="center" wrapText="1"/>
    </xf>
    <xf numFmtId="177" fontId="9" fillId="0" borderId="40" xfId="0" applyNumberFormat="1" applyFont="1" applyBorder="1" applyAlignment="1">
      <alignment horizontal="left" vertical="center"/>
    </xf>
    <xf numFmtId="49" fontId="2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49" fontId="9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26" fillId="0" borderId="1" xfId="0" applyNumberFormat="1" applyFont="1" applyBorder="1" applyAlignment="1">
      <alignment horizontal="center" vertical="center" wrapText="1"/>
    </xf>
    <xf numFmtId="1" fontId="26" fillId="0" borderId="1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4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10" borderId="42" xfId="0" applyFont="1" applyFill="1" applyBorder="1" applyAlignment="1">
      <alignment horizontal="center" vertical="center"/>
    </xf>
    <xf numFmtId="0" fontId="5" fillId="10" borderId="43" xfId="0" applyFont="1" applyFill="1" applyBorder="1" applyAlignment="1">
      <alignment horizontal="center" vertical="center"/>
    </xf>
    <xf numFmtId="0" fontId="5" fillId="10" borderId="44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185" fontId="26" fillId="9" borderId="1" xfId="0" applyNumberFormat="1" applyFont="1" applyFill="1" applyBorder="1" applyAlignment="1">
      <alignment horizontal="right" vertical="center" wrapText="1"/>
    </xf>
    <xf numFmtId="0" fontId="9" fillId="0" borderId="40" xfId="0" applyFont="1" applyBorder="1" applyAlignment="1">
      <alignment horizontal="left" vertical="center"/>
    </xf>
    <xf numFmtId="0" fontId="9" fillId="9" borderId="2" xfId="0" applyFont="1" applyFill="1" applyBorder="1" applyAlignment="1">
      <alignment horizontal="center" vertical="center"/>
    </xf>
    <xf numFmtId="186" fontId="26" fillId="0" borderId="1" xfId="0" applyNumberFormat="1" applyFont="1" applyBorder="1" applyAlignment="1">
      <alignment horizontal="right" vertical="center" wrapText="1"/>
    </xf>
    <xf numFmtId="1" fontId="5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vertical="center" wrapText="1"/>
    </xf>
    <xf numFmtId="0" fontId="9" fillId="0" borderId="19" xfId="0" applyFont="1" applyBorder="1" applyAlignment="1">
      <alignment horizontal="center" vertical="center"/>
    </xf>
    <xf numFmtId="184" fontId="9" fillId="0" borderId="1" xfId="0" applyNumberFormat="1" applyFont="1" applyBorder="1" applyAlignment="1">
      <alignment horizontal="right" vertical="center"/>
    </xf>
    <xf numFmtId="0" fontId="29" fillId="0" borderId="2" xfId="0" applyFont="1" applyBorder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9" fillId="10" borderId="46" xfId="0" applyFont="1" applyFill="1" applyBorder="1" applyAlignment="1">
      <alignment horizontal="center" vertical="center"/>
    </xf>
    <xf numFmtId="0" fontId="9" fillId="10" borderId="47" xfId="0" applyFont="1" applyFill="1" applyBorder="1" applyAlignment="1">
      <alignment horizontal="center" vertical="center"/>
    </xf>
    <xf numFmtId="0" fontId="9" fillId="10" borderId="48" xfId="0" applyFont="1" applyFill="1" applyBorder="1" applyAlignment="1">
      <alignment horizontal="center" vertical="center"/>
    </xf>
    <xf numFmtId="187" fontId="9" fillId="0" borderId="2" xfId="0" applyNumberFormat="1" applyFont="1" applyBorder="1" applyAlignment="1">
      <alignment vertical="center" wrapText="1" readingOrder="1"/>
    </xf>
    <xf numFmtId="0" fontId="9" fillId="0" borderId="4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3" fontId="9" fillId="9" borderId="2" xfId="0" applyNumberFormat="1" applyFont="1" applyFill="1" applyBorder="1" applyAlignment="1">
      <alignment horizontal="left" vertical="center"/>
    </xf>
    <xf numFmtId="3" fontId="9" fillId="9" borderId="2" xfId="0" applyNumberFormat="1" applyFont="1" applyFill="1" applyBorder="1" applyAlignment="1">
      <alignment horizontal="center" vertical="center"/>
    </xf>
    <xf numFmtId="187" fontId="9" fillId="0" borderId="2" xfId="0" applyNumberFormat="1" applyFont="1" applyBorder="1" applyAlignment="1">
      <alignment horizontal="center" vertical="center" wrapText="1" readingOrder="1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>
      <alignment vertical="center"/>
    </xf>
    <xf numFmtId="186" fontId="9" fillId="0" borderId="1" xfId="0" applyNumberFormat="1" applyFont="1" applyBorder="1" applyAlignment="1">
      <alignment horizontal="right" vertical="center"/>
    </xf>
    <xf numFmtId="0" fontId="9" fillId="0" borderId="50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3" fontId="9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187" fontId="9" fillId="0" borderId="1" xfId="0" applyNumberFormat="1" applyFont="1" applyBorder="1" applyAlignment="1">
      <alignment horizontal="center" vertical="center" wrapText="1" readingOrder="1"/>
    </xf>
    <xf numFmtId="187" fontId="9" fillId="0" borderId="11" xfId="0" applyNumberFormat="1" applyFont="1" applyBorder="1" applyAlignment="1">
      <alignment horizontal="center" vertical="center" wrapText="1" readingOrder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9" borderId="1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1" fontId="26" fillId="0" borderId="40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49" fontId="9" fillId="9" borderId="2" xfId="0" applyNumberFormat="1" applyFont="1" applyFill="1" applyBorder="1" applyAlignment="1">
      <alignment horizontal="center" vertical="center"/>
    </xf>
    <xf numFmtId="37" fontId="9" fillId="9" borderId="2" xfId="0" applyNumberFormat="1" applyFont="1" applyFill="1" applyBorder="1" applyAlignment="1">
      <alignment vertical="center"/>
    </xf>
    <xf numFmtId="0" fontId="9" fillId="0" borderId="53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49" fontId="9" fillId="0" borderId="40" xfId="0" applyNumberFormat="1" applyFont="1" applyBorder="1" applyAlignment="1">
      <alignment horizontal="center" vertical="center" wrapText="1"/>
    </xf>
    <xf numFmtId="1" fontId="9" fillId="0" borderId="0" xfId="0" applyNumberFormat="1" applyFont="1" applyAlignment="1">
      <alignment vertical="center" wrapText="1"/>
    </xf>
    <xf numFmtId="3" fontId="9" fillId="0" borderId="0" xfId="0" applyNumberFormat="1" applyFont="1" applyAlignment="1">
      <alignment vertical="center" wrapText="1"/>
    </xf>
    <xf numFmtId="188" fontId="22" fillId="0" borderId="0" xfId="0" applyNumberFormat="1" applyFont="1" applyAlignment="1">
      <alignment vertical="center" shrinkToFi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38" fontId="22" fillId="0" borderId="0" xfId="0" applyNumberFormat="1" applyFont="1" applyAlignment="1">
      <alignment horizontal="right" vertical="center"/>
    </xf>
    <xf numFmtId="38" fontId="22" fillId="0" borderId="0" xfId="0" applyNumberFormat="1" applyFont="1" applyAlignment="1">
      <alignment vertical="center"/>
    </xf>
    <xf numFmtId="38" fontId="22" fillId="0" borderId="0" xfId="0" quotePrefix="1" applyNumberFormat="1" applyFont="1" applyAlignment="1">
      <alignment horizontal="center" vertical="center"/>
    </xf>
    <xf numFmtId="38" fontId="22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distributed" vertical="center"/>
    </xf>
    <xf numFmtId="0" fontId="22" fillId="0" borderId="2" xfId="0" applyFont="1" applyBorder="1" applyAlignment="1">
      <alignment vertical="center"/>
    </xf>
    <xf numFmtId="0" fontId="22" fillId="0" borderId="2" xfId="0" applyFont="1" applyBorder="1" applyAlignment="1">
      <alignment horizontal="right" vertical="center"/>
    </xf>
    <xf numFmtId="49" fontId="22" fillId="0" borderId="2" xfId="0" applyNumberFormat="1" applyFont="1" applyBorder="1" applyAlignment="1">
      <alignment horizontal="distributed" vertical="center"/>
    </xf>
    <xf numFmtId="3" fontId="22" fillId="7" borderId="40" xfId="0" applyNumberFormat="1" applyFont="1" applyFill="1" applyBorder="1" applyAlignment="1">
      <alignment horizontal="left" vertical="center"/>
    </xf>
    <xf numFmtId="0" fontId="22" fillId="0" borderId="2" xfId="0" applyFont="1" applyBorder="1" applyAlignment="1" applyProtection="1">
      <alignment horizontal="center" vertical="center"/>
      <protection locked="0"/>
    </xf>
    <xf numFmtId="0" fontId="22" fillId="0" borderId="2" xfId="0" applyFont="1" applyBorder="1" applyAlignment="1">
      <alignment horizontal="center" vertical="center" wrapText="1"/>
    </xf>
    <xf numFmtId="0" fontId="22" fillId="0" borderId="38" xfId="0" quotePrefix="1" applyFont="1" applyBorder="1" applyAlignment="1">
      <alignment horizontal="right" vertical="center"/>
    </xf>
    <xf numFmtId="38" fontId="22" fillId="0" borderId="38" xfId="0" applyNumberFormat="1" applyFont="1" applyBorder="1" applyAlignment="1">
      <alignment horizontal="right" vertical="center"/>
    </xf>
    <xf numFmtId="38" fontId="22" fillId="0" borderId="38" xfId="0" applyNumberFormat="1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4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43" xfId="0" quotePrefix="1" applyFont="1" applyBorder="1" applyAlignment="1">
      <alignment horizontal="right" vertical="center"/>
    </xf>
    <xf numFmtId="38" fontId="22" fillId="0" borderId="43" xfId="0" applyNumberFormat="1" applyFont="1" applyBorder="1" applyAlignment="1">
      <alignment horizontal="right" vertical="center"/>
    </xf>
    <xf numFmtId="38" fontId="22" fillId="0" borderId="43" xfId="0" applyNumberFormat="1" applyFont="1" applyBorder="1" applyAlignment="1">
      <alignment vertical="center"/>
    </xf>
    <xf numFmtId="38" fontId="22" fillId="0" borderId="56" xfId="0" applyNumberFormat="1" applyFont="1" applyBorder="1" applyAlignment="1">
      <alignment vertical="center"/>
    </xf>
    <xf numFmtId="0" fontId="22" fillId="0" borderId="40" xfId="0" applyFont="1" applyBorder="1" applyAlignment="1">
      <alignment vertical="center"/>
    </xf>
    <xf numFmtId="38" fontId="22" fillId="0" borderId="57" xfId="0" applyNumberFormat="1" applyFont="1" applyBorder="1" applyAlignment="1">
      <alignment vertical="center"/>
    </xf>
    <xf numFmtId="0" fontId="22" fillId="0" borderId="45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right" vertical="center"/>
    </xf>
    <xf numFmtId="38" fontId="22" fillId="0" borderId="8" xfId="0" applyNumberFormat="1" applyFont="1" applyBorder="1" applyAlignment="1">
      <alignment horizontal="right" vertical="center"/>
    </xf>
    <xf numFmtId="38" fontId="22" fillId="0" borderId="8" xfId="0" applyNumberFormat="1" applyFont="1" applyBorder="1" applyAlignment="1">
      <alignment vertical="center"/>
    </xf>
    <xf numFmtId="38" fontId="22" fillId="0" borderId="58" xfId="0" applyNumberFormat="1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38" fontId="22" fillId="0" borderId="19" xfId="0" applyNumberFormat="1" applyFont="1" applyBorder="1" applyAlignment="1">
      <alignment horizontal="right" vertical="center"/>
    </xf>
    <xf numFmtId="38" fontId="22" fillId="0" borderId="19" xfId="0" applyNumberFormat="1" applyFont="1" applyBorder="1" applyAlignment="1">
      <alignment vertical="center"/>
    </xf>
    <xf numFmtId="0" fontId="22" fillId="0" borderId="2" xfId="0" applyFont="1" applyBorder="1" applyAlignment="1" applyProtection="1">
      <alignment vertical="center"/>
      <protection locked="0"/>
    </xf>
    <xf numFmtId="0" fontId="22" fillId="0" borderId="2" xfId="0" applyFont="1" applyBorder="1" applyAlignment="1" applyProtection="1">
      <alignment horizontal="left" vertical="center"/>
      <protection locked="0"/>
    </xf>
    <xf numFmtId="0" fontId="22" fillId="0" borderId="49" xfId="0" applyFont="1" applyBorder="1" applyAlignment="1">
      <alignment horizontal="center" vertical="center"/>
    </xf>
    <xf numFmtId="0" fontId="22" fillId="0" borderId="8" xfId="0" quotePrefix="1" applyFont="1" applyBorder="1" applyAlignment="1">
      <alignment horizontal="right" vertical="center"/>
    </xf>
    <xf numFmtId="3" fontId="22" fillId="0" borderId="2" xfId="0" applyNumberFormat="1" applyFont="1" applyBorder="1" applyAlignment="1">
      <alignment horizontal="left" vertical="center"/>
    </xf>
    <xf numFmtId="3" fontId="22" fillId="9" borderId="2" xfId="0" applyNumberFormat="1" applyFont="1" applyFill="1" applyBorder="1" applyAlignment="1">
      <alignment horizontal="center" vertical="center"/>
    </xf>
    <xf numFmtId="3" fontId="25" fillId="9" borderId="2" xfId="0" applyNumberFormat="1" applyFont="1" applyFill="1" applyBorder="1" applyAlignment="1">
      <alignment horizontal="left" vertical="center"/>
    </xf>
    <xf numFmtId="3" fontId="25" fillId="9" borderId="2" xfId="0" applyNumberFormat="1" applyFont="1" applyFill="1" applyBorder="1" applyAlignment="1">
      <alignment horizontal="center" vertical="center"/>
    </xf>
    <xf numFmtId="3" fontId="22" fillId="0" borderId="0" xfId="0" applyNumberFormat="1" applyFont="1" applyAlignment="1">
      <alignment vertical="center" wrapText="1"/>
    </xf>
    <xf numFmtId="0" fontId="25" fillId="0" borderId="38" xfId="0" applyFont="1" applyBorder="1" applyAlignment="1">
      <alignment horizontal="center" vertical="center"/>
    </xf>
    <xf numFmtId="3" fontId="25" fillId="0" borderId="38" xfId="0" applyNumberFormat="1" applyFont="1" applyBorder="1" applyAlignment="1">
      <alignment vertical="center"/>
    </xf>
    <xf numFmtId="41" fontId="22" fillId="0" borderId="6" xfId="595" applyFont="1" applyBorder="1" applyAlignment="1">
      <alignment horizontal="left" vertical="center"/>
    </xf>
    <xf numFmtId="41" fontId="22" fillId="0" borderId="60" xfId="595" applyFont="1" applyBorder="1" applyAlignment="1">
      <alignment horizontal="left" vertical="center"/>
    </xf>
    <xf numFmtId="41" fontId="22" fillId="0" borderId="1" xfId="595" applyFont="1" applyBorder="1" applyAlignment="1">
      <alignment horizontal="center" vertical="center"/>
    </xf>
    <xf numFmtId="41" fontId="22" fillId="0" borderId="29" xfId="595" applyFont="1" applyBorder="1" applyAlignment="1">
      <alignment horizontal="center" vertical="center"/>
    </xf>
    <xf numFmtId="41" fontId="22" fillId="0" borderId="39" xfId="595" applyFont="1" applyBorder="1" applyAlignment="1">
      <alignment horizontal="center" vertical="center"/>
    </xf>
    <xf numFmtId="41" fontId="20" fillId="0" borderId="1" xfId="595" applyFont="1" applyBorder="1" applyAlignment="1">
      <alignment horizontal="center" vertical="center"/>
    </xf>
    <xf numFmtId="0" fontId="9" fillId="0" borderId="62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22" fillId="0" borderId="62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2" fillId="0" borderId="63" xfId="0" applyFont="1" applyBorder="1" applyAlignment="1">
      <alignment horizontal="center" vertical="center"/>
    </xf>
    <xf numFmtId="0" fontId="9" fillId="0" borderId="63" xfId="0" applyFont="1" applyBorder="1" applyAlignment="1">
      <alignment vertical="center"/>
    </xf>
    <xf numFmtId="0" fontId="22" fillId="0" borderId="30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71" xfId="0" applyFont="1" applyBorder="1" applyAlignment="1">
      <alignment horizontal="center" vertical="center"/>
    </xf>
    <xf numFmtId="41" fontId="22" fillId="0" borderId="32" xfId="595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41" fontId="22" fillId="0" borderId="16" xfId="595" applyFont="1" applyBorder="1" applyAlignment="1">
      <alignment horizontal="center" vertical="center"/>
    </xf>
    <xf numFmtId="176" fontId="24" fillId="0" borderId="16" xfId="0" applyNumberFormat="1" applyFont="1" applyBorder="1" applyAlignment="1">
      <alignment horizontal="left" vertical="center"/>
    </xf>
    <xf numFmtId="176" fontId="24" fillId="0" borderId="0" xfId="0" applyNumberFormat="1" applyFont="1" applyAlignment="1">
      <alignment horizontal="left" vertical="center"/>
    </xf>
    <xf numFmtId="176" fontId="24" fillId="0" borderId="23" xfId="0" applyNumberFormat="1" applyFont="1" applyBorder="1" applyAlignment="1">
      <alignment horizontal="left" vertical="center"/>
    </xf>
    <xf numFmtId="176" fontId="23" fillId="0" borderId="29" xfId="0" applyNumberFormat="1" applyFont="1" applyBorder="1" applyAlignment="1">
      <alignment vertical="center"/>
    </xf>
    <xf numFmtId="10" fontId="23" fillId="0" borderId="30" xfId="0" applyNumberFormat="1" applyFont="1" applyBorder="1" applyAlignment="1">
      <alignment vertical="center"/>
    </xf>
    <xf numFmtId="176" fontId="23" fillId="0" borderId="31" xfId="0" applyNumberFormat="1" applyFont="1" applyBorder="1" applyAlignment="1">
      <alignment vertical="center"/>
    </xf>
    <xf numFmtId="176" fontId="23" fillId="0" borderId="32" xfId="0" applyNumberFormat="1" applyFont="1" applyBorder="1" applyAlignment="1">
      <alignment vertical="center"/>
    </xf>
    <xf numFmtId="10" fontId="23" fillId="0" borderId="33" xfId="0" applyNumberFormat="1" applyFont="1" applyBorder="1" applyAlignment="1">
      <alignment vertical="center"/>
    </xf>
    <xf numFmtId="176" fontId="23" fillId="0" borderId="34" xfId="0" applyNumberFormat="1" applyFont="1" applyBorder="1" applyAlignment="1">
      <alignment vertical="center"/>
    </xf>
    <xf numFmtId="240" fontId="23" fillId="0" borderId="33" xfId="0" applyNumberFormat="1" applyFont="1" applyBorder="1" applyAlignment="1">
      <alignment vertical="center"/>
    </xf>
    <xf numFmtId="41" fontId="20" fillId="0" borderId="61" xfId="595" applyFont="1" applyBorder="1" applyAlignment="1">
      <alignment horizontal="center" vertical="center"/>
    </xf>
    <xf numFmtId="41" fontId="20" fillId="0" borderId="37" xfId="0" applyNumberFormat="1" applyFont="1" applyBorder="1" applyAlignment="1">
      <alignment horizontal="left" vertical="center"/>
    </xf>
    <xf numFmtId="3" fontId="22" fillId="0" borderId="0" xfId="0" applyNumberFormat="1" applyFont="1" applyAlignment="1">
      <alignment wrapText="1"/>
    </xf>
    <xf numFmtId="0" fontId="1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24" fillId="0" borderId="0" xfId="0" applyFont="1" applyAlignment="1">
      <alignment horizontal="center"/>
    </xf>
    <xf numFmtId="0" fontId="22" fillId="0" borderId="29" xfId="0" applyFont="1" applyBorder="1" applyAlignment="1">
      <alignment horizontal="center" vertical="center"/>
    </xf>
    <xf numFmtId="176" fontId="24" fillId="0" borderId="29" xfId="0" applyNumberFormat="1" applyFont="1" applyBorder="1" applyAlignment="1">
      <alignment horizontal="left" vertical="center"/>
    </xf>
    <xf numFmtId="176" fontId="24" fillId="0" borderId="30" xfId="0" applyNumberFormat="1" applyFont="1" applyBorder="1" applyAlignment="1">
      <alignment horizontal="left" vertical="center"/>
    </xf>
    <xf numFmtId="176" fontId="24" fillId="0" borderId="31" xfId="0" applyNumberFormat="1" applyFont="1" applyBorder="1" applyAlignment="1">
      <alignment horizontal="left" vertical="center"/>
    </xf>
    <xf numFmtId="0" fontId="25" fillId="0" borderId="16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 wrapText="1"/>
    </xf>
    <xf numFmtId="180" fontId="25" fillId="0" borderId="38" xfId="0" applyNumberFormat="1" applyFont="1" applyBorder="1" applyAlignment="1">
      <alignment horizontal="center" vertical="center"/>
    </xf>
    <xf numFmtId="179" fontId="25" fillId="0" borderId="76" xfId="0" applyNumberFormat="1" applyFont="1" applyBorder="1" applyAlignment="1">
      <alignment horizontal="center" vertical="center"/>
    </xf>
    <xf numFmtId="0" fontId="25" fillId="0" borderId="54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177" fontId="22" fillId="0" borderId="54" xfId="0" applyNumberFormat="1" applyFont="1" applyBorder="1" applyAlignment="1">
      <alignment horizontal="center" vertical="center"/>
    </xf>
    <xf numFmtId="3" fontId="22" fillId="0" borderId="54" xfId="0" applyNumberFormat="1" applyFont="1" applyBorder="1" applyAlignment="1">
      <alignment vertical="center"/>
    </xf>
    <xf numFmtId="3" fontId="22" fillId="0" borderId="54" xfId="0" applyNumberFormat="1" applyFont="1" applyBorder="1" applyAlignment="1">
      <alignment horizontal="right" vertical="center"/>
    </xf>
    <xf numFmtId="179" fontId="22" fillId="0" borderId="55" xfId="0" applyNumberFormat="1" applyFont="1" applyBorder="1" applyAlignment="1">
      <alignment horizontal="center" vertical="center"/>
    </xf>
    <xf numFmtId="0" fontId="25" fillId="0" borderId="83" xfId="0" applyFont="1" applyBorder="1" applyAlignment="1">
      <alignment horizontal="center" vertical="center"/>
    </xf>
    <xf numFmtId="0" fontId="22" fillId="0" borderId="83" xfId="0" applyFont="1" applyBorder="1" applyAlignment="1">
      <alignment horizontal="center" vertical="center"/>
    </xf>
    <xf numFmtId="177" fontId="22" fillId="0" borderId="83" xfId="0" applyNumberFormat="1" applyFont="1" applyBorder="1" applyAlignment="1">
      <alignment horizontal="center" vertical="center"/>
    </xf>
    <xf numFmtId="3" fontId="22" fillId="0" borderId="83" xfId="0" applyNumberFormat="1" applyFont="1" applyBorder="1" applyAlignment="1">
      <alignment vertical="center"/>
    </xf>
    <xf numFmtId="3" fontId="22" fillId="0" borderId="83" xfId="0" applyNumberFormat="1" applyFont="1" applyBorder="1" applyAlignment="1">
      <alignment horizontal="right" vertical="center"/>
    </xf>
    <xf numFmtId="179" fontId="22" fillId="0" borderId="82" xfId="0" applyNumberFormat="1" applyFont="1" applyBorder="1" applyAlignment="1">
      <alignment horizontal="center" vertical="center"/>
    </xf>
    <xf numFmtId="0" fontId="5" fillId="10" borderId="22" xfId="0" applyFont="1" applyFill="1" applyBorder="1" applyAlignment="1">
      <alignment vertical="center"/>
    </xf>
    <xf numFmtId="0" fontId="5" fillId="0" borderId="84" xfId="0" applyFont="1" applyBorder="1" applyAlignment="1">
      <alignment horizontal="center" vertical="center"/>
    </xf>
    <xf numFmtId="41" fontId="22" fillId="0" borderId="28" xfId="0" applyNumberFormat="1" applyFont="1" applyBorder="1" applyAlignment="1">
      <alignment vertical="center" wrapText="1"/>
    </xf>
    <xf numFmtId="176" fontId="24" fillId="0" borderId="27" xfId="0" applyNumberFormat="1" applyFont="1" applyBorder="1" applyAlignment="1">
      <alignment horizontal="left" vertical="center"/>
    </xf>
    <xf numFmtId="0" fontId="22" fillId="0" borderId="21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9" xfId="0" applyFont="1" applyBorder="1" applyAlignment="1">
      <alignment horizontal="right" vertical="center"/>
    </xf>
    <xf numFmtId="188" fontId="22" fillId="0" borderId="2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1" fontId="25" fillId="0" borderId="0" xfId="0" applyNumberFormat="1" applyFont="1" applyAlignment="1">
      <alignment vertical="center"/>
    </xf>
    <xf numFmtId="0" fontId="36" fillId="0" borderId="0" xfId="0" applyFont="1"/>
    <xf numFmtId="1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vertical="center"/>
    </xf>
    <xf numFmtId="1" fontId="22" fillId="0" borderId="0" xfId="0" applyNumberFormat="1" applyFont="1" applyAlignment="1">
      <alignment vertical="center" wrapText="1"/>
    </xf>
    <xf numFmtId="3" fontId="22" fillId="0" borderId="0" xfId="0" applyNumberFormat="1" applyFont="1" applyAlignment="1">
      <alignment horizontal="right" vertical="center" wrapText="1"/>
    </xf>
    <xf numFmtId="3" fontId="25" fillId="0" borderId="0" xfId="0" applyNumberFormat="1" applyFont="1" applyAlignment="1">
      <alignment horizontal="right" vertical="center"/>
    </xf>
    <xf numFmtId="1" fontId="25" fillId="0" borderId="0" xfId="0" applyNumberFormat="1" applyFont="1" applyAlignment="1">
      <alignment horizontal="center" vertical="center"/>
    </xf>
    <xf numFmtId="41" fontId="25" fillId="0" borderId="2" xfId="595" applyFont="1" applyBorder="1" applyAlignment="1">
      <alignment horizontal="right" vertical="center"/>
    </xf>
    <xf numFmtId="241" fontId="25" fillId="0" borderId="2" xfId="595" applyNumberFormat="1" applyFont="1" applyBorder="1" applyAlignment="1">
      <alignment horizontal="right" vertical="center"/>
    </xf>
    <xf numFmtId="237" fontId="25" fillId="0" borderId="2" xfId="595" applyNumberFormat="1" applyFont="1" applyBorder="1" applyAlignment="1">
      <alignment horizontal="right" vertical="center"/>
    </xf>
    <xf numFmtId="183" fontId="26" fillId="9" borderId="1" xfId="0" applyNumberFormat="1" applyFont="1" applyFill="1" applyBorder="1" applyAlignment="1">
      <alignment horizontal="right" vertical="center" wrapText="1"/>
    </xf>
    <xf numFmtId="184" fontId="26" fillId="9" borderId="1" xfId="0" applyNumberFormat="1" applyFont="1" applyFill="1" applyBorder="1" applyAlignment="1">
      <alignment horizontal="right" vertical="center" wrapText="1"/>
    </xf>
    <xf numFmtId="0" fontId="26" fillId="0" borderId="2" xfId="0" applyFont="1" applyBorder="1" applyAlignment="1">
      <alignment horizontal="center" vertical="center" wrapText="1"/>
    </xf>
    <xf numFmtId="184" fontId="9" fillId="0" borderId="40" xfId="0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center" vertical="center"/>
    </xf>
    <xf numFmtId="0" fontId="5" fillId="10" borderId="87" xfId="0" applyFont="1" applyFill="1" applyBorder="1" applyAlignment="1">
      <alignment horizontal="center" vertical="center"/>
    </xf>
    <xf numFmtId="1" fontId="5" fillId="10" borderId="43" xfId="0" applyNumberFormat="1" applyFont="1" applyFill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/>
    </xf>
    <xf numFmtId="0" fontId="123" fillId="0" borderId="0" xfId="0" applyFont="1" applyAlignment="1">
      <alignment horizontal="center" vertical="center"/>
    </xf>
    <xf numFmtId="3" fontId="22" fillId="0" borderId="0" xfId="0" quotePrefix="1" applyNumberFormat="1" applyFont="1" applyAlignment="1">
      <alignment horizontal="left" vertical="center"/>
    </xf>
    <xf numFmtId="0" fontId="123" fillId="0" borderId="47" xfId="0" applyFont="1" applyBorder="1" applyAlignment="1">
      <alignment horizontal="center" vertical="center"/>
    </xf>
    <xf numFmtId="242" fontId="9" fillId="0" borderId="4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22" fillId="0" borderId="18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 readingOrder="1"/>
    </xf>
    <xf numFmtId="0" fontId="22" fillId="0" borderId="39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3" fontId="22" fillId="0" borderId="19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left" vertical="center"/>
    </xf>
    <xf numFmtId="0" fontId="22" fillId="0" borderId="39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49" fontId="26" fillId="9" borderId="1" xfId="0" applyNumberFormat="1" applyFont="1" applyFill="1" applyBorder="1" applyAlignment="1">
      <alignment horizontal="center" vertical="center" wrapText="1"/>
    </xf>
    <xf numFmtId="49" fontId="26" fillId="9" borderId="1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40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 wrapText="1"/>
    </xf>
    <xf numFmtId="49" fontId="26" fillId="0" borderId="11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22" fillId="0" borderId="75" xfId="0" applyFont="1" applyBorder="1" applyAlignment="1">
      <alignment horizontal="center" vertical="center" textRotation="255"/>
    </xf>
    <xf numFmtId="0" fontId="22" fillId="0" borderId="76" xfId="0" applyFont="1" applyBorder="1" applyAlignment="1">
      <alignment horizontal="center" vertical="center" textRotation="255"/>
    </xf>
    <xf numFmtId="0" fontId="22" fillId="0" borderId="16" xfId="0" applyFont="1" applyBorder="1" applyAlignment="1">
      <alignment horizontal="center" vertical="center" textRotation="255"/>
    </xf>
    <xf numFmtId="0" fontId="22" fillId="0" borderId="23" xfId="0" applyFont="1" applyBorder="1" applyAlignment="1">
      <alignment horizontal="center" vertical="center" textRotation="255"/>
    </xf>
    <xf numFmtId="0" fontId="22" fillId="0" borderId="39" xfId="0" applyFont="1" applyBorder="1" applyAlignment="1">
      <alignment horizontal="center" vertical="center" textRotation="255"/>
    </xf>
    <xf numFmtId="0" fontId="22" fillId="0" borderId="18" xfId="0" applyFont="1" applyBorder="1" applyAlignment="1">
      <alignment horizontal="center" vertical="center" textRotation="255"/>
    </xf>
    <xf numFmtId="0" fontId="22" fillId="0" borderId="2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6" fontId="23" fillId="0" borderId="1" xfId="0" applyNumberFormat="1" applyFont="1" applyBorder="1" applyAlignment="1">
      <alignment horizontal="left" vertical="center"/>
    </xf>
    <xf numFmtId="176" fontId="23" fillId="0" borderId="11" xfId="0" applyNumberFormat="1" applyFont="1" applyBorder="1" applyAlignment="1">
      <alignment horizontal="left" vertical="center"/>
    </xf>
    <xf numFmtId="176" fontId="23" fillId="0" borderId="40" xfId="0" applyNumberFormat="1" applyFont="1" applyBorder="1" applyAlignment="1">
      <alignment horizontal="left" vertical="center"/>
    </xf>
    <xf numFmtId="0" fontId="20" fillId="0" borderId="79" xfId="0" applyFont="1" applyBorder="1" applyAlignment="1">
      <alignment horizontal="center" vertical="center"/>
    </xf>
    <xf numFmtId="0" fontId="20" fillId="0" borderId="73" xfId="0" applyFont="1" applyBorder="1" applyAlignment="1">
      <alignment horizontal="center" vertical="center"/>
    </xf>
    <xf numFmtId="0" fontId="20" fillId="0" borderId="74" xfId="0" applyFont="1" applyBorder="1" applyAlignment="1">
      <alignment horizontal="center" vertical="center"/>
    </xf>
    <xf numFmtId="176" fontId="24" fillId="0" borderId="61" xfId="0" applyNumberFormat="1" applyFont="1" applyBorder="1" applyAlignment="1">
      <alignment horizontal="left" vertical="center"/>
    </xf>
    <xf numFmtId="176" fontId="24" fillId="0" borderId="73" xfId="0" applyNumberFormat="1" applyFont="1" applyBorder="1" applyAlignment="1">
      <alignment horizontal="left" vertical="center"/>
    </xf>
    <xf numFmtId="176" fontId="24" fillId="0" borderId="74" xfId="0" applyNumberFormat="1" applyFont="1" applyBorder="1" applyAlignment="1">
      <alignment horizontal="left" vertical="center"/>
    </xf>
    <xf numFmtId="0" fontId="20" fillId="0" borderId="21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176" fontId="24" fillId="0" borderId="1" xfId="0" applyNumberFormat="1" applyFont="1" applyBorder="1" applyAlignment="1">
      <alignment horizontal="left" vertical="center"/>
    </xf>
    <xf numFmtId="176" fontId="24" fillId="0" borderId="11" xfId="0" applyNumberFormat="1" applyFont="1" applyBorder="1" applyAlignment="1">
      <alignment horizontal="left" vertical="center"/>
    </xf>
    <xf numFmtId="176" fontId="24" fillId="0" borderId="40" xfId="0" applyNumberFormat="1" applyFont="1" applyBorder="1" applyAlignment="1">
      <alignment horizontal="left" vertical="center"/>
    </xf>
    <xf numFmtId="176" fontId="23" fillId="0" borderId="70" xfId="0" applyNumberFormat="1" applyFont="1" applyBorder="1" applyAlignment="1">
      <alignment horizontal="left" vertical="center"/>
    </xf>
    <xf numFmtId="176" fontId="23" fillId="0" borderId="71" xfId="0" applyNumberFormat="1" applyFont="1" applyBorder="1" applyAlignment="1">
      <alignment horizontal="left" vertical="center"/>
    </xf>
    <xf numFmtId="176" fontId="23" fillId="0" borderId="72" xfId="0" applyNumberFormat="1" applyFont="1" applyBorder="1" applyAlignment="1">
      <alignment horizontal="left" vertical="center"/>
    </xf>
    <xf numFmtId="0" fontId="22" fillId="0" borderId="77" xfId="0" applyFont="1" applyBorder="1" applyAlignment="1">
      <alignment horizontal="center" vertical="center" textRotation="255"/>
    </xf>
    <xf numFmtId="0" fontId="22" fillId="0" borderId="50" xfId="0" applyFont="1" applyBorder="1" applyAlignment="1">
      <alignment horizontal="center" vertical="center" textRotation="255"/>
    </xf>
    <xf numFmtId="0" fontId="22" fillId="0" borderId="49" xfId="0" applyFont="1" applyBorder="1" applyAlignment="1">
      <alignment horizontal="center" vertical="center" textRotation="255"/>
    </xf>
    <xf numFmtId="0" fontId="22" fillId="0" borderId="29" xfId="0" applyFont="1" applyBorder="1" applyAlignment="1">
      <alignment horizontal="right" vertical="center"/>
    </xf>
    <xf numFmtId="0" fontId="22" fillId="0" borderId="30" xfId="0" applyFont="1" applyBorder="1" applyAlignment="1">
      <alignment horizontal="right" vertical="center"/>
    </xf>
    <xf numFmtId="0" fontId="22" fillId="0" borderId="31" xfId="0" applyFont="1" applyBorder="1" applyAlignment="1">
      <alignment horizontal="right" vertical="center"/>
    </xf>
    <xf numFmtId="0" fontId="22" fillId="0" borderId="32" xfId="0" applyFont="1" applyBorder="1" applyAlignment="1">
      <alignment horizontal="right" vertical="center"/>
    </xf>
    <xf numFmtId="0" fontId="22" fillId="0" borderId="33" xfId="0" applyFont="1" applyBorder="1" applyAlignment="1">
      <alignment horizontal="right" vertical="center"/>
    </xf>
    <xf numFmtId="0" fontId="22" fillId="0" borderId="34" xfId="0" applyFont="1" applyBorder="1" applyAlignment="1">
      <alignment horizontal="right" vertical="center"/>
    </xf>
    <xf numFmtId="176" fontId="24" fillId="0" borderId="39" xfId="0" applyNumberFormat="1" applyFont="1" applyBorder="1" applyAlignment="1">
      <alignment horizontal="left" vertical="center"/>
    </xf>
    <xf numFmtId="176" fontId="24" fillId="0" borderId="41" xfId="0" applyNumberFormat="1" applyFont="1" applyBorder="1" applyAlignment="1">
      <alignment horizontal="left" vertical="center"/>
    </xf>
    <xf numFmtId="176" fontId="24" fillId="0" borderId="18" xfId="0" applyNumberFormat="1" applyFont="1" applyBorder="1" applyAlignment="1">
      <alignment horizontal="left" vertical="center"/>
    </xf>
    <xf numFmtId="0" fontId="22" fillId="0" borderId="75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41" fontId="22" fillId="0" borderId="78" xfId="0" applyNumberFormat="1" applyFont="1" applyBorder="1" applyAlignment="1">
      <alignment horizontal="center" vertical="center" wrapText="1"/>
    </xf>
    <xf numFmtId="41" fontId="22" fillId="0" borderId="52" xfId="0" applyNumberFormat="1" applyFont="1" applyBorder="1" applyAlignment="1">
      <alignment horizontal="center" vertical="center"/>
    </xf>
    <xf numFmtId="41" fontId="22" fillId="0" borderId="28" xfId="0" applyNumberFormat="1" applyFont="1" applyBorder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64" xfId="0" applyFont="1" applyBorder="1" applyAlignment="1">
      <alignment horizontal="center" vertical="center"/>
    </xf>
    <xf numFmtId="0" fontId="20" fillId="0" borderId="65" xfId="0" applyFont="1" applyBorder="1" applyAlignment="1">
      <alignment horizontal="center" vertical="center"/>
    </xf>
    <xf numFmtId="0" fontId="20" fillId="0" borderId="66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67" xfId="0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/>
    </xf>
    <xf numFmtId="0" fontId="20" fillId="0" borderId="69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34" fillId="0" borderId="65" xfId="0" applyFont="1" applyBorder="1" applyAlignment="1">
      <alignment horizontal="center" vertical="center"/>
    </xf>
    <xf numFmtId="0" fontId="34" fillId="0" borderId="80" xfId="0" applyFont="1" applyBorder="1" applyAlignment="1">
      <alignment horizontal="center" vertical="center"/>
    </xf>
    <xf numFmtId="0" fontId="34" fillId="0" borderId="8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/>
    </xf>
    <xf numFmtId="3" fontId="22" fillId="0" borderId="40" xfId="0" applyNumberFormat="1" applyFont="1" applyBorder="1" applyAlignment="1">
      <alignment horizontal="center" vertical="center"/>
    </xf>
    <xf numFmtId="3" fontId="22" fillId="0" borderId="38" xfId="0" applyNumberFormat="1" applyFont="1" applyBorder="1" applyAlignment="1">
      <alignment horizontal="center" vertical="center"/>
    </xf>
    <xf numFmtId="3" fontId="22" fillId="0" borderId="19" xfId="0" applyNumberFormat="1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38" fontId="22" fillId="0" borderId="1" xfId="0" applyNumberFormat="1" applyFont="1" applyBorder="1" applyAlignment="1">
      <alignment horizontal="center" vertical="center"/>
    </xf>
    <xf numFmtId="38" fontId="22" fillId="0" borderId="40" xfId="0" applyNumberFormat="1" applyFont="1" applyBorder="1" applyAlignment="1">
      <alignment horizontal="center" vertical="center"/>
    </xf>
    <xf numFmtId="38" fontId="22" fillId="0" borderId="38" xfId="0" applyNumberFormat="1" applyFont="1" applyBorder="1" applyAlignment="1">
      <alignment horizontal="center" vertical="center"/>
    </xf>
    <xf numFmtId="38" fontId="22" fillId="0" borderId="19" xfId="0" applyNumberFormat="1" applyFont="1" applyBorder="1" applyAlignment="1">
      <alignment horizontal="center" vertical="center"/>
    </xf>
    <xf numFmtId="0" fontId="22" fillId="0" borderId="38" xfId="0" applyFont="1" applyBorder="1" applyAlignment="1">
      <alignment horizontal="right" vertical="center"/>
    </xf>
    <xf numFmtId="0" fontId="22" fillId="0" borderId="19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86" fontId="26" fillId="9" borderId="1" xfId="0" applyNumberFormat="1" applyFont="1" applyFill="1" applyBorder="1" applyAlignment="1">
      <alignment horizontal="center" vertical="center" wrapText="1"/>
    </xf>
    <xf numFmtId="186" fontId="26" fillId="9" borderId="11" xfId="0" applyNumberFormat="1" applyFont="1" applyFill="1" applyBorder="1" applyAlignment="1">
      <alignment horizontal="center" vertical="center" wrapText="1"/>
    </xf>
    <xf numFmtId="186" fontId="26" fillId="9" borderId="40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40" xfId="0" applyNumberFormat="1" applyFont="1" applyBorder="1" applyAlignment="1">
      <alignment horizontal="center" vertical="center"/>
    </xf>
    <xf numFmtId="49" fontId="26" fillId="9" borderId="1" xfId="0" applyNumberFormat="1" applyFont="1" applyFill="1" applyBorder="1" applyAlignment="1">
      <alignment horizontal="center" vertical="center" wrapText="1"/>
    </xf>
    <xf numFmtId="49" fontId="26" fillId="9" borderId="11" xfId="0" applyNumberFormat="1" applyFont="1" applyFill="1" applyBorder="1" applyAlignment="1">
      <alignment horizontal="center" vertical="center" wrapText="1"/>
    </xf>
    <xf numFmtId="49" fontId="26" fillId="9" borderId="40" xfId="0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9" fillId="10" borderId="85" xfId="0" applyFont="1" applyFill="1" applyBorder="1" applyAlignment="1">
      <alignment horizontal="center" vertical="center"/>
    </xf>
    <xf numFmtId="0" fontId="9" fillId="10" borderId="86" xfId="0" applyFont="1" applyFill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11" xfId="0" applyFont="1" applyBorder="1" applyAlignment="1">
      <alignment horizontal="center" vertical="center" wrapText="1" readingOrder="1"/>
    </xf>
    <xf numFmtId="0" fontId="9" fillId="0" borderId="40" xfId="0" applyFont="1" applyBorder="1" applyAlignment="1">
      <alignment horizontal="center" vertical="center" wrapText="1" readingOrder="1"/>
    </xf>
  </cellXfs>
  <cellStyles count="641">
    <cellStyle name=" " xfId="1" xr:uid="{00000000-0005-0000-0000-000000000000}"/>
    <cellStyle name="          _x000d__x000a_386grabber=vga.3gr_x000d__x000a_" xfId="2" xr:uid="{00000000-0005-0000-0000-000001000000}"/>
    <cellStyle name=" [0]_영업분석" xfId="3" xr:uid="{00000000-0005-0000-0000-000002000000}"/>
    <cellStyle name=" _20080617_실행내역_BMS" xfId="4" xr:uid="{00000000-0005-0000-0000-000003000000}"/>
    <cellStyle name=" _97연말" xfId="5" xr:uid="{00000000-0005-0000-0000-000004000000}"/>
    <cellStyle name=" _97연말_20080617_실행내역_BMS" xfId="6" xr:uid="{00000000-0005-0000-0000-000005000000}"/>
    <cellStyle name=" _97연말1" xfId="7" xr:uid="{00000000-0005-0000-0000-000006000000}"/>
    <cellStyle name=" _97연말1_20080617_실행내역_BMS" xfId="8" xr:uid="{00000000-0005-0000-0000-000007000000}"/>
    <cellStyle name=" _Book1" xfId="9" xr:uid="{00000000-0005-0000-0000-000008000000}"/>
    <cellStyle name=" _Book1_20080617_실행내역_BMS" xfId="10" xr:uid="{00000000-0005-0000-0000-000009000000}"/>
    <cellStyle name="#" xfId="11" xr:uid="{00000000-0005-0000-0000-00000A000000}"/>
    <cellStyle name="#,##0" xfId="12" xr:uid="{00000000-0005-0000-0000-00000B000000}"/>
    <cellStyle name="#,##0.0" xfId="13" xr:uid="{00000000-0005-0000-0000-00000C000000}"/>
    <cellStyle name="#,##0.00" xfId="14" xr:uid="{00000000-0005-0000-0000-00000D000000}"/>
    <cellStyle name="#,##0.000" xfId="15" xr:uid="{00000000-0005-0000-0000-00000E000000}"/>
    <cellStyle name="#,##0_설계변경-와곤(1)" xfId="16" xr:uid="{00000000-0005-0000-0000-00000F000000}"/>
    <cellStyle name="#_cost9702 (2)_계통도 (2)_계통도 " xfId="17" xr:uid="{00000000-0005-0000-0000-000010000000}"/>
    <cellStyle name="#_cost9702 (2)_공사비예산서 (2)_계통도 " xfId="18" xr:uid="{00000000-0005-0000-0000-000011000000}"/>
    <cellStyle name="#_cost9702 (2)_공사비예산서_계통도 " xfId="19" xr:uid="{00000000-0005-0000-0000-000012000000}"/>
    <cellStyle name="#_cost9702 (2)_예정공정표 (2)_계통도 " xfId="20" xr:uid="{00000000-0005-0000-0000-000013000000}"/>
    <cellStyle name="#_cost9702 (2)_주요자재_계통도 " xfId="21" xr:uid="{00000000-0005-0000-0000-000014000000}"/>
    <cellStyle name="#_cost9702 (2)_품셈 " xfId="22" xr:uid="{00000000-0005-0000-0000-000015000000}"/>
    <cellStyle name="#_견적대비 " xfId="23" xr:uid="{00000000-0005-0000-0000-000016000000}"/>
    <cellStyle name="#_대공연장 " xfId="24" xr:uid="{00000000-0005-0000-0000-000017000000}"/>
    <cellStyle name="#_목차 " xfId="25" xr:uid="{00000000-0005-0000-0000-000018000000}"/>
    <cellStyle name="#_예정공정표_계통도 " xfId="26" xr:uid="{00000000-0005-0000-0000-000019000000}"/>
    <cellStyle name="#_예정공정표_품셈 " xfId="27" xr:uid="{00000000-0005-0000-0000-00001A000000}"/>
    <cellStyle name="#_품셈 " xfId="28" xr:uid="{00000000-0005-0000-0000-00001B000000}"/>
    <cellStyle name="#_품셈_계통도 " xfId="29" xr:uid="{00000000-0005-0000-0000-00001C000000}"/>
    <cellStyle name="$" xfId="30" xr:uid="{00000000-0005-0000-0000-00001D000000}"/>
    <cellStyle name="$_db진흥" xfId="31" xr:uid="{00000000-0005-0000-0000-00001E000000}"/>
    <cellStyle name="$_SE40" xfId="32" xr:uid="{00000000-0005-0000-0000-00001F000000}"/>
    <cellStyle name="$_견적2" xfId="33" xr:uid="{00000000-0005-0000-0000-000020000000}"/>
    <cellStyle name="$_기아" xfId="34" xr:uid="{00000000-0005-0000-0000-000021000000}"/>
    <cellStyle name="(##.00)" xfId="35" xr:uid="{00000000-0005-0000-0000-000022000000}"/>
    <cellStyle name="?? [0]_????? " xfId="36" xr:uid="{00000000-0005-0000-0000-000023000000}"/>
    <cellStyle name="??&amp;O?&amp;H?_x0008__x000f__x0007_?_x0007__x0001__x0001_" xfId="37" xr:uid="{00000000-0005-0000-0000-000024000000}"/>
    <cellStyle name="??&amp;O?&amp;H?_x0008_??_x0007__x0001__x0001_" xfId="38" xr:uid="{00000000-0005-0000-0000-000025000000}"/>
    <cellStyle name="???­ [0]_INQUIRY ¿?¾÷?ß?ø " xfId="39" xr:uid="{00000000-0005-0000-0000-000026000000}"/>
    <cellStyle name="???­_INQUIRY ¿?¾÷?ß?ø " xfId="40" xr:uid="{00000000-0005-0000-0000-000027000000}"/>
    <cellStyle name="???Ø_??°???(2¿?) " xfId="41" xr:uid="{00000000-0005-0000-0000-000028000000}"/>
    <cellStyle name="??_????? " xfId="42" xr:uid="{00000000-0005-0000-0000-000029000000}"/>
    <cellStyle name="?Þ¸¶ [0]_INQUIRY ¿?¾÷?ß?ø " xfId="43" xr:uid="{00000000-0005-0000-0000-00002A000000}"/>
    <cellStyle name="?Þ¸¶_INQUIRY ¿?¾÷?ß?ø " xfId="44" xr:uid="{00000000-0005-0000-0000-00002B000000}"/>
    <cellStyle name="?W?_laroux" xfId="45" xr:uid="{00000000-0005-0000-0000-00002C000000}"/>
    <cellStyle name="? [0.00]_sm1(smc021) " xfId="46" xr:uid="{00000000-0005-0000-0000-00002D000000}"/>
    <cellStyle name="?_sm1(smc021) " xfId="47" xr:uid="{00000000-0005-0000-0000-00002E000000}"/>
    <cellStyle name="?珠??? " xfId="48" xr:uid="{00000000-0005-0000-0000-00002F000000}"/>
    <cellStyle name="_2-4.상반기실적부문별요약" xfId="49" xr:uid="{00000000-0005-0000-0000-000030000000}"/>
    <cellStyle name="_2-4.상반기실적부문별요약(표지및목차포함)" xfId="50" xr:uid="{00000000-0005-0000-0000-000031000000}"/>
    <cellStyle name="_2-4.상반기실적부문별요약(표지및목차포함)_1" xfId="51" xr:uid="{00000000-0005-0000-0000-000032000000}"/>
    <cellStyle name="_2-4.상반기실적부문별요약_1" xfId="52" xr:uid="{00000000-0005-0000-0000-000033000000}"/>
    <cellStyle name="_'99상반기경영개선활동결과(게시용)" xfId="53" xr:uid="{00000000-0005-0000-0000-000034000000}"/>
    <cellStyle name="_Book2" xfId="54" xr:uid="{00000000-0005-0000-0000-000035000000}"/>
    <cellStyle name="_KBS홀(전동마이크교체)예산안" xfId="55" xr:uid="{00000000-0005-0000-0000-000036000000}"/>
    <cellStyle name="_RESULTS" xfId="56" xr:uid="{00000000-0005-0000-0000-000037000000}"/>
    <cellStyle name="_강릉대학술정보지원센터총괄(월드2낙찰)" xfId="57" xr:uid="{00000000-0005-0000-0000-000038000000}"/>
    <cellStyle name="_거창군공설운동장1203" xfId="58" xr:uid="{00000000-0005-0000-0000-000039000000}"/>
    <cellStyle name="_경영개선활동상반기실적(990708)" xfId="59" xr:uid="{00000000-0005-0000-0000-00003A000000}"/>
    <cellStyle name="_경영개선활동상반기실적(990708)_1" xfId="60" xr:uid="{00000000-0005-0000-0000-00003B000000}"/>
    <cellStyle name="_경영개선활동상반기실적(990708)_2" xfId="61" xr:uid="{00000000-0005-0000-0000-00003C000000}"/>
    <cellStyle name="_경영개선활성화방안(990802)" xfId="62" xr:uid="{00000000-0005-0000-0000-00003D000000}"/>
    <cellStyle name="_경영개선활성화방안(990802)_1" xfId="63" xr:uid="{00000000-0005-0000-0000-00003E000000}"/>
    <cellStyle name="_공내역서-3(1)(1). 조경" xfId="64" xr:uid="{00000000-0005-0000-0000-00003F000000}"/>
    <cellStyle name="_공량산출1105" xfId="65" xr:uid="{00000000-0005-0000-0000-000040000000}"/>
    <cellStyle name="_공문 " xfId="66" xr:uid="{00000000-0005-0000-0000-000041000000}"/>
    <cellStyle name="_공문 _내역서" xfId="67" xr:uid="{00000000-0005-0000-0000-000042000000}"/>
    <cellStyle name="_공문양식" xfId="68" xr:uid="{00000000-0005-0000-0000-000043000000}"/>
    <cellStyle name="_구즉내역서" xfId="69" xr:uid="{00000000-0005-0000-0000-000044000000}"/>
    <cellStyle name="_국도23호선영암연소지구내역서" xfId="70" xr:uid="{00000000-0005-0000-0000-000045000000}"/>
    <cellStyle name="_국도38호선통리지구내역서" xfId="71" xr:uid="{00000000-0005-0000-0000-000046000000}"/>
    <cellStyle name="_국도42호선여량지구오르막차로" xfId="72" xr:uid="{00000000-0005-0000-0000-000047000000}"/>
    <cellStyle name="_금강Ⅱ지구김제2-2공구토목공사(동도)" xfId="73" xr:uid="{00000000-0005-0000-0000-000048000000}"/>
    <cellStyle name="_금구초.중 공 내역서0" xfId="74" xr:uid="{00000000-0005-0000-0000-000049000000}"/>
    <cellStyle name="_금천청소년수련관(토목林)" xfId="75" xr:uid="{00000000-0005-0000-0000-00004A000000}"/>
    <cellStyle name="_기성검사원" xfId="76" xr:uid="{00000000-0005-0000-0000-00004B000000}"/>
    <cellStyle name="_기성검사원_내역서" xfId="77" xr:uid="{00000000-0005-0000-0000-00004C000000}"/>
    <cellStyle name="_기흥읍청사신축공사(조원)" xfId="78" xr:uid="{00000000-0005-0000-0000-00004D000000}"/>
    <cellStyle name="_김해분성고(동성)" xfId="79" xr:uid="{00000000-0005-0000-0000-00004E000000}"/>
    <cellStyle name="_난계국악당일위대가" xfId="80" xr:uid="{00000000-0005-0000-0000-00004F000000}"/>
    <cellStyle name="_난계국악당일위대가_1" xfId="81" xr:uid="{00000000-0005-0000-0000-000050000000}"/>
    <cellStyle name="_난계국악당일위대가_2" xfId="82" xr:uid="{00000000-0005-0000-0000-000051000000}"/>
    <cellStyle name="_남원춘향문화예술회관리모델링 무대조명장치내역서 " xfId="83" xr:uid="{00000000-0005-0000-0000-000052000000}"/>
    <cellStyle name="_내역서_춘천 고사분수 경관조명장치 " xfId="84" xr:uid="{00000000-0005-0000-0000-000053000000}"/>
    <cellStyle name="_당동(청강)" xfId="85" xr:uid="{00000000-0005-0000-0000-000054000000}"/>
    <cellStyle name="_당동(청강디스켓1)" xfId="86" xr:uid="{00000000-0005-0000-0000-000055000000}"/>
    <cellStyle name="_대선중(혁성하도급)" xfId="87" xr:uid="{00000000-0005-0000-0000-000056000000}"/>
    <cellStyle name="_대전노은2-1-결재_전화 " xfId="88" xr:uid="{00000000-0005-0000-0000-000057000000}"/>
    <cellStyle name="_대전노은2-1전기내역서(2차수정107)_대전노은2-2전기내역서_전화 " xfId="89" xr:uid="{00000000-0005-0000-0000-000058000000}"/>
    <cellStyle name="_대전노은2-1전기내역서(도급50)_대전노은2-2전기내역서_전화 " xfId="90" xr:uid="{00000000-0005-0000-0000-000059000000}"/>
    <cellStyle name="_대전노은지구2-1-총괄 전기내역서(강영연)_대전노은2-2전기내역서_전화 " xfId="91" xr:uid="{00000000-0005-0000-0000-00005A000000}"/>
    <cellStyle name="_대전서붕고하도급" xfId="92" xr:uid="{00000000-0005-0000-0000-00005B000000}"/>
    <cellStyle name="_대호지~석문간지방도확포장공사(신일)" xfId="93" xr:uid="{00000000-0005-0000-0000-00005C000000}"/>
    <cellStyle name="_도로공사대전지사" xfId="94" xr:uid="{00000000-0005-0000-0000-00005D000000}"/>
    <cellStyle name="_동대문실내체육관(천마낙찰)" xfId="95" xr:uid="{00000000-0005-0000-0000-00005E000000}"/>
    <cellStyle name="_동원꽃농원" xfId="96" xr:uid="{00000000-0005-0000-0000-00005F000000}"/>
    <cellStyle name="_두계변전소하도급" xfId="97" xr:uid="{00000000-0005-0000-0000-000060000000}"/>
    <cellStyle name="_등촌고등총괄(동현하도급)" xfId="98" xr:uid="{00000000-0005-0000-0000-000061000000}"/>
    <cellStyle name="_롯데2층일위대가-1" xfId="99" xr:uid="{00000000-0005-0000-0000-000062000000}"/>
    <cellStyle name="_롯데2층일위대가-1_1" xfId="100" xr:uid="{00000000-0005-0000-0000-000063000000}"/>
    <cellStyle name="_마현~생창국도건설공사" xfId="101" xr:uid="{00000000-0005-0000-0000-000064000000}"/>
    <cellStyle name="_명암지-산성간" xfId="102" xr:uid="{00000000-0005-0000-0000-000065000000}"/>
    <cellStyle name="_별첨(계획서및실적서양식)" xfId="103" xr:uid="{00000000-0005-0000-0000-000066000000}"/>
    <cellStyle name="_별첨(계획서및실적서양식)_1" xfId="104" xr:uid="{00000000-0005-0000-0000-000067000000}"/>
    <cellStyle name="_봉곡중내역서(대지건설)" xfId="105" xr:uid="{00000000-0005-0000-0000-000068000000}"/>
    <cellStyle name="_봉곡중총괄(대지완결)" xfId="106" xr:uid="{00000000-0005-0000-0000-000069000000}"/>
    <cellStyle name="_부대입찰확약서" xfId="107" xr:uid="{00000000-0005-0000-0000-00006A000000}"/>
    <cellStyle name="_부림제(혁성종합)" xfId="108" xr:uid="{00000000-0005-0000-0000-00006B000000}"/>
    <cellStyle name="_사유서" xfId="109" xr:uid="{00000000-0005-0000-0000-00006C000000}"/>
    <cellStyle name="_사유서_내역서" xfId="110" xr:uid="{00000000-0005-0000-0000-00006D000000}"/>
    <cellStyle name="_상리~사천간국도4차로공사내역" xfId="111" xr:uid="{00000000-0005-0000-0000-00006E000000}"/>
    <cellStyle name="_새들초등학교(동성)" xfId="112" xr:uid="{00000000-0005-0000-0000-00006F000000}"/>
    <cellStyle name="_서울대학교사범대교육정보관(에스와이비작업수정)" xfId="113" xr:uid="{00000000-0005-0000-0000-000070000000}"/>
    <cellStyle name="_서울대학교사범대교육정보관(에스와이비작업완료)" xfId="114" xr:uid="{00000000-0005-0000-0000-000071000000}"/>
    <cellStyle name="_서울염경초등학교하도급작업(천호작업)" xfId="115" xr:uid="{00000000-0005-0000-0000-000072000000}"/>
    <cellStyle name="_서울화일초(덕동)" xfId="116" xr:uid="{00000000-0005-0000-0000-000073000000}"/>
    <cellStyle name="_서창초" xfId="117" xr:uid="{00000000-0005-0000-0000-000074000000}"/>
    <cellStyle name="_석수고" xfId="118" xr:uid="{00000000-0005-0000-0000-000075000000}"/>
    <cellStyle name="_성덕초,명진초,신길(토목)" xfId="119" xr:uid="{00000000-0005-0000-0000-000076000000}"/>
    <cellStyle name="_성산배수지건설공사(덕동)" xfId="120" xr:uid="{00000000-0005-0000-0000-000077000000}"/>
    <cellStyle name="_송산고(백산하도급포함)" xfId="121" xr:uid="{00000000-0005-0000-0000-000078000000}"/>
    <cellStyle name="_수도권매립지" xfId="122" xr:uid="{00000000-0005-0000-0000-000079000000}"/>
    <cellStyle name="_수도권매립지하도급(명도)" xfId="123" xr:uid="{00000000-0005-0000-0000-00007A000000}"/>
    <cellStyle name="_수량제목" xfId="124" xr:uid="{00000000-0005-0000-0000-00007B000000}"/>
    <cellStyle name="_수량제목_내역서" xfId="125" xr:uid="{00000000-0005-0000-0000-00007C000000}"/>
    <cellStyle name="_수정갑지" xfId="126" xr:uid="{00000000-0005-0000-0000-00007D000000}"/>
    <cellStyle name="_양식" xfId="127" xr:uid="{00000000-0005-0000-0000-00007E000000}"/>
    <cellStyle name="_양식_1" xfId="128" xr:uid="{00000000-0005-0000-0000-00007F000000}"/>
    <cellStyle name="_양식_2" xfId="129" xr:uid="{00000000-0005-0000-0000-000080000000}"/>
    <cellStyle name="_염경초(토목)" xfId="130" xr:uid="{00000000-0005-0000-0000-000081000000}"/>
    <cellStyle name="_염경초공내역서(건축,토목,조경,기계)" xfId="131" xr:uid="{00000000-0005-0000-0000-000082000000}"/>
    <cellStyle name="_옥련고총괄(100%)" xfId="132" xr:uid="{00000000-0005-0000-0000-000083000000}"/>
    <cellStyle name="_온양용화중하도급작업" xfId="133" xr:uid="{00000000-0005-0000-0000-000084000000}"/>
    <cellStyle name="_왕가봉정비공사" xfId="134" xr:uid="{00000000-0005-0000-0000-000085000000}"/>
    <cellStyle name="_용화고등학교연습" xfId="135" xr:uid="{00000000-0005-0000-0000-000086000000}"/>
    <cellStyle name="_용화고등학교하도급(명신)" xfId="136" xr:uid="{00000000-0005-0000-0000-000087000000}"/>
    <cellStyle name="_울진군폐기물처리시설" xfId="137" xr:uid="{00000000-0005-0000-0000-000088000000}"/>
    <cellStyle name="_원가계산서" xfId="138" xr:uid="{00000000-0005-0000-0000-000089000000}"/>
    <cellStyle name="_유첨3(서식)" xfId="139" xr:uid="{00000000-0005-0000-0000-00008A000000}"/>
    <cellStyle name="_유첨3(서식)_1" xfId="140" xr:uid="{00000000-0005-0000-0000-00008B000000}"/>
    <cellStyle name="_은평공원테니스장정비공사" xfId="141" xr:uid="{00000000-0005-0000-0000-00008C000000}"/>
    <cellStyle name="_인원계획표 " xfId="142" xr:uid="{00000000-0005-0000-0000-00008D000000}"/>
    <cellStyle name="_인원계획표 _적격 " xfId="143" xr:uid="{00000000-0005-0000-0000-00008E000000}"/>
    <cellStyle name="_인천북항관공선부두(수정내역)" xfId="144" xr:uid="{00000000-0005-0000-0000-00008F000000}"/>
    <cellStyle name="_일위대가" xfId="145" xr:uid="{00000000-0005-0000-0000-000090000000}"/>
    <cellStyle name="_일위대가_1" xfId="146" xr:uid="{00000000-0005-0000-0000-000091000000}"/>
    <cellStyle name="_일위대가_2" xfId="147" xr:uid="{00000000-0005-0000-0000-000092000000}"/>
    <cellStyle name="_입찰표지 " xfId="148" xr:uid="{00000000-0005-0000-0000-000093000000}"/>
    <cellStyle name="_장산중학교내역(혁성)" xfId="149" xr:uid="{00000000-0005-0000-0000-000094000000}"/>
    <cellStyle name="_장산중학교내역(혁성업체)" xfId="150" xr:uid="{00000000-0005-0000-0000-000095000000}"/>
    <cellStyle name="_장산중학교내역하도급(혁성)" xfId="151" xr:uid="{00000000-0005-0000-0000-000096000000}"/>
    <cellStyle name="_장애인 실내체육관 신축공사 " xfId="152" xr:uid="{00000000-0005-0000-0000-000097000000}"/>
    <cellStyle name="_적격 " xfId="153" xr:uid="{00000000-0005-0000-0000-000098000000}"/>
    <cellStyle name="_적격(화산) " xfId="154" xr:uid="{00000000-0005-0000-0000-000099000000}"/>
    <cellStyle name="_전주시관내(이서~용정)건설공사(신화)" xfId="155" xr:uid="{00000000-0005-0000-0000-00009A000000}"/>
    <cellStyle name="_제목" xfId="156" xr:uid="{00000000-0005-0000-0000-00009B000000}"/>
    <cellStyle name="_제목_내역서" xfId="157" xr:uid="{00000000-0005-0000-0000-00009C000000}"/>
    <cellStyle name="_제주도문예회관(동아PA)" xfId="158" xr:uid="{00000000-0005-0000-0000-00009D000000}"/>
    <cellStyle name="_조경" xfId="159" xr:uid="{00000000-0005-0000-0000-00009E000000}"/>
    <cellStyle name="_중림내역표지" xfId="160" xr:uid="{00000000-0005-0000-0000-00009F000000}"/>
    <cellStyle name="_지정과제1분기실적(확정990408)" xfId="161" xr:uid="{00000000-0005-0000-0000-0000A0000000}"/>
    <cellStyle name="_지정과제1분기실적(확정990408)_1" xfId="162" xr:uid="{00000000-0005-0000-0000-0000A1000000}"/>
    <cellStyle name="_지정과제2차심의list" xfId="163" xr:uid="{00000000-0005-0000-0000-0000A2000000}"/>
    <cellStyle name="_지정과제2차심의list_1" xfId="164" xr:uid="{00000000-0005-0000-0000-0000A3000000}"/>
    <cellStyle name="_지정과제2차심의list_2" xfId="165" xr:uid="{00000000-0005-0000-0000-0000A4000000}"/>
    <cellStyle name="_지정과제2차심의결과" xfId="166" xr:uid="{00000000-0005-0000-0000-0000A5000000}"/>
    <cellStyle name="_지정과제2차심의결과(금액조정후최종)" xfId="167" xr:uid="{00000000-0005-0000-0000-0000A6000000}"/>
    <cellStyle name="_지정과제2차심의결과(금액조정후최종)_1" xfId="168" xr:uid="{00000000-0005-0000-0000-0000A7000000}"/>
    <cellStyle name="_지정과제2차심의결과(금액조정후최종)_1_경영개선실적보고(전주공장)" xfId="169" xr:uid="{00000000-0005-0000-0000-0000A8000000}"/>
    <cellStyle name="_지정과제2차심의결과(금액조정후최종)_1_별첨1_2" xfId="170" xr:uid="{00000000-0005-0000-0000-0000A9000000}"/>
    <cellStyle name="_지정과제2차심의결과(금액조정후최종)_1_제안과제집계표(공장전체)" xfId="171" xr:uid="{00000000-0005-0000-0000-0000AA000000}"/>
    <cellStyle name="_지정과제2차심의결과(금액조정후최종)_경영개선실적보고(전주공장)" xfId="172" xr:uid="{00000000-0005-0000-0000-0000AB000000}"/>
    <cellStyle name="_지정과제2차심의결과(금액조정후최종)_별첨1_2" xfId="173" xr:uid="{00000000-0005-0000-0000-0000AC000000}"/>
    <cellStyle name="_지정과제2차심의결과(금액조정후최종)_제안과제집계표(공장전체)" xfId="174" xr:uid="{00000000-0005-0000-0000-0000AD000000}"/>
    <cellStyle name="_지정과제2차심의결과_1" xfId="175" xr:uid="{00000000-0005-0000-0000-0000AE000000}"/>
    <cellStyle name="_집중관리(981231)" xfId="176" xr:uid="{00000000-0005-0000-0000-0000AF000000}"/>
    <cellStyle name="_집중관리(981231)_1" xfId="177" xr:uid="{00000000-0005-0000-0000-0000B0000000}"/>
    <cellStyle name="_집중관리(지정과제및 양식)" xfId="178" xr:uid="{00000000-0005-0000-0000-0000B1000000}"/>
    <cellStyle name="_집중관리(지정과제및 양식)_1" xfId="179" xr:uid="{00000000-0005-0000-0000-0000B2000000}"/>
    <cellStyle name="_청소년수련관산출근거조서" xfId="180" xr:uid="{00000000-0005-0000-0000-0000B3000000}"/>
    <cellStyle name="_청소년수련관산출근거조서_1" xfId="181" xr:uid="{00000000-0005-0000-0000-0000B4000000}"/>
    <cellStyle name="_청소년수련관일위대가" xfId="182" xr:uid="{00000000-0005-0000-0000-0000B5000000}"/>
    <cellStyle name="_청소년수련관일위대가_1" xfId="183" xr:uid="{00000000-0005-0000-0000-0000B6000000}"/>
    <cellStyle name="_축령산야영수련장조성및기타공사(동일)" xfId="184" xr:uid="{00000000-0005-0000-0000-0000B7000000}"/>
    <cellStyle name="_춘천 고사분수 경관조명장치 " xfId="185" xr:uid="{00000000-0005-0000-0000-0000B8000000}"/>
    <cellStyle name="_토목공내역서" xfId="186" xr:uid="{00000000-0005-0000-0000-0000B9000000}"/>
    <cellStyle name="_통합백업 HW견적 3584_041006_1 " xfId="187" xr:uid="{00000000-0005-0000-0000-0000BA000000}"/>
    <cellStyle name="_포항교도소(대동)" xfId="188" xr:uid="{00000000-0005-0000-0000-0000BB000000}"/>
    <cellStyle name="_포항교도소(원본)" xfId="189" xr:uid="{00000000-0005-0000-0000-0000BC000000}"/>
    <cellStyle name="_하도급양식" xfId="190" xr:uid="{00000000-0005-0000-0000-0000BD000000}"/>
    <cellStyle name="_한전연구견적" xfId="191" xr:uid="{00000000-0005-0000-0000-0000BE000000}"/>
    <cellStyle name="_호남선두계역외2개소연결통로" xfId="192" xr:uid="{00000000-0005-0000-0000-0000BF000000}"/>
    <cellStyle name="_홍제초등학교(강산)" xfId="193" xr:uid="{00000000-0005-0000-0000-0000C0000000}"/>
    <cellStyle name="_홍천중(강임계약내역)" xfId="194" xr:uid="{00000000-0005-0000-0000-0000C1000000}"/>
    <cellStyle name="¡E￠￥@?e_TEST-1 " xfId="195" xr:uid="{00000000-0005-0000-0000-0000C2000000}"/>
    <cellStyle name="’E‰Y [0.00]_laroux" xfId="196" xr:uid="{00000000-0005-0000-0000-0000C3000000}"/>
    <cellStyle name="’E‰Y_laroux" xfId="197" xr:uid="{00000000-0005-0000-0000-0000C4000000}"/>
    <cellStyle name="¤@?e_TEST-1 " xfId="198" xr:uid="{00000000-0005-0000-0000-0000C5000000}"/>
    <cellStyle name="+,-,0" xfId="199" xr:uid="{00000000-0005-0000-0000-0000C6000000}"/>
    <cellStyle name="△ []" xfId="200" xr:uid="{00000000-0005-0000-0000-0000C7000000}"/>
    <cellStyle name="△ [0]" xfId="201" xr:uid="{00000000-0005-0000-0000-0000C8000000}"/>
    <cellStyle name="°ia¤¼o " xfId="202" xr:uid="{00000000-0005-0000-0000-0000C9000000}"/>
    <cellStyle name="°ia¤aa " xfId="203" xr:uid="{00000000-0005-0000-0000-0000CA000000}"/>
    <cellStyle name="" xfId="204" xr:uid="{00000000-0005-0000-0000-0000CB000000}"/>
    <cellStyle name="_00지역무대조명(6.5)_자재 " xfId="205" xr:uid="{00000000-0005-0000-0000-0000CC000000}"/>
    <cellStyle name="_견적대비 " xfId="206" xr:uid="{00000000-0005-0000-0000-0000CD000000}"/>
    <cellStyle name="_국립전통예술학교 강당 무대조명(3.19)_자재 " xfId="207" xr:uid="{00000000-0005-0000-0000-0000CE000000}"/>
    <cellStyle name="_남해탈(7.2)_자재 " xfId="208" xr:uid="{00000000-0005-0000-0000-0000CF000000}"/>
    <cellStyle name="_대공연장 " xfId="209" xr:uid="{00000000-0005-0000-0000-0000D0000000}"/>
    <cellStyle name="_양주디머교체(2.3)_국립전통예술학교 강당 무대조명(3.19)_자재 " xfId="210" xr:uid="{00000000-0005-0000-0000-0000D1000000}"/>
    <cellStyle name="0" xfId="211" xr:uid="{00000000-0005-0000-0000-0000D2000000}"/>
    <cellStyle name="0%" xfId="212" xr:uid="{00000000-0005-0000-0000-0000D3000000}"/>
    <cellStyle name="0.0" xfId="213" xr:uid="{00000000-0005-0000-0000-0000D4000000}"/>
    <cellStyle name="0.0%" xfId="214" xr:uid="{00000000-0005-0000-0000-0000D5000000}"/>
    <cellStyle name="0.00" xfId="215" xr:uid="{00000000-0005-0000-0000-0000D6000000}"/>
    <cellStyle name="0.00%" xfId="216" xr:uid="{00000000-0005-0000-0000-0000D7000000}"/>
    <cellStyle name="0.000%" xfId="217" xr:uid="{00000000-0005-0000-0000-0000D8000000}"/>
    <cellStyle name="0.0000%" xfId="218" xr:uid="{00000000-0005-0000-0000-0000D9000000}"/>
    <cellStyle name="00" xfId="219" xr:uid="{00000000-0005-0000-0000-0000DA000000}"/>
    <cellStyle name="1" xfId="220" xr:uid="{00000000-0005-0000-0000-0000DB000000}"/>
    <cellStyle name="1_20030305058-01_천안불당중 (공내역서)" xfId="221" xr:uid="{00000000-0005-0000-0000-0000DC000000}"/>
    <cellStyle name="1_345kv신안산변전토건공사(해동완료)" xfId="222" xr:uid="{00000000-0005-0000-0000-0000DD000000}"/>
    <cellStyle name="1_Book2" xfId="223" xr:uid="{00000000-0005-0000-0000-0000DE000000}"/>
    <cellStyle name="1_total_은파보도현수교 내역서0914_춘천 고사분수 경관조명장치 " xfId="224" xr:uid="{00000000-0005-0000-0000-0000DF000000}"/>
    <cellStyle name="1_total_현충묘지-예산서(조경)_예산서-엑셀변환양식100_은파보도현수교 내역서0914_춘천 고사분수 경관조명장치 " xfId="225" xr:uid="{00000000-0005-0000-0000-0000E0000000}"/>
    <cellStyle name="1_total_현충묘지-예산서(조경)_은파보도현수교 내역서0914_춘천 고사분수 경관조명장치 " xfId="226" xr:uid="{00000000-0005-0000-0000-0000E1000000}"/>
    <cellStyle name="1_tree_수량산출_은파보도현수교 내역서0914_춘천 고사분수 경관조명장치 " xfId="227" xr:uid="{00000000-0005-0000-0000-0000E2000000}"/>
    <cellStyle name="1_tree_수량산출_현충묘지-예산서(조경)_예산서-엑셀변환양식100_은파보도현수교 내역서0914_춘천 고사분수 경관조명장치 " xfId="228" xr:uid="{00000000-0005-0000-0000-0000E3000000}"/>
    <cellStyle name="1_tree_수량산출_현충묘지-예산서(조경)_은파보도현수교 내역서0914_춘천 고사분수 경관조명장치 " xfId="229" xr:uid="{00000000-0005-0000-0000-0000E4000000}"/>
    <cellStyle name="1_tree_은파보도현수교 내역서0914_춘천 고사분수 경관조명장치 " xfId="230" xr:uid="{00000000-0005-0000-0000-0000E5000000}"/>
    <cellStyle name="1_tree_현충묘지-예산서(조경)_예산서-엑셀변환양식100_은파보도현수교 내역서0914_춘천 고사분수 경관조명장치 " xfId="231" xr:uid="{00000000-0005-0000-0000-0000E6000000}"/>
    <cellStyle name="1_tree_현충묘지-예산서(조경)_은파보도현수교 내역서0914_춘천 고사분수 경관조명장치 " xfId="232" xr:uid="{00000000-0005-0000-0000-0000E7000000}"/>
    <cellStyle name="1_강릉대학술정보지원센터총괄(월드2낙찰)" xfId="233" xr:uid="{00000000-0005-0000-0000-0000E8000000}"/>
    <cellStyle name="1_강북중학교(명남하도급)" xfId="234" xr:uid="{00000000-0005-0000-0000-0000E9000000}"/>
    <cellStyle name="1_금강Ⅱ지구김제2-2공구토목공사(동도)" xfId="235" xr:uid="{00000000-0005-0000-0000-0000EA000000}"/>
    <cellStyle name="1_금화초교교사신축공사하도급작업수정" xfId="236" xr:uid="{00000000-0005-0000-0000-0000EB000000}"/>
    <cellStyle name="1_남악신도시(2-1공구)대양" xfId="237" xr:uid="{00000000-0005-0000-0000-0000EC000000}"/>
    <cellStyle name="1_당동(청강)" xfId="238" xr:uid="{00000000-0005-0000-0000-0000ED000000}"/>
    <cellStyle name="1_당동(청강디스켓1)" xfId="239" xr:uid="{00000000-0005-0000-0000-0000EE000000}"/>
    <cellStyle name="1_대전목양초" xfId="240" xr:uid="{00000000-0005-0000-0000-0000EF000000}"/>
    <cellStyle name="1_대전서붕고하도급" xfId="241" xr:uid="{00000000-0005-0000-0000-0000F0000000}"/>
    <cellStyle name="1_대호지~석문간지방도확포장공사(신일)" xfId="242" xr:uid="{00000000-0005-0000-0000-0000F1000000}"/>
    <cellStyle name="1_등촌고등총괄(동현하도급)" xfId="243" xr:uid="{00000000-0005-0000-0000-0000F2000000}"/>
    <cellStyle name="1_마현~생창국도건설공사" xfId="244" xr:uid="{00000000-0005-0000-0000-0000F3000000}"/>
    <cellStyle name="1_명암지-산성간" xfId="245" xr:uid="{00000000-0005-0000-0000-0000F4000000}"/>
    <cellStyle name="1_병목안배수지건설(100%)" xfId="246" xr:uid="{00000000-0005-0000-0000-0000F5000000}"/>
    <cellStyle name="1_봉곡중총괄(대지완결)" xfId="247" xr:uid="{00000000-0005-0000-0000-0000F6000000}"/>
    <cellStyle name="1_부대입찰확약서" xfId="248" xr:uid="{00000000-0005-0000-0000-0000F7000000}"/>
    <cellStyle name="1_새들초등학교(동성)" xfId="249" xr:uid="{00000000-0005-0000-0000-0000F8000000}"/>
    <cellStyle name="1_서울대학교사범대교육정보관(에스와이비작업수정)" xfId="250" xr:uid="{00000000-0005-0000-0000-0000F9000000}"/>
    <cellStyle name="1_서울대학교사범대교육정보관(에스와이비작업완료)" xfId="251" xr:uid="{00000000-0005-0000-0000-0000FA000000}"/>
    <cellStyle name="1_서울화일초(덕동)" xfId="252" xr:uid="{00000000-0005-0000-0000-0000FB000000}"/>
    <cellStyle name="1_성산배수지건설공사(덕동)" xfId="253" xr:uid="{00000000-0005-0000-0000-0000FC000000}"/>
    <cellStyle name="1_수도권매립지하도급(명도)" xfId="254" xr:uid="{00000000-0005-0000-0000-0000FD000000}"/>
    <cellStyle name="1_수정갑지" xfId="255" xr:uid="{00000000-0005-0000-0000-0000FE000000}"/>
    <cellStyle name="1_시민계략공사" xfId="256" xr:uid="{00000000-0005-0000-0000-0000FF000000}"/>
    <cellStyle name="1_시민계략공사_전기공내역서" xfId="257" xr:uid="{00000000-0005-0000-0000-000000010000}"/>
    <cellStyle name="1_시민계략공사_전기-한남" xfId="258" xr:uid="{00000000-0005-0000-0000-000001010000}"/>
    <cellStyle name="1_인천북항관공선부두(수정내역)" xfId="259" xr:uid="{00000000-0005-0000-0000-000002010000}"/>
    <cellStyle name="1_장산중학교내역(혁성)" xfId="260" xr:uid="{00000000-0005-0000-0000-000003010000}"/>
    <cellStyle name="1_장산중학교내역(혁성업체)" xfId="261" xr:uid="{00000000-0005-0000-0000-000004010000}"/>
    <cellStyle name="1_장산중학교내역하도급(혁성)" xfId="262" xr:uid="{00000000-0005-0000-0000-000005010000}"/>
    <cellStyle name="1_전주시관내(이서~용정)건설공사(신화)" xfId="263" xr:uid="{00000000-0005-0000-0000-000006010000}"/>
    <cellStyle name="1_천천고고등학교교사신축공사(산출내역집계표)" xfId="264" xr:uid="{00000000-0005-0000-0000-000007010000}"/>
    <cellStyle name="1_춘천 고사분수 경관조명장치 " xfId="265" xr:uid="{00000000-0005-0000-0000-000008010000}"/>
    <cellStyle name="1_퇴계로확포장공사하도급작업(해경)" xfId="266" xr:uid="{00000000-0005-0000-0000-000009010000}"/>
    <cellStyle name="1_포항교도소(대동)" xfId="267" xr:uid="{00000000-0005-0000-0000-00000A010000}"/>
    <cellStyle name="1_포항교도소(원본)" xfId="268" xr:uid="{00000000-0005-0000-0000-00000B010000}"/>
    <cellStyle name="1_하도급관리계획서" xfId="269" xr:uid="{00000000-0005-0000-0000-00000C010000}"/>
    <cellStyle name="1_하도급양식" xfId="270" xr:uid="{00000000-0005-0000-0000-00000D010000}"/>
    <cellStyle name="11" xfId="271" xr:uid="{00000000-0005-0000-0000-00000E010000}"/>
    <cellStyle name="¹eºÐA²_AIAIC°AuCoE² " xfId="272" xr:uid="{00000000-0005-0000-0000-00000F010000}"/>
    <cellStyle name="2" xfId="273" xr:uid="{00000000-0005-0000-0000-000010010000}"/>
    <cellStyle name="2)" xfId="274" xr:uid="{00000000-0005-0000-0000-000011010000}"/>
    <cellStyle name="60" xfId="275" xr:uid="{00000000-0005-0000-0000-000012010000}"/>
    <cellStyle name="90" xfId="276" xr:uid="{00000000-0005-0000-0000-000013010000}"/>
    <cellStyle name="Ā _x0010_က랐_xdc01_땯_x0001_" xfId="277" xr:uid="{00000000-0005-0000-0000-000014010000}"/>
    <cellStyle name="A¡§¡ⓒ¡E¡þ¡EO [0]_¡§uc¡§oA " xfId="278" xr:uid="{00000000-0005-0000-0000-000015010000}"/>
    <cellStyle name="A¡§¡ⓒ¡E¡þ¡EO_¡§uc¡§oA " xfId="279" xr:uid="{00000000-0005-0000-0000-000016010000}"/>
    <cellStyle name="A¨­???? [0]_INQUIRY ????¨?¡?A??A?ª " xfId="280" xr:uid="{00000000-0005-0000-0000-000017010000}"/>
    <cellStyle name="A¨­????_INQUIRY ????¨?¡?A??A?ª " xfId="281" xr:uid="{00000000-0005-0000-0000-000018010000}"/>
    <cellStyle name="A¨­￠￢￠O [0]_ ¨￢n￠￢n¨￢¡Æ ￠?u¨￢¡Æ¡¾a¨uu " xfId="282" xr:uid="{00000000-0005-0000-0000-000019010000}"/>
    <cellStyle name="A¨­¢¬¢Ò [0]_¨úc¨öA " xfId="283" xr:uid="{00000000-0005-0000-0000-00001A010000}"/>
    <cellStyle name="A¨­￠￢￠O [0]_3￠?u¨uoAⓒ÷ " xfId="284" xr:uid="{00000000-0005-0000-0000-00001B010000}"/>
    <cellStyle name="A¨­¢¬¢Ò [0]_4PART " xfId="285" xr:uid="{00000000-0005-0000-0000-00001C010000}"/>
    <cellStyle name="A¨­￠￢￠O [0]_A|A￠O1¨￢I1¡Æu CoEⓒ÷ " xfId="286" xr:uid="{00000000-0005-0000-0000-00001D010000}"/>
    <cellStyle name="A¨­¢¬¢Ò [0]_C¡Æ¢¬n¨¬¡Æ " xfId="287" xr:uid="{00000000-0005-0000-0000-00001E010000}"/>
    <cellStyle name="A¨­￠￢￠O [0]_ⓒoⓒ¡A¨o¨￢R " xfId="288" xr:uid="{00000000-0005-0000-0000-00001F010000}"/>
    <cellStyle name="A¨­¢¬¢Ò [0]_INQUIRY ¢¯¥ì¨ú¡ÀA©¬A©ª " xfId="289" xr:uid="{00000000-0005-0000-0000-000020010000}"/>
    <cellStyle name="A¨­￠￢￠O_ ¨￢n￠￢n¨￢¡Æ ￠?u¨￢¡Æ¡¾a¨uu " xfId="290" xr:uid="{00000000-0005-0000-0000-000021010000}"/>
    <cellStyle name="A¨­¢¬¢Ò_¨úc¨öA " xfId="291" xr:uid="{00000000-0005-0000-0000-000022010000}"/>
    <cellStyle name="A¨­￠￢￠O_3￠?u¨uoAⓒ÷ " xfId="292" xr:uid="{00000000-0005-0000-0000-000023010000}"/>
    <cellStyle name="A¨­¢¬¢Ò_95©øaAN¡Æy¨ùo¡¤R " xfId="293" xr:uid="{00000000-0005-0000-0000-000024010000}"/>
    <cellStyle name="A¨­￠￢￠O_A|A￠O1¨￢I1¡Æu CoEⓒ÷ " xfId="294" xr:uid="{00000000-0005-0000-0000-000025010000}"/>
    <cellStyle name="A¨­¢¬¢Ò_C¡Æ¢¬n¨¬¡Æ " xfId="295" xr:uid="{00000000-0005-0000-0000-000026010000}"/>
    <cellStyle name="A¨­￠￢￠O_ⓒoⓒ¡A¨o¨￢R " xfId="296" xr:uid="{00000000-0005-0000-0000-000027010000}"/>
    <cellStyle name="A¨­¢¬¢Ò_INQUIRY ¢¯¥ì¨ú¡ÀA©¬A©ª " xfId="297" xr:uid="{00000000-0005-0000-0000-000028010000}"/>
    <cellStyle name="A￠R¡×￠R¨I￠RE￠Rⓒ­￠REO [0]_INQUIRY ￠RE?￠RIi￠R¡×u¡ERAA¡§I￠Rⓒ­A¡§I¡§¡I " xfId="298" xr:uid="{00000000-0005-0000-0000-000029010000}"/>
    <cellStyle name="A￠R¡×￠R¨I￠RE￠Rⓒ­￠REO_INQUIRY ￠RE?￠RIi￠R¡×u¡ERAA¡§I￠Rⓒ­A¡§I¡§¡I " xfId="299" xr:uid="{00000000-0005-0000-0000-00002A010000}"/>
    <cellStyle name="Actual Date" xfId="300" xr:uid="{00000000-0005-0000-0000-00002B010000}"/>
    <cellStyle name="Aee­ " xfId="301" xr:uid="{00000000-0005-0000-0000-00002C010000}"/>
    <cellStyle name="AeE­ [0]_  A¾  CO  " xfId="302" xr:uid="{00000000-0005-0000-0000-00002D010000}"/>
    <cellStyle name="ÅëÈ­ [0]_¸ðÇü¸·" xfId="303" xr:uid="{00000000-0005-0000-0000-00002E010000}"/>
    <cellStyle name="AeE­ [0]_¿ø°¡°e≫e" xfId="304" xr:uid="{00000000-0005-0000-0000-00002F010000}"/>
    <cellStyle name="ÅëÈ­ [0]_½Ç¿¹PL " xfId="305" xr:uid="{00000000-0005-0000-0000-000030010000}"/>
    <cellStyle name="AeE­ [0]_¾÷A¾º° " xfId="306" xr:uid="{00000000-0005-0000-0000-000031010000}"/>
    <cellStyle name="ÅëÈ­ [0]_¾÷Á¾º° " xfId="307" xr:uid="{00000000-0005-0000-0000-000032010000}"/>
    <cellStyle name="AeE­ [0]_¾c½A " xfId="308" xr:uid="{00000000-0005-0000-0000-000033010000}"/>
    <cellStyle name="ÅëÈ­ [0]_¹æÀ½º® " xfId="309" xr:uid="{00000000-0005-0000-0000-000034010000}"/>
    <cellStyle name="AeE­ [0]_4PART " xfId="310" xr:uid="{00000000-0005-0000-0000-000035010000}"/>
    <cellStyle name="ÅëÈ­ [0]_Á¦Á¶1ºÎ1°ú ÇöÈ² " xfId="311" xr:uid="{00000000-0005-0000-0000-000036010000}"/>
    <cellStyle name="AeE­ [0]_A¾CO½A¼³ " xfId="312" xr:uid="{00000000-0005-0000-0000-000037010000}"/>
    <cellStyle name="ÅëÈ­ [0]_Á¾ÇÕ½Å¼³ " xfId="313" xr:uid="{00000000-0005-0000-0000-000038010000}"/>
    <cellStyle name="AeE­ [0]_A¾COA¶°AºÐ " xfId="314" xr:uid="{00000000-0005-0000-0000-000039010000}"/>
    <cellStyle name="ÅëÈ­ [0]_Á¾ÇÕÃ¶°ÅºÐ " xfId="315" xr:uid="{00000000-0005-0000-0000-00003A010000}"/>
    <cellStyle name="AeE­ [0]_AMT " xfId="316" xr:uid="{00000000-0005-0000-0000-00003B010000}"/>
    <cellStyle name="ÅëÈ­ [0]_ÅõÀÚÁý°èÇ¥ " xfId="317" xr:uid="{00000000-0005-0000-0000-00003C010000}"/>
    <cellStyle name="AeE­ [0]_INQUIRY ¿μ¾÷AßAø " xfId="318" xr:uid="{00000000-0005-0000-0000-00003D010000}"/>
    <cellStyle name="ÅëÈ­ [0]_laroux" xfId="319" xr:uid="{00000000-0005-0000-0000-00003E010000}"/>
    <cellStyle name="AeE­ [0]_PERSONAL" xfId="320" xr:uid="{00000000-0005-0000-0000-00003F010000}"/>
    <cellStyle name="AeE­_  A¾  CO  " xfId="321" xr:uid="{00000000-0005-0000-0000-000040010000}"/>
    <cellStyle name="ÅëÈ­_¸ðÇü¸·" xfId="322" xr:uid="{00000000-0005-0000-0000-000041010000}"/>
    <cellStyle name="AeE­_¿ø°¡°e≫e" xfId="323" xr:uid="{00000000-0005-0000-0000-000042010000}"/>
    <cellStyle name="ÅëÈ­_¼öÀÍ¼º " xfId="324" xr:uid="{00000000-0005-0000-0000-000043010000}"/>
    <cellStyle name="AeE­_¾÷A¾º° " xfId="325" xr:uid="{00000000-0005-0000-0000-000044010000}"/>
    <cellStyle name="ÅëÈ­_¾÷Á¾º° " xfId="326" xr:uid="{00000000-0005-0000-0000-000045010000}"/>
    <cellStyle name="AeE­_¾c½A " xfId="327" xr:uid="{00000000-0005-0000-0000-000046010000}"/>
    <cellStyle name="ÅëÈ­_¹æÀ½º® " xfId="328" xr:uid="{00000000-0005-0000-0000-000047010000}"/>
    <cellStyle name="AeE­_4PART " xfId="329" xr:uid="{00000000-0005-0000-0000-000048010000}"/>
    <cellStyle name="ÅëÈ­_Á¦Á¶1ºÎ1°ú ÇöÈ² " xfId="330" xr:uid="{00000000-0005-0000-0000-000049010000}"/>
    <cellStyle name="AeE­_A¾CO½A¼³ " xfId="331" xr:uid="{00000000-0005-0000-0000-00004A010000}"/>
    <cellStyle name="ÅëÈ­_Á¾ÇÕ½Å¼³ " xfId="332" xr:uid="{00000000-0005-0000-0000-00004B010000}"/>
    <cellStyle name="AeE­_A¾COA¶°AºÐ " xfId="333" xr:uid="{00000000-0005-0000-0000-00004C010000}"/>
    <cellStyle name="ÅëÈ­_Á¾ÇÕÃ¶°ÅºÐ " xfId="334" xr:uid="{00000000-0005-0000-0000-00004D010000}"/>
    <cellStyle name="AeE­_AMT " xfId="335" xr:uid="{00000000-0005-0000-0000-00004E010000}"/>
    <cellStyle name="ÅëÈ­_ÅõÀÚÁý°èÇ¥ " xfId="336" xr:uid="{00000000-0005-0000-0000-00004F010000}"/>
    <cellStyle name="AeE­_INQUIRY ¿μ¾÷AßAø " xfId="337" xr:uid="{00000000-0005-0000-0000-000050010000}"/>
    <cellStyle name="ÅëÈ­_laroux" xfId="338" xr:uid="{00000000-0005-0000-0000-000051010000}"/>
    <cellStyle name="AeE­_PERSONAL" xfId="339" xr:uid="{00000000-0005-0000-0000-000052010000}"/>
    <cellStyle name="AeE¡? [0]_INQUIRY ????¨?¡?A??A?ª " xfId="340" xr:uid="{00000000-0005-0000-0000-000053010000}"/>
    <cellStyle name="AeE¡?_INQUIRY ????¨?¡?A??A?ª " xfId="341" xr:uid="{00000000-0005-0000-0000-000054010000}"/>
    <cellStyle name="AeE¡© [0]_¨úc¨öA " xfId="342" xr:uid="{00000000-0005-0000-0000-000055010000}"/>
    <cellStyle name="AeE¡©_¨úc¨öA " xfId="343" xr:uid="{00000000-0005-0000-0000-000056010000}"/>
    <cellStyle name="Aee¡ⓒ " xfId="344" xr:uid="{00000000-0005-0000-0000-000057010000}"/>
    <cellStyle name="AeE¡ⓒ [0]_ ¨￢n￠￢n¨￢¡Æ ￠?u¨￢¡Æ¡¾a¨uu " xfId="345" xr:uid="{00000000-0005-0000-0000-000058010000}"/>
    <cellStyle name="AeE¡ⓒ_ ¨￢n￠￢n¨￢¡Æ ￠?u¨￢¡Æ¡¾a¨uu " xfId="346" xr:uid="{00000000-0005-0000-0000-000059010000}"/>
    <cellStyle name="AeE¡ER¡§I [0]_INQUIRY ￠RE?￠RIi￠R¡×u¡ERAA¡§I￠Rⓒ­A¡§I¡§¡I " xfId="347" xr:uid="{00000000-0005-0000-0000-00005A010000}"/>
    <cellStyle name="AeE¡ER¡§I_INQUIRY ￠RE?￠RIi￠R¡×u¡ERAA¡§I￠Rⓒ­A¡§I¡§¡I " xfId="348" xr:uid="{00000000-0005-0000-0000-00005B010000}"/>
    <cellStyle name="AeE￠R¨I [0]_¡§uc¡§oA " xfId="349" xr:uid="{00000000-0005-0000-0000-00005C010000}"/>
    <cellStyle name="AeE￠R¨I_¡§uc¡§oA " xfId="350" xr:uid="{00000000-0005-0000-0000-00005D010000}"/>
    <cellStyle name="Æu¼ " xfId="351" xr:uid="{00000000-0005-0000-0000-00005E010000}"/>
    <cellStyle name="Afrundet valuta_PLDT" xfId="352" xr:uid="{00000000-0005-0000-0000-00005F010000}"/>
    <cellStyle name="ALIGNMENT" xfId="353" xr:uid="{00000000-0005-0000-0000-000060010000}"/>
    <cellStyle name="AoA¤μCAo ¾EA½" xfId="354" xr:uid="{00000000-0005-0000-0000-000061010000}"/>
    <cellStyle name="AÞ¸¶ [0]_  A¾  CO  " xfId="355" xr:uid="{00000000-0005-0000-0000-000062010000}"/>
    <cellStyle name="ÄÞ¸¶ [0]_¸ðÇü¸·" xfId="356" xr:uid="{00000000-0005-0000-0000-000063010000}"/>
    <cellStyle name="AÞ¸¶ [0]_¿ø°¡°e≫e" xfId="357" xr:uid="{00000000-0005-0000-0000-000064010000}"/>
    <cellStyle name="ÄÞ¸¶ [0]_¼öÀÍ¼º " xfId="358" xr:uid="{00000000-0005-0000-0000-000065010000}"/>
    <cellStyle name="AÞ¸¶ [0]_¾÷A¾º° " xfId="359" xr:uid="{00000000-0005-0000-0000-000066010000}"/>
    <cellStyle name="ÄÞ¸¶ [0]_¾÷Á¾º° " xfId="360" xr:uid="{00000000-0005-0000-0000-000067010000}"/>
    <cellStyle name="AÞ¸¶ [0]_¾c½A " xfId="361" xr:uid="{00000000-0005-0000-0000-000068010000}"/>
    <cellStyle name="ÄÞ¸¶ [0]_¹æÀ½º® " xfId="362" xr:uid="{00000000-0005-0000-0000-000069010000}"/>
    <cellStyle name="AÞ¸¶ [0]_4PART " xfId="363" xr:uid="{00000000-0005-0000-0000-00006A010000}"/>
    <cellStyle name="ÄÞ¸¶ [0]_Á¦Á¶1ºÎ1°ú ÇöÈ² " xfId="364" xr:uid="{00000000-0005-0000-0000-00006B010000}"/>
    <cellStyle name="AÞ¸¶ [0]_A¾CO½A¼³ " xfId="365" xr:uid="{00000000-0005-0000-0000-00006C010000}"/>
    <cellStyle name="ÄÞ¸¶ [0]_Á¾ÇÕ½Å¼³ " xfId="366" xr:uid="{00000000-0005-0000-0000-00006D010000}"/>
    <cellStyle name="AÞ¸¶ [0]_A¾COA¶°AºÐ " xfId="367" xr:uid="{00000000-0005-0000-0000-00006E010000}"/>
    <cellStyle name="ÄÞ¸¶ [0]_Á¾ÇÕÃ¶°ÅºÐ " xfId="368" xr:uid="{00000000-0005-0000-0000-00006F010000}"/>
    <cellStyle name="AÞ¸¶ [0]_AN°y(1.25) " xfId="369" xr:uid="{00000000-0005-0000-0000-000070010000}"/>
    <cellStyle name="ÄÞ¸¶ [0]_ÅõÀÚÁý°èÇ¥ " xfId="370" xr:uid="{00000000-0005-0000-0000-000071010000}"/>
    <cellStyle name="AÞ¸¶ [0]_INQUIRY ¿μ¾÷AßAø " xfId="371" xr:uid="{00000000-0005-0000-0000-000072010000}"/>
    <cellStyle name="ÄÞ¸¶ [0]_laroux" xfId="372" xr:uid="{00000000-0005-0000-0000-000073010000}"/>
    <cellStyle name="AÞ¸¶_  A¾  CO  " xfId="373" xr:uid="{00000000-0005-0000-0000-000074010000}"/>
    <cellStyle name="ÄÞ¸¶_¸ðÇü¸·" xfId="374" xr:uid="{00000000-0005-0000-0000-000075010000}"/>
    <cellStyle name="AÞ¸¶_¿ø°¡°e≫e" xfId="375" xr:uid="{00000000-0005-0000-0000-000076010000}"/>
    <cellStyle name="ÄÞ¸¶_°ü¸®Ç×¸ñ_¾÷Á¾º° " xfId="376" xr:uid="{00000000-0005-0000-0000-000077010000}"/>
    <cellStyle name="AÞ¸¶_¼oAI¼º " xfId="377" xr:uid="{00000000-0005-0000-0000-000078010000}"/>
    <cellStyle name="ÄÞ¸¶_¼öÀÍ¼º " xfId="378" xr:uid="{00000000-0005-0000-0000-000079010000}"/>
    <cellStyle name="AÞ¸¶_¾÷A¾º° " xfId="379" xr:uid="{00000000-0005-0000-0000-00007A010000}"/>
    <cellStyle name="ÄÞ¸¶_¾÷Á¾º° " xfId="380" xr:uid="{00000000-0005-0000-0000-00007B010000}"/>
    <cellStyle name="AÞ¸¶_¾c½A " xfId="381" xr:uid="{00000000-0005-0000-0000-00007C010000}"/>
    <cellStyle name="ÄÞ¸¶_¹æÀ½º® " xfId="382" xr:uid="{00000000-0005-0000-0000-00007D010000}"/>
    <cellStyle name="AÞ¸¶_6-3°æAi·A " xfId="383" xr:uid="{00000000-0005-0000-0000-00007E010000}"/>
    <cellStyle name="ÄÞ¸¶_Á¦Á¶1ºÎ1°ú ÇöÈ² " xfId="384" xr:uid="{00000000-0005-0000-0000-00007F010000}"/>
    <cellStyle name="AÞ¸¶_A¾CO½A¼³ " xfId="385" xr:uid="{00000000-0005-0000-0000-000080010000}"/>
    <cellStyle name="ÄÞ¸¶_Á¾ÇÕ½Å¼³ " xfId="386" xr:uid="{00000000-0005-0000-0000-000081010000}"/>
    <cellStyle name="AÞ¸¶_A¾COA¶°AºÐ " xfId="387" xr:uid="{00000000-0005-0000-0000-000082010000}"/>
    <cellStyle name="ÄÞ¸¶_Á¾ÇÕÃ¶°ÅºÐ " xfId="388" xr:uid="{00000000-0005-0000-0000-000083010000}"/>
    <cellStyle name="AÞ¸¶_AN°y(1.25) " xfId="389" xr:uid="{00000000-0005-0000-0000-000084010000}"/>
    <cellStyle name="ÄÞ¸¶_ÅõÀÚÁý°èÇ¥ " xfId="390" xr:uid="{00000000-0005-0000-0000-000085010000}"/>
    <cellStyle name="AÞ¸¶_C￥Ao_AoAUAy°eC￥ " xfId="391" xr:uid="{00000000-0005-0000-0000-000086010000}"/>
    <cellStyle name="ÄÞ¸¶_Ç¥Áö_ÅõÀÚÁý°èÇ¥ " xfId="392" xr:uid="{00000000-0005-0000-0000-000087010000}"/>
    <cellStyle name="AÞ¸¶_INQUIRY ¿μ¾÷AßAø " xfId="393" xr:uid="{00000000-0005-0000-0000-000088010000}"/>
    <cellStyle name="ÄÞ¸¶_laroux" xfId="394" xr:uid="{00000000-0005-0000-0000-000089010000}"/>
    <cellStyle name="Au¸r " xfId="395" xr:uid="{00000000-0005-0000-0000-00008A010000}"/>
    <cellStyle name="C¡?A¨ª_¡?c¨?¡?¨?I¨?¡Æ AN¡Æe " xfId="396" xr:uid="{00000000-0005-0000-0000-00008B010000}"/>
    <cellStyle name="C¡ERIA￠R¡×¡§¡I_¡ERic￠R¡×u¡ERA￠R¡×￠Rⓒ­I￠R¡×￠Rⓒ­¡ER¡§￠R AN¡ER¡§￠Re " xfId="397" xr:uid="{00000000-0005-0000-0000-00008C010000}"/>
    <cellStyle name="C¡ÍA¨ª_  FAB AIA¢´  " xfId="398" xr:uid="{00000000-0005-0000-0000-00008D010000}"/>
    <cellStyle name="C¡IA¨ª_ 1-3 " xfId="399" xr:uid="{00000000-0005-0000-0000-00008E010000}"/>
    <cellStyle name="C¡ÍA¨ª_¡Æ©øAI OXIDE " xfId="400" xr:uid="{00000000-0005-0000-0000-00008F010000}"/>
    <cellStyle name="C¡IA¨ª_¡Æu￠￢RBS('98) " xfId="401" xr:uid="{00000000-0005-0000-0000-000090010000}"/>
    <cellStyle name="C¡ÍA¨ª_¡íc¨ú¡À¨¬I¨¬¡Æ AN¡Æe " xfId="402" xr:uid="{00000000-0005-0000-0000-000091010000}"/>
    <cellStyle name="C¡IA¨ª_¡ioEⓒ÷¡¾a¡¤IAo " xfId="403" xr:uid="{00000000-0005-0000-0000-000092010000}"/>
    <cellStyle name="C¡ÍA¨ª_03 " xfId="404" xr:uid="{00000000-0005-0000-0000-000093010000}"/>
    <cellStyle name="C¡IA¨ª_12￠?u " xfId="405" xr:uid="{00000000-0005-0000-0000-000094010000}"/>
    <cellStyle name="C¡ÍA¨ª_12AO " xfId="406" xr:uid="{00000000-0005-0000-0000-000095010000}"/>
    <cellStyle name="C¡IA¨ª_Ac¡Æi¡Æu￠￢R " xfId="407" xr:uid="{00000000-0005-0000-0000-000096010000}"/>
    <cellStyle name="C¡ÍA¨ª_C¡ÍAo " xfId="408" xr:uid="{00000000-0005-0000-0000-000097010000}"/>
    <cellStyle name="C¡IA¨ª_CD-ROM " xfId="409" xr:uid="{00000000-0005-0000-0000-000098010000}"/>
    <cellStyle name="C¡ÍA¨ª_Sheet1_4PART " xfId="410" xr:uid="{00000000-0005-0000-0000-000099010000}"/>
    <cellStyle name="C￠RIA¡§¨￡_  FAB AIA¡E￠￥  " xfId="411" xr:uid="{00000000-0005-0000-0000-00009A010000}"/>
    <cellStyle name="C￥AØ_  A¾  CO  " xfId="412" xr:uid="{00000000-0005-0000-0000-00009B010000}"/>
    <cellStyle name="Ç¥ÁØ_¸ðÇü¸·" xfId="413" xr:uid="{00000000-0005-0000-0000-00009C010000}"/>
    <cellStyle name="C￥AØ_≫c¾÷ºIº° AN°e " xfId="414" xr:uid="{00000000-0005-0000-0000-00009D010000}"/>
    <cellStyle name="Ç¥ÁØ_°­´ç (2)" xfId="415" xr:uid="{00000000-0005-0000-0000-00009E010000}"/>
    <cellStyle name="C￥AØ_°­´c (2)_광명견적대비1010" xfId="416" xr:uid="{00000000-0005-0000-0000-00009F010000}"/>
    <cellStyle name="Ç¥ÁØ_°­´ç (2)_광명견적대비1010" xfId="417" xr:uid="{00000000-0005-0000-0000-0000A0010000}"/>
    <cellStyle name="C￥AØ_°­´c (2)_광명견적대비1010_춘천 고사분수 경관조명장치 " xfId="418" xr:uid="{00000000-0005-0000-0000-0000A1010000}"/>
    <cellStyle name="Ç¥ÁØ_°­´ç (2)_광명견적대비1010_춘천 고사분수 경관조명장치 " xfId="419" xr:uid="{00000000-0005-0000-0000-0000A2010000}"/>
    <cellStyle name="C￥AØ_°­´c (2)_광명관급" xfId="420" xr:uid="{00000000-0005-0000-0000-0000A3010000}"/>
    <cellStyle name="Ç¥ÁØ_°­´ç (2)_광명관급" xfId="421" xr:uid="{00000000-0005-0000-0000-0000A4010000}"/>
    <cellStyle name="C￥AØ_°­´c (2)_금광" xfId="422" xr:uid="{00000000-0005-0000-0000-0000A5010000}"/>
    <cellStyle name="Ç¥ÁØ_°­´ç (2)_금광" xfId="423" xr:uid="{00000000-0005-0000-0000-0000A6010000}"/>
    <cellStyle name="C￥AØ_°­´c (2)_삼사" xfId="424" xr:uid="{00000000-0005-0000-0000-0000A7010000}"/>
    <cellStyle name="Ç¥ÁØ_°­´ç (2)_삼사" xfId="425" xr:uid="{00000000-0005-0000-0000-0000A8010000}"/>
    <cellStyle name="C￥AØ_°³AI OXIDE " xfId="426" xr:uid="{00000000-0005-0000-0000-0000A9010000}"/>
    <cellStyle name="Ç¥ÁØ_°ü¸®BS('98) " xfId="427" xr:uid="{00000000-0005-0000-0000-0000AA010000}"/>
    <cellStyle name="C￥AØ_03 " xfId="428" xr:uid="{00000000-0005-0000-0000-0000AB010000}"/>
    <cellStyle name="Ç¥ÁØ_0N-HANDLING " xfId="429" xr:uid="{00000000-0005-0000-0000-0000AC010000}"/>
    <cellStyle name="C￥AØ_¼oAI¼º " xfId="430" xr:uid="{00000000-0005-0000-0000-0000AD010000}"/>
    <cellStyle name="Ç¥ÁØ_¼öÀÍ¼º " xfId="431" xr:uid="{00000000-0005-0000-0000-0000AE010000}"/>
    <cellStyle name="C￥AØ_¾÷A¾º° " xfId="432" xr:uid="{00000000-0005-0000-0000-0000AF010000}"/>
    <cellStyle name="Ç¥ÁØ_¾÷Á¾º° " xfId="433" xr:uid="{00000000-0005-0000-0000-0000B0010000}"/>
    <cellStyle name="C￥AØ_¾c½A " xfId="434" xr:uid="{00000000-0005-0000-0000-0000B1010000}"/>
    <cellStyle name="Ç¥ÁØ_¹æÀ½º® " xfId="435" xr:uid="{00000000-0005-0000-0000-0000B2010000}"/>
    <cellStyle name="C￥AØ_53AO " xfId="436" xr:uid="{00000000-0005-0000-0000-0000B3010000}"/>
    <cellStyle name="Ç¥ÁØ_96ÅõÀÚ½ÇÀû " xfId="437" xr:uid="{00000000-0005-0000-0000-0000B4010000}"/>
    <cellStyle name="C￥AØ_A¾COA¶°AºÐ " xfId="438" xr:uid="{00000000-0005-0000-0000-0000B5010000}"/>
    <cellStyle name="Ç¥ÁØ_Á¾ÇÕÃ¶°ÅºÐ " xfId="439" xr:uid="{00000000-0005-0000-0000-0000B6010000}"/>
    <cellStyle name="C￥AØ_AN°y(1.25) " xfId="440" xr:uid="{00000000-0005-0000-0000-0000B7010000}"/>
    <cellStyle name="Ç¥ÁØ_ÅõÀÚÁý°èÇ¥ " xfId="441" xr:uid="{00000000-0005-0000-0000-0000B8010000}"/>
    <cellStyle name="C￥AØ_C￥Ao " xfId="442" xr:uid="{00000000-0005-0000-0000-0000B9010000}"/>
    <cellStyle name="Ç¥ÁØ_CD-ROM " xfId="443" xr:uid="{00000000-0005-0000-0000-0000BA010000}"/>
    <cellStyle name="C￥AØ_CoAo¹yAI °A¾×¿ⓒ½A " xfId="444" xr:uid="{00000000-0005-0000-0000-0000BB010000}"/>
    <cellStyle name="Ç¥ÁØ_Sheet1_¿µ¾÷ÇöÈ² " xfId="445" xr:uid="{00000000-0005-0000-0000-0000BC010000}"/>
    <cellStyle name="C￥AØ_Sheet1_¿μ¾÷CoE² " xfId="446" xr:uid="{00000000-0005-0000-0000-0000BD010000}"/>
    <cellStyle name="Ç¥ÁØ_Sheet1_0N-HANDLING " xfId="447" xr:uid="{00000000-0005-0000-0000-0000BE010000}"/>
    <cellStyle name="C￥AØ_Sheet1_Ay°eC￥(2¿u) " xfId="448" xr:uid="{00000000-0005-0000-0000-0000BF010000}"/>
    <cellStyle name="Ç¥ÁØ_Sheet1_Áý°èÇ¥(2¿ù) " xfId="449" xr:uid="{00000000-0005-0000-0000-0000C0010000}"/>
    <cellStyle name="C￥AØ_SOON1 " xfId="450" xr:uid="{00000000-0005-0000-0000-0000C1010000}"/>
    <cellStyle name="Calc Currency (0)" xfId="451" xr:uid="{00000000-0005-0000-0000-0000C2010000}"/>
    <cellStyle name="category" xfId="452" xr:uid="{00000000-0005-0000-0000-0000C3010000}"/>
    <cellStyle name="Column Heading" xfId="453" xr:uid="{00000000-0005-0000-0000-0000C4010000}"/>
    <cellStyle name="Comma" xfId="454" xr:uid="{00000000-0005-0000-0000-0000C5010000}"/>
    <cellStyle name="Comma [0]" xfId="455" xr:uid="{00000000-0005-0000-0000-0000C6010000}"/>
    <cellStyle name="comma zerodec" xfId="456" xr:uid="{00000000-0005-0000-0000-0000C7010000}"/>
    <cellStyle name="Comma_ " xfId="457" xr:uid="{00000000-0005-0000-0000-0000C8010000}"/>
    <cellStyle name="Comma0" xfId="458" xr:uid="{00000000-0005-0000-0000-0000C9010000}"/>
    <cellStyle name="Comm뼬_E&amp;ONW2" xfId="459" xr:uid="{00000000-0005-0000-0000-0000CA010000}"/>
    <cellStyle name="Copied" xfId="460" xr:uid="{00000000-0005-0000-0000-0000CB010000}"/>
    <cellStyle name="Curren?_x0012_퐀_x0017_?" xfId="461" xr:uid="{00000000-0005-0000-0000-0000CC010000}"/>
    <cellStyle name="Currency" xfId="462" xr:uid="{00000000-0005-0000-0000-0000CD010000}"/>
    <cellStyle name="Currency [0]" xfId="463" xr:uid="{00000000-0005-0000-0000-0000CE010000}"/>
    <cellStyle name="currency-$" xfId="464" xr:uid="{00000000-0005-0000-0000-0000CF010000}"/>
    <cellStyle name="Currency_ " xfId="465" xr:uid="{00000000-0005-0000-0000-0000D0010000}"/>
    <cellStyle name="Currency0" xfId="466" xr:uid="{00000000-0005-0000-0000-0000D1010000}"/>
    <cellStyle name="Currency1" xfId="467" xr:uid="{00000000-0005-0000-0000-0000D2010000}"/>
    <cellStyle name="Date" xfId="468" xr:uid="{00000000-0005-0000-0000-0000D3010000}"/>
    <cellStyle name="Dezimal [0]_Ausdruck RUND (D)" xfId="469" xr:uid="{00000000-0005-0000-0000-0000D4010000}"/>
    <cellStyle name="Dezimal_Ausdruck RUND (D)" xfId="470" xr:uid="{00000000-0005-0000-0000-0000D5010000}"/>
    <cellStyle name="Dollar (zero dec)" xfId="471" xr:uid="{00000000-0005-0000-0000-0000D6010000}"/>
    <cellStyle name="Entered" xfId="472" xr:uid="{00000000-0005-0000-0000-0000D7010000}"/>
    <cellStyle name="F2" xfId="473" xr:uid="{00000000-0005-0000-0000-0000D8010000}"/>
    <cellStyle name="F3" xfId="474" xr:uid="{00000000-0005-0000-0000-0000D9010000}"/>
    <cellStyle name="F4" xfId="475" xr:uid="{00000000-0005-0000-0000-0000DA010000}"/>
    <cellStyle name="F5" xfId="476" xr:uid="{00000000-0005-0000-0000-0000DB010000}"/>
    <cellStyle name="F6" xfId="477" xr:uid="{00000000-0005-0000-0000-0000DC010000}"/>
    <cellStyle name="F7" xfId="478" xr:uid="{00000000-0005-0000-0000-0000DD010000}"/>
    <cellStyle name="F8" xfId="479" xr:uid="{00000000-0005-0000-0000-0000DE010000}"/>
    <cellStyle name="Fixed" xfId="480" xr:uid="{00000000-0005-0000-0000-0000DF010000}"/>
    <cellStyle name="Followed Hyperlink" xfId="481" xr:uid="{00000000-0005-0000-0000-0000E0010000}"/>
    <cellStyle name="Grey" xfId="482" xr:uid="{00000000-0005-0000-0000-0000E1010000}"/>
    <cellStyle name="H1" xfId="483" xr:uid="{00000000-0005-0000-0000-0000E2010000}"/>
    <cellStyle name="H2" xfId="484" xr:uid="{00000000-0005-0000-0000-0000E3010000}"/>
    <cellStyle name="HEADER" xfId="485" xr:uid="{00000000-0005-0000-0000-0000E4010000}"/>
    <cellStyle name="Header1" xfId="486" xr:uid="{00000000-0005-0000-0000-0000E5010000}"/>
    <cellStyle name="Header2" xfId="487" xr:uid="{00000000-0005-0000-0000-0000E6010000}"/>
    <cellStyle name="Heading 1" xfId="488" xr:uid="{00000000-0005-0000-0000-0000E7010000}"/>
    <cellStyle name="Heading 2" xfId="489" xr:uid="{00000000-0005-0000-0000-0000E8010000}"/>
    <cellStyle name="Heading1" xfId="490" xr:uid="{00000000-0005-0000-0000-0000E9010000}"/>
    <cellStyle name="Heading2" xfId="491" xr:uid="{00000000-0005-0000-0000-0000EA010000}"/>
    <cellStyle name="HIGHLIGHT" xfId="492" xr:uid="{00000000-0005-0000-0000-0000EB010000}"/>
    <cellStyle name="Hyperlink" xfId="493" xr:uid="{00000000-0005-0000-0000-0000EC010000}"/>
    <cellStyle name="Input [yellow]" xfId="494" xr:uid="{00000000-0005-0000-0000-0000ED010000}"/>
    <cellStyle name="Millares [0]_Asset Mgmt " xfId="495" xr:uid="{00000000-0005-0000-0000-0000EE010000}"/>
    <cellStyle name="Millares_Asset Mgmt " xfId="496" xr:uid="{00000000-0005-0000-0000-0000EF010000}"/>
    <cellStyle name="Milliers [0]_Arabian Spec" xfId="497" xr:uid="{00000000-0005-0000-0000-0000F0010000}"/>
    <cellStyle name="Milliers_Arabian Spec" xfId="498" xr:uid="{00000000-0005-0000-0000-0000F1010000}"/>
    <cellStyle name="Model" xfId="499" xr:uid="{00000000-0005-0000-0000-0000F2010000}"/>
    <cellStyle name="Mon?aire [0]_Arabian Spec" xfId="500" xr:uid="{00000000-0005-0000-0000-0000F3010000}"/>
    <cellStyle name="Mon?aire_Arabian Spec" xfId="501" xr:uid="{00000000-0005-0000-0000-0000F4010000}"/>
    <cellStyle name="no dec" xfId="502" xr:uid="{00000000-0005-0000-0000-0000F5010000}"/>
    <cellStyle name="nohs" xfId="503" xr:uid="{00000000-0005-0000-0000-0000F6010000}"/>
    <cellStyle name="normal" xfId="504" xr:uid="{00000000-0005-0000-0000-0000F7010000}"/>
    <cellStyle name="Normal - Style1" xfId="505" xr:uid="{00000000-0005-0000-0000-0000F8010000}"/>
    <cellStyle name="Normal - Style2" xfId="506" xr:uid="{00000000-0005-0000-0000-0000F9010000}"/>
    <cellStyle name="Normal - Style3" xfId="507" xr:uid="{00000000-0005-0000-0000-0000FA010000}"/>
    <cellStyle name="Normal - Style4" xfId="508" xr:uid="{00000000-0005-0000-0000-0000FB010000}"/>
    <cellStyle name="Normal - Style5" xfId="509" xr:uid="{00000000-0005-0000-0000-0000FC010000}"/>
    <cellStyle name="Normal - Style6" xfId="510" xr:uid="{00000000-0005-0000-0000-0000FD010000}"/>
    <cellStyle name="Normal - Style7" xfId="511" xr:uid="{00000000-0005-0000-0000-0000FE010000}"/>
    <cellStyle name="Normal - Style8" xfId="512" xr:uid="{00000000-0005-0000-0000-0000FF010000}"/>
    <cellStyle name="Normal - 유형1" xfId="513" xr:uid="{00000000-0005-0000-0000-000000020000}"/>
    <cellStyle name="Normal_ SG&amp;A Bridge " xfId="514" xr:uid="{00000000-0005-0000-0000-000001020000}"/>
    <cellStyle name="Œ…?æ맖?e [0.00]_laroux" xfId="515" xr:uid="{00000000-0005-0000-0000-000002020000}"/>
    <cellStyle name="Œ…?æ맖?e_laroux" xfId="516" xr:uid="{00000000-0005-0000-0000-000003020000}"/>
    <cellStyle name="oft Excel]_x000d__x000a_Comment=The open=/f lines load custom functions into the Paste Function list._x000d__x000a_Maximized=3_x000d__x000a_AutoFormat=" xfId="517" xr:uid="{00000000-0005-0000-0000-000004020000}"/>
    <cellStyle name="Over1" xfId="518" xr:uid="{00000000-0005-0000-0000-000005020000}"/>
    <cellStyle name="Percent" xfId="519" xr:uid="{00000000-0005-0000-0000-000006020000}"/>
    <cellStyle name="Percent [2]" xfId="520" xr:uid="{00000000-0005-0000-0000-000007020000}"/>
    <cellStyle name="Percent_강북중학교(명남하도급)" xfId="521" xr:uid="{00000000-0005-0000-0000-000008020000}"/>
    <cellStyle name="Produkt oversk." xfId="522" xr:uid="{00000000-0005-0000-0000-000009020000}"/>
    <cellStyle name="RevList" xfId="523" xr:uid="{00000000-0005-0000-0000-00000A020000}"/>
    <cellStyle name="STANDARD" xfId="524" xr:uid="{00000000-0005-0000-0000-00000B020000}"/>
    <cellStyle name="STD" xfId="525" xr:uid="{00000000-0005-0000-0000-00000C020000}"/>
    <cellStyle name="subhead" xfId="526" xr:uid="{00000000-0005-0000-0000-00000D020000}"/>
    <cellStyle name="Subtotal" xfId="527" xr:uid="{00000000-0005-0000-0000-00000E020000}"/>
    <cellStyle name="Title" xfId="528" xr:uid="{00000000-0005-0000-0000-00000F020000}"/>
    <cellStyle name="title [2]" xfId="529" xr:uid="{00000000-0005-0000-0000-000010020000}"/>
    <cellStyle name="Total" xfId="530" xr:uid="{00000000-0005-0000-0000-000011020000}"/>
    <cellStyle name="UM" xfId="531" xr:uid="{00000000-0005-0000-0000-000012020000}"/>
    <cellStyle name="under overskrft" xfId="532" xr:uid="{00000000-0005-0000-0000-000013020000}"/>
    <cellStyle name="Unprot" xfId="533" xr:uid="{00000000-0005-0000-0000-000014020000}"/>
    <cellStyle name="Unprot$" xfId="534" xr:uid="{00000000-0005-0000-0000-000015020000}"/>
    <cellStyle name="Unprotect" xfId="535" xr:uid="{00000000-0005-0000-0000-000016020000}"/>
    <cellStyle name="Valuta_PLDT" xfId="536" xr:uid="{00000000-0005-0000-0000-000017020000}"/>
    <cellStyle name="W?rung [0]_Ausdruck RUND (D)" xfId="537" xr:uid="{00000000-0005-0000-0000-000018020000}"/>
    <cellStyle name="W?rung_Ausdruck RUND (D)" xfId="538" xr:uid="{00000000-0005-0000-0000-000019020000}"/>
    <cellStyle name="YONG " xfId="539" xr:uid="{00000000-0005-0000-0000-00001A020000}"/>
    <cellStyle name=" [0.00]_sm001(kashiwa) " xfId="540" xr:uid="{00000000-0005-0000-0000-00001B020000}"/>
    <cellStyle name="_sm001(kashiwa) " xfId="541" xr:uid="{00000000-0005-0000-0000-00001C020000}"/>
    <cellStyle name="?_sm001(kashiwa) " xfId="542" xr:uid="{00000000-0005-0000-0000-00001D020000}"/>
    <cellStyle name="고정소숫점" xfId="543" xr:uid="{00000000-0005-0000-0000-00001E020000}"/>
    <cellStyle name="고정출력1" xfId="544" xr:uid="{00000000-0005-0000-0000-00001F020000}"/>
    <cellStyle name="고정출력2" xfId="545" xr:uid="{00000000-0005-0000-0000-000020020000}"/>
    <cellStyle name="공사원가계산서(조경)" xfId="546" xr:uid="{00000000-0005-0000-0000-000021020000}"/>
    <cellStyle name="咬訌裝?INCOM1" xfId="547" xr:uid="{00000000-0005-0000-0000-000022020000}"/>
    <cellStyle name="咬訌裝?INCOM10" xfId="548" xr:uid="{00000000-0005-0000-0000-000023020000}"/>
    <cellStyle name="咬訌裝?INCOM2" xfId="549" xr:uid="{00000000-0005-0000-0000-000024020000}"/>
    <cellStyle name="咬訌裝?INCOM3" xfId="550" xr:uid="{00000000-0005-0000-0000-000025020000}"/>
    <cellStyle name="咬訌裝?INCOM4" xfId="551" xr:uid="{00000000-0005-0000-0000-000026020000}"/>
    <cellStyle name="咬訌裝?INCOM5" xfId="552" xr:uid="{00000000-0005-0000-0000-000027020000}"/>
    <cellStyle name="咬訌裝?INCOM6" xfId="553" xr:uid="{00000000-0005-0000-0000-000028020000}"/>
    <cellStyle name="咬訌裝?INCOM7" xfId="554" xr:uid="{00000000-0005-0000-0000-000029020000}"/>
    <cellStyle name="咬訌裝?INCOM8" xfId="555" xr:uid="{00000000-0005-0000-0000-00002A020000}"/>
    <cellStyle name="咬訌裝?INCOM9" xfId="556" xr:uid="{00000000-0005-0000-0000-00002B020000}"/>
    <cellStyle name="咬訌裝?PRIB11" xfId="557" xr:uid="{00000000-0005-0000-0000-00002C020000}"/>
    <cellStyle name="김해전기" xfId="558" xr:uid="{00000000-0005-0000-0000-00002D020000}"/>
    <cellStyle name="날짜" xfId="559" xr:uid="{00000000-0005-0000-0000-00002E020000}"/>
    <cellStyle name="내역서" xfId="560" xr:uid="{00000000-0005-0000-0000-00002F020000}"/>
    <cellStyle name="단위" xfId="561" xr:uid="{00000000-0005-0000-0000-000030020000}"/>
    <cellStyle name="단위(원)" xfId="562" xr:uid="{00000000-0005-0000-0000-000031020000}"/>
    <cellStyle name="달러" xfId="563" xr:uid="{00000000-0005-0000-0000-000032020000}"/>
    <cellStyle name="뒤에 오는 하이퍼링크" xfId="564" xr:uid="{00000000-0005-0000-0000-000033020000}"/>
    <cellStyle name="똿뗦먛귟 [0.00]_laroux" xfId="565" xr:uid="{00000000-0005-0000-0000-000034020000}"/>
    <cellStyle name="똿뗦먛귟_laroux" xfId="566" xr:uid="{00000000-0005-0000-0000-000035020000}"/>
    <cellStyle name="마이너스키" xfId="567" xr:uid="{00000000-0005-0000-0000-000036020000}"/>
    <cellStyle name="믅됞 [0.00]_laroux" xfId="568" xr:uid="{00000000-0005-0000-0000-000037020000}"/>
    <cellStyle name="믅됞_laroux" xfId="569" xr:uid="{00000000-0005-0000-0000-000038020000}"/>
    <cellStyle name="배분" xfId="570" xr:uid="{00000000-0005-0000-0000-000039020000}"/>
    <cellStyle name="백 " xfId="571" xr:uid="{00000000-0005-0000-0000-00003A020000}"/>
    <cellStyle name="백분율 [△1]" xfId="572" xr:uid="{00000000-0005-0000-0000-00003B020000}"/>
    <cellStyle name="백분율 [△2]" xfId="573" xr:uid="{00000000-0005-0000-0000-00003C020000}"/>
    <cellStyle name="백분율 [0]" xfId="574" xr:uid="{00000000-0005-0000-0000-00003D020000}"/>
    <cellStyle name="백분율 [2]" xfId="575" xr:uid="{00000000-0005-0000-0000-00003E020000}"/>
    <cellStyle name="백분율［△1］" xfId="576" xr:uid="{00000000-0005-0000-0000-00003F020000}"/>
    <cellStyle name="백분율［△2］" xfId="577" xr:uid="{00000000-0005-0000-0000-000040020000}"/>
    <cellStyle name="벭?_Q1 PRODUCT ACTUAL_4월 (2)" xfId="578" xr:uid="{00000000-0005-0000-0000-000041020000}"/>
    <cellStyle name="뷭?_?긚??_1" xfId="579" xr:uid="{00000000-0005-0000-0000-000042020000}"/>
    <cellStyle name="빨강" xfId="580" xr:uid="{00000000-0005-0000-0000-000043020000}"/>
    <cellStyle name="선택영역의 가운데로" xfId="581" xr:uid="{00000000-0005-0000-0000-000044020000}"/>
    <cellStyle name="설계서" xfId="582" xr:uid="{00000000-0005-0000-0000-000045020000}"/>
    <cellStyle name="설계서-내용" xfId="583" xr:uid="{00000000-0005-0000-0000-000046020000}"/>
    <cellStyle name="설계서-내용-소수점" xfId="584" xr:uid="{00000000-0005-0000-0000-000047020000}"/>
    <cellStyle name="설계서-내용-우" xfId="585" xr:uid="{00000000-0005-0000-0000-000048020000}"/>
    <cellStyle name="설계서-내용-좌" xfId="586" xr:uid="{00000000-0005-0000-0000-000049020000}"/>
    <cellStyle name="설계서-소제목" xfId="587" xr:uid="{00000000-0005-0000-0000-00004A020000}"/>
    <cellStyle name="설계서-타이틀" xfId="588" xr:uid="{00000000-0005-0000-0000-00004B020000}"/>
    <cellStyle name="설계서-항목" xfId="589" xr:uid="{00000000-0005-0000-0000-00004C020000}"/>
    <cellStyle name="소수" xfId="590" xr:uid="{00000000-0005-0000-0000-00004D020000}"/>
    <cellStyle name="소수3" xfId="591" xr:uid="{00000000-0005-0000-0000-00004E020000}"/>
    <cellStyle name="소수4" xfId="592" xr:uid="{00000000-0005-0000-0000-00004F020000}"/>
    <cellStyle name="소수점" xfId="593" xr:uid="{00000000-0005-0000-0000-000050020000}"/>
    <cellStyle name="숫자(R)" xfId="594" xr:uid="{00000000-0005-0000-0000-000051020000}"/>
    <cellStyle name="쉼표 [0]" xfId="595" builtinId="6"/>
    <cellStyle name="쉼표 [0] 2" xfId="596" xr:uid="{00000000-0005-0000-0000-000053020000}"/>
    <cellStyle name="스타일 1" xfId="597" xr:uid="{00000000-0005-0000-0000-000054020000}"/>
    <cellStyle name="스타일 2" xfId="598" xr:uid="{00000000-0005-0000-0000-000055020000}"/>
    <cellStyle name="스타일 3" xfId="599" xr:uid="{00000000-0005-0000-0000-000056020000}"/>
    <cellStyle name="스타일 4" xfId="600" xr:uid="{00000000-0005-0000-0000-000057020000}"/>
    <cellStyle name="스타일 5" xfId="601" xr:uid="{00000000-0005-0000-0000-000058020000}"/>
    <cellStyle name="안건회계법인" xfId="602" xr:uid="{00000000-0005-0000-0000-000059020000}"/>
    <cellStyle name="왼쪽2" xfId="603" xr:uid="{00000000-0005-0000-0000-00005A020000}"/>
    <cellStyle name="원" xfId="604" xr:uid="{00000000-0005-0000-0000-00005B020000}"/>
    <cellStyle name="원_춘천 고사분수 경관조명장치 " xfId="605" xr:uid="{00000000-0005-0000-0000-00005C020000}"/>
    <cellStyle name="자리수" xfId="606" xr:uid="{00000000-0005-0000-0000-00005D020000}"/>
    <cellStyle name="자리수0" xfId="607" xr:uid="{00000000-0005-0000-0000-00005E020000}"/>
    <cellStyle name="지정되지 않음" xfId="608" xr:uid="{00000000-0005-0000-0000-00005F020000}"/>
    <cellStyle name="콤" xfId="609" xr:uid="{00000000-0005-0000-0000-000060020000}"/>
    <cellStyle name="콤냡?&lt;_x000f_$??: `1_1 " xfId="610" xr:uid="{00000000-0005-0000-0000-000061020000}"/>
    <cellStyle name="콤냡?&lt;_x000f_$??:_x0009_`1_1 " xfId="611" xr:uid="{00000000-0005-0000-0000-000062020000}"/>
    <cellStyle name="콤마 [" xfId="612" xr:uid="{00000000-0005-0000-0000-000063020000}"/>
    <cellStyle name="콤마 [#]" xfId="613" xr:uid="{00000000-0005-0000-0000-000064020000}"/>
    <cellStyle name="콤마 []" xfId="614" xr:uid="{00000000-0005-0000-0000-000065020000}"/>
    <cellStyle name="콤마 [0]" xfId="615" xr:uid="{00000000-0005-0000-0000-000066020000}"/>
    <cellStyle name="콤마 [0]기기자재비" xfId="616" xr:uid="{00000000-0005-0000-0000-000067020000}"/>
    <cellStyle name="콤마 [2]" xfId="617" xr:uid="{00000000-0005-0000-0000-000068020000}"/>
    <cellStyle name="콤마 [금액]" xfId="618" xr:uid="{00000000-0005-0000-0000-000069020000}"/>
    <cellStyle name="콤마 [소수]" xfId="619" xr:uid="{00000000-0005-0000-0000-00006A020000}"/>
    <cellStyle name="콤마 [수량]" xfId="620" xr:uid="{00000000-0005-0000-0000-00006B020000}"/>
    <cellStyle name="콤마[,]" xfId="621" xr:uid="{00000000-0005-0000-0000-00006C020000}"/>
    <cellStyle name="콤마_   1997   " xfId="622" xr:uid="{00000000-0005-0000-0000-00006D020000}"/>
    <cellStyle name="콤마宛 " xfId="623" xr:uid="{00000000-0005-0000-0000-00006E020000}"/>
    <cellStyle name="콤마桓?琉?업종별 " xfId="624" xr:uid="{00000000-0005-0000-0000-00006F020000}"/>
    <cellStyle name="콤마쇔[0]_대총괄표 " xfId="625" xr:uid="{00000000-0005-0000-0000-000070020000}"/>
    <cellStyle name="쾰화_증컿요인 (2(_자금운쇌 " xfId="626" xr:uid="{00000000-0005-0000-0000-000071020000}"/>
    <cellStyle name="통" xfId="627" xr:uid="{00000000-0005-0000-0000-000072020000}"/>
    <cellStyle name="통화 [" xfId="628" xr:uid="{00000000-0005-0000-0000-000073020000}"/>
    <cellStyle name="통화 [0ဠ_Model mix1_원가 " xfId="629" xr:uid="{00000000-0005-0000-0000-000074020000}"/>
    <cellStyle name="퍼센트" xfId="630" xr:uid="{00000000-0005-0000-0000-000075020000}"/>
    <cellStyle name="표" xfId="631" xr:uid="{00000000-0005-0000-0000-000076020000}"/>
    <cellStyle name="표준" xfId="0" builtinId="0"/>
    <cellStyle name="표준 2" xfId="632" xr:uid="{00000000-0005-0000-0000-000078020000}"/>
    <cellStyle name="표준 3" xfId="640" xr:uid="{00000000-0005-0000-0000-000079020000}"/>
    <cellStyle name="표준 7" xfId="639" xr:uid="{00000000-0005-0000-0000-00007A020000}"/>
    <cellStyle name="標準_Akia(F）-8" xfId="633" xr:uid="{00000000-0005-0000-0000-00007B020000}"/>
    <cellStyle name="표쥰" xfId="634" xr:uid="{00000000-0005-0000-0000-00007C020000}"/>
    <cellStyle name="합산" xfId="635" xr:uid="{00000000-0005-0000-0000-00007D020000}"/>
    <cellStyle name="화폐기호" xfId="636" xr:uid="{00000000-0005-0000-0000-00007E020000}"/>
    <cellStyle name="화폐기호0" xfId="637" xr:uid="{00000000-0005-0000-0000-00007F020000}"/>
    <cellStyle name="ㅣ" xfId="638" xr:uid="{00000000-0005-0000-0000-000080020000}"/>
  </cellStyles>
  <dxfs count="0"/>
  <tableStyles count="0" defaultTableStyle="TableStyleMedium2" defaultPivotStyle="PivotStyleLight16"/>
  <colors>
    <mruColors>
      <color rgb="FFFF3399"/>
      <color rgb="FFFF0066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477</xdr:row>
      <xdr:rowOff>0</xdr:rowOff>
    </xdr:from>
    <xdr:to>
      <xdr:col>9</xdr:col>
      <xdr:colOff>904875</xdr:colOff>
      <xdr:row>477</xdr:row>
      <xdr:rowOff>0</xdr:rowOff>
    </xdr:to>
    <xdr:sp macro="" textlink="">
      <xdr:nvSpPr>
        <xdr:cNvPr id="2" name="Text 759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8124825" y="37585650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1000" b="0" i="0" strike="noStrike">
              <a:solidFill>
                <a:srgbClr val="000000"/>
              </a:solidFill>
              <a:latin typeface="돋움체"/>
              <a:ea typeface="돋움체"/>
            </a:rPr>
            <a:t>합       계</a:t>
          </a:r>
        </a:p>
      </xdr:txBody>
    </xdr:sp>
    <xdr:clientData/>
  </xdr:twoCellAnchor>
  <xdr:twoCellAnchor>
    <xdr:from>
      <xdr:col>10</xdr:col>
      <xdr:colOff>133350</xdr:colOff>
      <xdr:row>477</xdr:row>
      <xdr:rowOff>0</xdr:rowOff>
    </xdr:from>
    <xdr:to>
      <xdr:col>10</xdr:col>
      <xdr:colOff>571500</xdr:colOff>
      <xdr:row>477</xdr:row>
      <xdr:rowOff>0</xdr:rowOff>
    </xdr:to>
    <xdr:sp macro="" textlink="">
      <xdr:nvSpPr>
        <xdr:cNvPr id="3" name="Text 760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9163050" y="37585650"/>
          <a:ext cx="4381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1000" b="0" i="0" strike="noStrike">
              <a:solidFill>
                <a:srgbClr val="000000"/>
              </a:solidFill>
              <a:latin typeface="돋움체"/>
              <a:ea typeface="돋움체"/>
            </a:rPr>
            <a:t>비 고</a:t>
          </a:r>
        </a:p>
        <a:p>
          <a:pPr algn="l" rtl="0">
            <a:defRPr sz="1000"/>
          </a:pPr>
          <a:endParaRPr lang="ko-KR" altLang="en-US" sz="1000" b="0" i="0" strike="noStrike">
            <a:solidFill>
              <a:srgbClr val="000000"/>
            </a:solidFill>
            <a:latin typeface="돋움체"/>
            <a:ea typeface="돋움체"/>
          </a:endParaRPr>
        </a:p>
      </xdr:txBody>
    </xdr:sp>
    <xdr:clientData/>
  </xdr:twoCellAnchor>
  <xdr:twoCellAnchor>
    <xdr:from>
      <xdr:col>9</xdr:col>
      <xdr:colOff>57150</xdr:colOff>
      <xdr:row>503</xdr:row>
      <xdr:rowOff>0</xdr:rowOff>
    </xdr:from>
    <xdr:to>
      <xdr:col>9</xdr:col>
      <xdr:colOff>904875</xdr:colOff>
      <xdr:row>503</xdr:row>
      <xdr:rowOff>0</xdr:rowOff>
    </xdr:to>
    <xdr:sp macro="" textlink="">
      <xdr:nvSpPr>
        <xdr:cNvPr id="4" name="Text 759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8124825" y="44519850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1000" b="0" i="0" strike="noStrike">
              <a:solidFill>
                <a:srgbClr val="000000"/>
              </a:solidFill>
              <a:latin typeface="돋움체"/>
              <a:ea typeface="돋움체"/>
            </a:rPr>
            <a:t>합       계</a:t>
          </a:r>
        </a:p>
      </xdr:txBody>
    </xdr:sp>
    <xdr:clientData/>
  </xdr:twoCellAnchor>
  <xdr:twoCellAnchor>
    <xdr:from>
      <xdr:col>10</xdr:col>
      <xdr:colOff>133350</xdr:colOff>
      <xdr:row>503</xdr:row>
      <xdr:rowOff>0</xdr:rowOff>
    </xdr:from>
    <xdr:to>
      <xdr:col>10</xdr:col>
      <xdr:colOff>571500</xdr:colOff>
      <xdr:row>503</xdr:row>
      <xdr:rowOff>0</xdr:rowOff>
    </xdr:to>
    <xdr:sp macro="" textlink="">
      <xdr:nvSpPr>
        <xdr:cNvPr id="5" name="Text 760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9163050" y="44519850"/>
          <a:ext cx="4381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ko-KR" altLang="en-US" sz="1000" b="0" i="0" strike="noStrike">
              <a:solidFill>
                <a:srgbClr val="000000"/>
              </a:solidFill>
              <a:latin typeface="돋움체"/>
              <a:ea typeface="돋움체"/>
            </a:rPr>
            <a:t>비 고</a:t>
          </a:r>
        </a:p>
        <a:p>
          <a:pPr algn="l" rtl="0">
            <a:defRPr sz="1000"/>
          </a:pPr>
          <a:endParaRPr lang="ko-KR" altLang="en-US" sz="1000" b="0" i="0" strike="noStrike">
            <a:solidFill>
              <a:srgbClr val="000000"/>
            </a:solidFill>
            <a:latin typeface="돋움체"/>
            <a:ea typeface="돋움체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4._22&#45380;%20&#44228;&#50557;&#49900;&#49324;/&#49884;&#49444;&#47932;&#54408;/12.&#50504;&#50577;&#44284;&#52380;(&#51648;&#49885;1&#52488;%20&#49888;&#52629;%20&#47924;&#45824;&#51109;&#52824;)/&#49900;&#49324;/&#54633;&#52380;&#45236;&#50669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(&#51452;)&#46356;&#46972;&#51649;\Documents%20and%20Settings\Administrator\&#48148;&#53461;%20&#54868;&#47732;\&#44608;&#54812;&#50689;\&#51064;&#44148;&#48708;&#49328;&#52636;\&#45208;&#50864;&#51473;\WINDOWS\&#48148;&#53461;%20&#54868;&#47732;\2004\&#44608;&#54252;&#49884;&#48124;&#54924;&#44288;\2004-3&#44608;&#54252;&#49884;&#48124;&#54924;&#44288;\WINDOWS\TEMP\_AZTMP10_\O-DRIVE\&#45824;&#51204;\&#50504;&#51204;&#44288;&#4753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MSOffice\99file\&#49436;&#50872;&#49884;&#49888;&#54840;-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337;&#55148;\C\My%20Documents\&#44277;&#49324;&#45236;&#50669;\&#49324;&#54616;&#52488;&#46321;%20&#44592;&#4945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1064;&#54840;\&#47928;&#49436;\JUNG\&#45824;&#54217;\&#51222;&#5164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FFICE%20&#50577;&#49885;\N&#36035;&#63963;-&#3288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\d\PROJECT\ELLWORD\98HABAN\KW-LL\518\NEAYU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44396;&#48120;4&#45800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51076;&#49884;&#54028;&#51068;\KNK\2002&#45380;\&#50896;&#44032;&#44228;&#49328;\&#48372;&#46972;&#47588;&#48337;&#50896;\OFFICE%20&#50577;&#49885;\N&#36035;&#63963;-&#3288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S\&#45347;&#50612;&#51452;&#49464;&#50836;\OFFICE%20&#50577;&#49885;\N&#36035;&#63963;-&#3288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&#48264;%20&#52980;\&#49884;&#47549;&#46020;&#49436;&#44288;&#44053;&#45817;\TOT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221;3\&#51089;&#50629;&#48169;\BAKUP\OLD-E\1760\1766\1766-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51076;&#49884;&#54028;&#51068;\KNK\2002&#45380;\&#50896;&#44032;&#44228;&#49328;\&#47560;&#54252;&#44221;&#52272;&#49436;\&#48372;&#46972;&#47588;&#48337;&#50896;\OFFICE%20&#50577;&#49885;\N&#36035;&#63963;-&#3288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stage\2019&#45380;\Documents%20and%20Settings\Administrator\&#48148;&#53461;%20&#54868;&#47732;\&#44608;&#54812;&#50689;\&#51064;&#44148;&#48708;&#49328;&#52636;\&#45208;&#50864;&#51473;\WINDOWS\&#48148;&#53461;%20&#54868;&#47732;\2004\&#44608;&#54252;&#49884;&#48124;&#54924;&#44288;\2004-3&#44608;&#54252;&#49884;&#48124;&#54924;&#44288;\2002work\&#50980;&#53468;&#49453;&#49345;&#47924;&#51060;&#49324;\&#45224;&#49457;&#51473;&#54617;&#44368;\&#45224;&#49457;&#51473;&#54617;&#44368;&#49444;&#44228;&#45236;&#5066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5236;&#50669;&#49436;sample\K-SET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\&#47196;&#52972;%20&#46356;&#49828;&#53356;%20(d)\Program%20Files\AutoCAD%20R14\&#49892;&#49884;\&#49569;&#46972;&#52488;&#46321;&#54617;&#44368;\&#45236;&#50669;&#49436;\&#49569;&#46972;&#52488;&#51473;&#54617;&#44368;(final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&#49436;\&#44204;&#51201;&#49436;(&#50641;&#49472;)\&#54532;&#47196;&#51229;&#53944;\&#54788;&#51228;&#51089;&#50629;&#49892;\&#46020;&#54868;,&#44221;&#54868;,&#44148;&#54868;\&#49457;&#45224;&#51008;&#54665;1&#44032;&#50517;&#5110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Program%20Files\AutoCAD%20R14\&#49892;&#49884;\&#49569;&#46972;&#52488;&#46321;&#54617;&#44368;\&#45236;&#50669;&#49436;\&#49569;&#46972;&#52488;&#51473;&#54617;&#44368;(final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\&#47196;&#52972;%20&#46356;&#49828;&#53356;%20(d)\backup1\2001&#45380;\&#49888;&#50900;&#52397;&#49548;&#45380;&#47928;&#54868;&#49468;&#53552;\&#45236;&#50669;&#4943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51648;&#50689;\&#47196;&#52972;%20&#46356;&#49828;&#53356;%20(c)\00&#44204;&#51201;\6.%20&#44592;&#53440;&#44277;&#49324;\&#51064;&#52380;&#49340;&#49328;%20&#54156;&#54532;&#51109;\&#51064;&#52380;&#49340;&#49328;&#45236;&#50669;&#49436;-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\&#47196;&#52972;%20&#46356;&#49828;&#53356;%20(d)\PROJEC99\SONGB\new\&#49457;&#48513;&#45236;&#50669;&#49436;(&#51333;&#54633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5064;\work\My%20Documents\&#54924;&#46041;(&#52572;&#51333;)\My%20Documents(2)\&#44608;&#54644;&#45236;&#44396;\&#44204;&#51201;e\&#49688;&#48176;&#51204;&#50696;&#49328;&#49436;(E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49437;\D\DATA\&#44033;&#51333;&#50577;&#49885;\&#44204;&#51201;\Program%20Files\AutoCAD%20R14\&#50896;&#44032;\&#50896;&#4403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ffice-file\99file\P&#45453;&#54801;&#48708;\OFFICE%20&#50577;&#49885;\N&#36035;&#63963;-&#32887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OFFICE%20&#50577;&#49885;\N&#36035;&#63963;-&#32887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51076;&#49884;&#54028;&#51068;\KNK\2002&#45380;\&#50896;&#44032;&#44228;&#49328;\&#47560;&#54252;&#44221;&#52272;&#49436;\&#48372;&#46972;&#47588;&#48337;&#50896;\OFFICE%20&#50577;&#49885;\N&#36035;&#63963;-&#3288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a\c\0201&#44277;&#53685;&#54260;&#45908;\&#49444;&#44228;&#49436;\E\E166&#44396;&#47196;&#51452;&#49345;&#48373;&#54633;&#44277;&#49324;\E16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sanagil\d\backup1\2001&#45380;\&#49888;&#50900;&#52397;&#49548;&#45380;&#47928;&#54868;&#49468;&#53552;\&#45236;&#50669;&#4943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0689;&#44288;\&#51089;&#50629;&#54260;&#45908;\Program%20Files\AutoCAD%20R14\&#49892;&#49884;\&#49569;&#46972;&#52488;&#46321;&#54617;&#44368;\&#45236;&#50669;&#49436;\&#49569;&#46972;&#52488;&#51473;&#54617;&#44368;(final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My%20Documents\&#50896;&#44032;&#44228;&#49328;\&#50896;&#44032;&#44228;&#49328;\Book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9453;\C\2000file\&#49436;&#49885;file\2000&#44221;&#51452;EXPO\7&#50900;file\&#46020;&#47196;&#44277;&#49324;\&#49436;&#50872;&#49884;CCT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backup1\2001&#45380;\&#52397;&#51452;&#44284;&#54617;&#45824;&#54617;\&#49436;&#47448;\&#52397;&#51452;&#44284;&#54617;&#45824;&#54617;&#45236;&#50669;&#49436;(&#53440;&#44204;&#51201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E\E173&#49884;&#47549;&#48120;&#49696;&#44288;\&#52572;&#51333;-1\&#51089;&#50629;&#54028;&#51068;\1&#52264;&#51089;&#50629;-&#51116;&#49688;&#5122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200;&#47924;&#50689;\D\Program%20Files\AutoCAD%20R14\&#50896;&#44032;\&#50896;&#4403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44221;&#53468;\C\&#48124;&#44221;&#53468;\99&#49444;&#44228;\&#53580;&#45768;&#49828;&#5110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784;&#48276;1\D\LO\EE\E5\&#44228;&#50557;\&#45813;&#49901;&#47532;APT\&#45813;&#49901;&#47532;&#44592;&#49457;(&#49888;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\&#47196;&#52972;%20&#46356;&#49828;&#53356;%20(d)\&#45236;&#50669;&#49436;sample\K-SET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합천내역"/>
      <sheetName val="일위"/>
      <sheetName val="일위(PN)"/>
      <sheetName val="설직재-1"/>
      <sheetName val="갑지(추정)"/>
      <sheetName val="일위대가"/>
      <sheetName val="데이타"/>
      <sheetName val="Total"/>
      <sheetName val="집계표(OPTION)"/>
      <sheetName val="I一般比"/>
      <sheetName val="N賃率-職"/>
      <sheetName val="금액내역서"/>
      <sheetName val="6호기"/>
      <sheetName val="수량산출"/>
      <sheetName val="Sheet2"/>
      <sheetName val="김포IO"/>
      <sheetName val="FD"/>
      <sheetName val="약전닥트"/>
      <sheetName val="건축부하"/>
      <sheetName val="처리단락"/>
      <sheetName val="99관저"/>
      <sheetName val="일지-H"/>
      <sheetName val="LD"/>
      <sheetName val="FA설치명세"/>
      <sheetName val="일위대가 "/>
      <sheetName val="FB25JN"/>
      <sheetName val="준공정산"/>
      <sheetName val="마건사1"/>
      <sheetName val="마검수1"/>
      <sheetName val="마공기1"/>
      <sheetName val="마변전소1"/>
      <sheetName val="마승무1"/>
      <sheetName val="마쓰레기1"/>
      <sheetName val="마운전1"/>
      <sheetName val="마전삭고1"/>
      <sheetName val="마정문1"/>
      <sheetName val="마중앙1"/>
      <sheetName val="마차륜1"/>
      <sheetName val="마차체1"/>
      <sheetName val="마폐수1"/>
      <sheetName val="마환경정비1"/>
      <sheetName val="마후문1"/>
      <sheetName val="CTEMCOST"/>
      <sheetName val="(참고)계정"/>
      <sheetName val="(참고)재무코드"/>
      <sheetName val="재료율"/>
      <sheetName val="Sheet13"/>
      <sheetName val="Sheet14"/>
      <sheetName val="D-경비1"/>
      <sheetName val="시행후면적"/>
      <sheetName val="수지예산"/>
      <sheetName val="내역서"/>
      <sheetName val="직재"/>
      <sheetName val="아파트 "/>
      <sheetName val="연돌일위집계"/>
      <sheetName val="집계표"/>
      <sheetName val="TYPE-A"/>
      <sheetName val="TYPE-B"/>
      <sheetName val="단가표"/>
      <sheetName val="설계명세서"/>
      <sheetName val="일위목록"/>
      <sheetName val="갑지"/>
      <sheetName val="프랜트면허"/>
      <sheetName val="토목주소"/>
      <sheetName val="잡비"/>
      <sheetName val="dt0301"/>
      <sheetName val="dtt0301"/>
      <sheetName val="#REF"/>
      <sheetName val="인건비 "/>
      <sheetName val="거래처"/>
      <sheetName val="40총괄"/>
      <sheetName val="40집계"/>
      <sheetName val="SAM"/>
      <sheetName val="J直材4"/>
      <sheetName val="총괄내역서"/>
      <sheetName val="고유코드_설계"/>
      <sheetName val="노임단가표"/>
      <sheetName val="통합배선반내역서"/>
      <sheetName val="품목구분"/>
      <sheetName val="정산리스트(서브탭)"/>
      <sheetName val="정산리스트"/>
      <sheetName val="항목"/>
      <sheetName val="항목명"/>
      <sheetName val="2.26"/>
      <sheetName val="위치"/>
      <sheetName val="9GNG운반"/>
      <sheetName val="표지"/>
      <sheetName val="결과조달"/>
      <sheetName val="조명시설"/>
      <sheetName val="단"/>
      <sheetName val="공사개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안전관리비"/>
      <sheetName val="내역"/>
      <sheetName val="안전관리비(조명)"/>
      <sheetName val="내역 (2)"/>
      <sheetName val="검약국"/>
      <sheetName val="검청소기"/>
      <sheetName val="검문구"/>
      <sheetName val="Sheet1"/>
      <sheetName val="Sheet2"/>
      <sheetName val="Sheet3"/>
      <sheetName val="합천내역"/>
      <sheetName val="J直材4"/>
      <sheetName val="일위대가(계측기설치)"/>
      <sheetName val="집수정(600-7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직재-1"/>
      <sheetName val="신호기일지"/>
      <sheetName val="자료업체"/>
      <sheetName val="설비목비율"/>
      <sheetName val="요청목록"/>
      <sheetName val="표지"/>
      <sheetName val="비율"/>
      <sheetName val="신호결과"/>
      <sheetName val="Sheet1"/>
      <sheetName val="설-총괄"/>
      <sheetName val="설재료집"/>
      <sheetName val="설직재-2"/>
      <sheetName val="설간재"/>
      <sheetName val="설노무"/>
      <sheetName val="설일위"/>
      <sheetName val="공-노임"/>
      <sheetName val="工간노율"/>
      <sheetName val="설-경비"/>
      <sheetName val="工경비율"/>
      <sheetName val="工완성공사율"/>
      <sheetName val="工완성공사율(2)"/>
      <sheetName val="工산재율"/>
      <sheetName val="工안전관리율"/>
      <sheetName val="설운반"/>
      <sheetName val="설-폐기"/>
      <sheetName val="설감가"/>
      <sheetName val="工관리비율"/>
      <sheetName val="제비목비율 "/>
      <sheetName val="제총괄"/>
      <sheetName val="제-직재집"/>
      <sheetName val="제직재"/>
      <sheetName val="J直材4"/>
      <sheetName val="N賃率-職"/>
      <sheetName val="직재"/>
      <sheetName val="설직재_1"/>
      <sheetName val="토 적 표"/>
      <sheetName val="I一般比"/>
      <sheetName val="지급자재"/>
      <sheetName val="서울시신호-2"/>
      <sheetName val="일위"/>
      <sheetName val="집계"/>
      <sheetName val="직노"/>
      <sheetName val="#REF"/>
      <sheetName val="기본일위"/>
      <sheetName val="내역서2안"/>
      <sheetName val="패널"/>
      <sheetName val="실행내역"/>
      <sheetName val="1.우편집중내역서"/>
      <sheetName val="교각1"/>
      <sheetName val="ABUT수량-A1"/>
      <sheetName val="__"/>
      <sheetName val="업무"/>
      <sheetName val="단"/>
      <sheetName val="danga"/>
      <sheetName val="ilch"/>
      <sheetName val=" HIT-&gt;HMC 견적(3900)"/>
      <sheetName val="재집"/>
      <sheetName val="내역"/>
      <sheetName val="내역서"/>
      <sheetName val="연령현황"/>
      <sheetName val="금액내역서"/>
      <sheetName val="인건비"/>
      <sheetName val="합천내역"/>
      <sheetName val="신우"/>
      <sheetName val="부서현황"/>
      <sheetName val="4.설계예산내역서"/>
      <sheetName val="6.관급자재조서"/>
      <sheetName val="20관리비율"/>
      <sheetName val="1-1"/>
      <sheetName val="갑지"/>
      <sheetName val="골조시행"/>
      <sheetName val="노무비"/>
      <sheetName val="노임단가표"/>
      <sheetName val="총괄 CCTV수량"/>
      <sheetName val="노임단가"/>
      <sheetName val="적용단가"/>
      <sheetName val="부하(성남)"/>
      <sheetName val="Y-WORK"/>
      <sheetName val="ITEM"/>
      <sheetName val="광혁기성"/>
      <sheetName val="토공(우물통,기타) "/>
      <sheetName val="input"/>
      <sheetName val="40총괄"/>
      <sheetName val="40집계"/>
      <sheetName val="내역및총괄"/>
      <sheetName val="COPING"/>
      <sheetName val="제-노임"/>
      <sheetName val="단위수량"/>
      <sheetName val="공사내역"/>
      <sheetName val="수량산출"/>
      <sheetName val="을"/>
      <sheetName val="guard(mac)"/>
      <sheetName val="8.PILE  (돌출)"/>
      <sheetName val="용소리교"/>
      <sheetName val="대가호표"/>
      <sheetName val="건축내역"/>
      <sheetName val="경산"/>
      <sheetName val="산출기준자료"/>
      <sheetName val="공조기"/>
      <sheetName val="단가 "/>
      <sheetName val="일위대가"/>
      <sheetName val="수목데이타 "/>
      <sheetName val="제비목비율_"/>
      <sheetName val="1_우편집중내역서"/>
      <sheetName val="토_적_표"/>
      <sheetName val="NEYOK"/>
      <sheetName val="단가산출2"/>
      <sheetName val="견적대비 견적서"/>
      <sheetName val="공사원가계산서"/>
      <sheetName val="경영상태"/>
      <sheetName val="B2BERP"/>
      <sheetName val="K55수출"/>
      <sheetName val="원가 (2)"/>
      <sheetName val="전체"/>
      <sheetName val="LH3 동양시스템"/>
      <sheetName val="sw1"/>
      <sheetName val="단위일위"/>
      <sheetName val="6. 직접경비"/>
      <sheetName val="기존단가 (2)"/>
      <sheetName val="XL4Poppy"/>
      <sheetName val="포장절단"/>
      <sheetName val="U-TYPE(1)"/>
      <sheetName val="데이타"/>
      <sheetName val="재료집계"/>
      <sheetName val="유림골조"/>
      <sheetName val="홍보비디오"/>
      <sheetName val="일위대가(계측기설치)"/>
      <sheetName val="공정집계_국별"/>
      <sheetName val="_HIT-&gt;HMC_견적(3900)"/>
      <sheetName val="4_설계예산내역서"/>
      <sheetName val="6_관급자재조서"/>
      <sheetName val="단가산출"/>
      <sheetName val="견적990322"/>
      <sheetName val="LOAD-46"/>
      <sheetName val="표지 (2)"/>
      <sheetName val="N賃率_職"/>
      <sheetName val="배수통관(좌)"/>
      <sheetName val="품셈TABLE"/>
      <sheetName val="DB"/>
      <sheetName val="총괄목록"/>
      <sheetName val="견적서"/>
      <sheetName val="9GNG운반"/>
      <sheetName val="HW일위"/>
      <sheetName val="교통대책내역"/>
      <sheetName val="손익분석"/>
      <sheetName val="전신환매도율"/>
      <sheetName val="자재단가"/>
      <sheetName val="LEGEND"/>
      <sheetName val="일위대가(가설)"/>
      <sheetName val="MS"/>
      <sheetName val="공정외주"/>
      <sheetName val="96갑지"/>
      <sheetName val="BASIC (2)"/>
      <sheetName val="자재단가비교표"/>
      <sheetName val="실행"/>
      <sheetName val="EQ-R1"/>
      <sheetName val="data2"/>
      <sheetName val="3.공통공사대비"/>
      <sheetName val="개요"/>
      <sheetName val="G.R300경비"/>
      <sheetName val="이토변실(A3-LINE)"/>
      <sheetName val="일위대가(4층원격)"/>
      <sheetName val="대치판정"/>
      <sheetName val="제비목비율_1"/>
      <sheetName val="토_적_표1"/>
      <sheetName val="1_우편집중내역서1"/>
      <sheetName val="_HIT-&gt;HMC_견적(3900)1"/>
      <sheetName val="4_설계예산내역서1"/>
      <sheetName val="6_관급자재조서1"/>
      <sheetName val="총괄_CCTV수량"/>
      <sheetName val="6__직접경비"/>
      <sheetName val="8_PILE__(돌출)"/>
      <sheetName val="견적대비_견적서"/>
      <sheetName val="단가_"/>
      <sheetName val="수목데이타_"/>
      <sheetName val="원가_(2)"/>
      <sheetName val="LH3_동양시스템"/>
      <sheetName val="토공(우물통,기타)_"/>
      <sheetName val="설계변경내역서"/>
      <sheetName val="마감사양"/>
      <sheetName val="-배수구조총재료"/>
      <sheetName val="평자재단가"/>
      <sheetName val="공사비"/>
      <sheetName val="노임"/>
      <sheetName val="제경집계"/>
      <sheetName val="기계경비"/>
      <sheetName val="골막이(야매)"/>
      <sheetName val="조건표"/>
      <sheetName val="단가"/>
      <sheetName val="2002공임"/>
      <sheetName val="2002자재가격"/>
      <sheetName val="6호기"/>
      <sheetName val="AILC004"/>
      <sheetName val="Summary Sheets"/>
      <sheetName val="AP1"/>
      <sheetName val="1,2공구원가계산서"/>
      <sheetName val="1공구산출내역서"/>
      <sheetName val="총괄내역서"/>
      <sheetName val="조명율표"/>
      <sheetName val="예비품"/>
      <sheetName val="결과조달"/>
      <sheetName val="wall"/>
      <sheetName val="Sheet6"/>
      <sheetName val="CODE1"/>
      <sheetName val="하조서"/>
      <sheetName val="공문"/>
      <sheetName val="노임이"/>
      <sheetName val="비용"/>
      <sheetName val="견적대비"/>
      <sheetName val="단가조사서"/>
      <sheetName val="목차"/>
      <sheetName val="집-년간총율"/>
      <sheetName val="날개벽"/>
      <sheetName val="WORK"/>
      <sheetName val="일위대가표"/>
      <sheetName val="중기조종사 단위단가"/>
      <sheetName val="금광1터널"/>
      <sheetName val="예가표"/>
      <sheetName val="99노임기준"/>
      <sheetName val="1.설계조건"/>
      <sheetName val="토지보상비"/>
      <sheetName val="B부대공"/>
      <sheetName val="토지조서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일위대가(가설)"/>
      <sheetName val="합천내역"/>
      <sheetName val="설계명세서"/>
      <sheetName val="요율"/>
      <sheetName val="IMPEADENCE MAP 취수장"/>
      <sheetName val="45,46"/>
      <sheetName val="단가산출"/>
      <sheetName val="예산내역서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기성금내역서"/>
      <sheetName val="교대멀티"/>
      <sheetName val="내역서 "/>
      <sheetName val="기성"/>
      <sheetName val="깨기"/>
      <sheetName val="단가"/>
      <sheetName val=" 동대신동 금호"/>
      <sheetName val="중기일위대가"/>
      <sheetName val="적용단가"/>
      <sheetName val="사하초등 기성"/>
      <sheetName val="일위대가"/>
      <sheetName val="금액내역서"/>
      <sheetName val="내역서"/>
      <sheetName val="부하계산서"/>
      <sheetName val="CTEMCOST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후면적"/>
      <sheetName val="工완성공사율"/>
      <sheetName val="__"/>
      <sheetName val="N賃率-職"/>
      <sheetName val="설비원가"/>
      <sheetName val="단가표 "/>
      <sheetName val="일위대가"/>
      <sheetName val="내역서(실)"/>
      <sheetName val="기계"/>
      <sheetName val="도"/>
      <sheetName val="결재표지1"/>
      <sheetName val="표지"/>
      <sheetName val="증감내역"/>
      <sheetName val="수지예산"/>
      <sheetName val="자재총"/>
      <sheetName val="검토조서"/>
      <sheetName val="신포총괄"/>
      <sheetName val="총괄공사"/>
      <sheetName val="영풍제"/>
      <sheetName val="장암제 "/>
      <sheetName val="언체(신)"/>
      <sheetName val="수량집계(장)"/>
      <sheetName val="평야부집계(장)"/>
      <sheetName val="평야부토적(장)"/>
      <sheetName val="자재집계(장)"/>
      <sheetName val="제당토적(장)"/>
      <sheetName val="여수토수량집계(장)"/>
      <sheetName val="여수토적(장)"/>
      <sheetName val="재료계산(장)"/>
      <sheetName val="평야부토적(신)"/>
      <sheetName val="평야부집계(신)"/>
      <sheetName val="신포제"/>
      <sheetName val="Sheet2"/>
      <sheetName val="재료계산(신)"/>
      <sheetName val="자재집계(신)"/>
      <sheetName val="수량집계(신)"/>
      <sheetName val="여수토적(신)"/>
      <sheetName val="제당토적(신)"/>
      <sheetName val="분수문그림"/>
      <sheetName val="여수토수량집계(신)"/>
      <sheetName val="자재집계(영)"/>
      <sheetName val="수량집계(영)"/>
      <sheetName val="사석헐기(영)"/>
      <sheetName val="여수토옹벽집계(영)"/>
      <sheetName val="영풍개거"/>
      <sheetName val="평야부토적(영)"/>
      <sheetName val="단가조견표"/>
      <sheetName val="단가목록(신)"/>
      <sheetName val="단산목록(신)"/>
      <sheetName val="단가산출기초(신)"/>
      <sheetName val="일일대가(신)"/>
      <sheetName val="자재단가"/>
      <sheetName val="단가목록(영)"/>
      <sheetName val="단산목록(영)"/>
      <sheetName val="일일대가(영)"/>
      <sheetName val="단가산출기초(영)"/>
      <sheetName val="단가목록(장)"/>
      <sheetName val="수로관그림"/>
      <sheetName val="일일대가(장)"/>
      <sheetName val="단산목록(장)"/>
      <sheetName val="단가산출기초(장)"/>
      <sheetName val="중기단가"/>
      <sheetName val="노임단가"/>
      <sheetName val="그라수량(신)"/>
      <sheetName val="그라작업일수(신)"/>
      <sheetName val="주입심도(신)"/>
      <sheetName val="공별내역(신)"/>
      <sheetName val="찬공(신)"/>
      <sheetName val="주입(신)"/>
      <sheetName val="그라수량(영)"/>
      <sheetName val="그라작업일수(영)"/>
      <sheetName val="주입심도(영)"/>
      <sheetName val="공별내역(영)"/>
      <sheetName val="찬공(영)"/>
      <sheetName val="주입(영)"/>
      <sheetName val="Sheet1"/>
      <sheetName val="수량산출"/>
      <sheetName val="관급자재"/>
      <sheetName val="변경관급자재"/>
      <sheetName val="투찰추정"/>
      <sheetName val="자재집계(장曬"/>
      <sheetName val="집계표"/>
      <sheetName val="단가표"/>
      <sheetName val="#REF"/>
      <sheetName val="신우"/>
      <sheetName val="단가일람"/>
      <sheetName val="조경일람"/>
      <sheetName val="Sheet3"/>
      <sheetName val="단위량당중기"/>
      <sheetName val="수량집계"/>
      <sheetName val="D-경비1"/>
      <sheetName val="PL"/>
      <sheetName val="날개벽(좌,우=60도-4개)"/>
      <sheetName val="1-1"/>
      <sheetName val="갑지"/>
      <sheetName val="교각계산"/>
      <sheetName val="EP0618"/>
      <sheetName val="내역서"/>
    </sheetNames>
    <sheetDataSet>
      <sheetData sheetId="0" refreshError="1">
        <row r="59">
          <cell r="O59">
            <v>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I一般比"/>
      <sheetName val="20관리비율"/>
      <sheetName val="일위대가"/>
      <sheetName val="전선 및 전선관"/>
      <sheetName val="노무비단가"/>
      <sheetName val="동원(3)"/>
      <sheetName val="내역1"/>
      <sheetName val="옥외 전력간선공사"/>
      <sheetName val="인부임"/>
      <sheetName val="노임단가"/>
      <sheetName val="내역서"/>
      <sheetName val="J直材4"/>
      <sheetName val="시설물일위"/>
      <sheetName val="경율산정.XLS"/>
      <sheetName val="중기사용료"/>
      <sheetName val="#REF"/>
      <sheetName val="N賃率_職"/>
      <sheetName val="공조기휀"/>
      <sheetName val="노무비"/>
      <sheetName val="노임"/>
      <sheetName val="화해(함평)"/>
      <sheetName val="화해(장성)"/>
      <sheetName val="내역"/>
      <sheetName val="제작비추산총괄표"/>
      <sheetName val="b_balju_cho"/>
      <sheetName val="수량산출1"/>
      <sheetName val="자재단가표"/>
      <sheetName val="일위대가(가설)"/>
      <sheetName val="집계"/>
      <sheetName val="C-직노1"/>
      <sheetName val="중기일위대가"/>
      <sheetName val="토공"/>
      <sheetName val="공사원가계산서"/>
      <sheetName val="새공통"/>
      <sheetName val="DATE"/>
      <sheetName val="조건표"/>
      <sheetName val="날개벽수량표"/>
      <sheetName val="원형맨홀수량"/>
      <sheetName val="다곡2교"/>
      <sheetName val="순공사비"/>
      <sheetName val="이토변실"/>
      <sheetName val="직노"/>
      <sheetName val="을-ATYPE"/>
      <sheetName val="을지"/>
      <sheetName val="문산"/>
      <sheetName val="제36-40호표"/>
      <sheetName val="총괄집계표"/>
      <sheetName val="CT "/>
      <sheetName val="재료"/>
      <sheetName val="설치자재"/>
      <sheetName val="기본사항"/>
      <sheetName val="환산"/>
      <sheetName val="일위"/>
      <sheetName val="Baby일위대가"/>
      <sheetName val="Sheet1"/>
      <sheetName val="단가조사"/>
      <sheetName val="단"/>
      <sheetName val="산경"/>
      <sheetName val="전기공사일위대가"/>
      <sheetName val="KCS-CA"/>
      <sheetName val="총괄표"/>
      <sheetName val="Data"/>
      <sheetName val="샌딩 에폭시 도장"/>
      <sheetName val="일반문틀 설치"/>
      <sheetName val="총괄내역서"/>
      <sheetName val="수량산출"/>
      <sheetName val="기본일위"/>
      <sheetName val="지급자재"/>
      <sheetName val="일위대가목록"/>
      <sheetName val="교각1"/>
      <sheetName val="유림골조"/>
      <sheetName val="재정비직인"/>
      <sheetName val="재정비내역"/>
      <sheetName val="지적고시내역"/>
      <sheetName val="원가_(2)"/>
      <sheetName val="전선_및_전선관"/>
      <sheetName val="옥외_전력간선공사"/>
      <sheetName val="경율산정_XLS"/>
      <sheetName val="품셈"/>
      <sheetName val="CTEMCOST"/>
      <sheetName val="차액보증"/>
      <sheetName val="인사자료총집계"/>
      <sheetName val="96노임기준"/>
      <sheetName val="6PILE  (돌출)"/>
      <sheetName val="COST"/>
      <sheetName val="Sheet4"/>
      <sheetName val="절감효과"/>
      <sheetName val="일위목록"/>
      <sheetName val="을_ATYPE"/>
      <sheetName val="포장공"/>
      <sheetName val="배수공"/>
      <sheetName val="70%"/>
      <sheetName val="P&amp;L(Ahn)"/>
      <sheetName val="원가계산서"/>
      <sheetName val="4. 자재단가비교표"/>
      <sheetName val="4. 일위대가"/>
      <sheetName val="WATER"/>
      <sheetName val="차도부연장현황"/>
      <sheetName val="2.수량조서(발주용)"/>
      <sheetName val="Galaxy 소비자가격표"/>
      <sheetName val="목록"/>
      <sheetName val="단위수량"/>
      <sheetName val="공종별수량집계"/>
      <sheetName val="담장산출"/>
      <sheetName val="견적"/>
      <sheetName val="약전설비"/>
      <sheetName val="업체명"/>
      <sheetName val="관리"/>
      <sheetName val="일위대가표(유단가)"/>
      <sheetName val="단가산출"/>
      <sheetName val="(변경계약)총괄내역"/>
      <sheetName val="정부노임단가"/>
      <sheetName val="설계예시"/>
      <sheetName val="간접비총괄 (2)"/>
      <sheetName val="구조물공"/>
      <sheetName val="부대공"/>
      <sheetName val="증감대비"/>
      <sheetName val="지수"/>
      <sheetName val="갑지(추정)"/>
      <sheetName val="Sheet5"/>
      <sheetName val="가설대가"/>
      <sheetName val="토공대가"/>
      <sheetName val="구조대가"/>
      <sheetName val="포설대가1"/>
      <sheetName val="부대대가"/>
      <sheetName val="공정집계_국별"/>
      <sheetName val="중기사용료산출근거"/>
      <sheetName val="단가 및 재료비"/>
      <sheetName val="소비자가"/>
      <sheetName val="설직재-1"/>
      <sheetName val="적현로"/>
      <sheetName val="아파트"/>
      <sheetName val="EQT-ESTN"/>
      <sheetName val="1차설계변경내역"/>
      <sheetName val="설계명세서"/>
      <sheetName val="퇴직영수증"/>
      <sheetName val="MOKDONG(1)"/>
      <sheetName val="준검 내역서"/>
      <sheetName val="B1(반포1차)"/>
      <sheetName val="기술부 VENDOR LIST"/>
      <sheetName val="D-경비1"/>
      <sheetName val="건축내역"/>
      <sheetName val="8.수량산출서"/>
      <sheetName val="9.단가조사서"/>
      <sheetName val="6.일위목록"/>
      <sheetName val="전기"/>
      <sheetName val="요율"/>
      <sheetName val="하도관리"/>
      <sheetName val="확약서"/>
      <sheetName val="실행대비"/>
      <sheetName val="MOTOR"/>
      <sheetName val="일위대가(출입)"/>
      <sheetName val="(A)내역서"/>
      <sheetName val="대구-교대(A1)"/>
      <sheetName val="FACTOR"/>
      <sheetName val="工관리비율"/>
      <sheetName val="工완성공사율"/>
      <sheetName val="Sheet9"/>
      <sheetName val="내역단위"/>
      <sheetName val="5사남"/>
      <sheetName val="000000"/>
      <sheetName val="건축-물가변동"/>
      <sheetName val="단위단가"/>
      <sheetName val="견적서"/>
      <sheetName val="합천내역"/>
      <sheetName val="공통가설"/>
      <sheetName val="인건비"/>
      <sheetName val="guard(mac)"/>
      <sheetName val="조명시설"/>
      <sheetName val="아파트_9"/>
      <sheetName val="품셈TABLE"/>
      <sheetName val="노임단가(일반)"/>
      <sheetName val="전기일위대가"/>
      <sheetName val="dt0301"/>
      <sheetName val="dtt0301"/>
      <sheetName val="소화설비"/>
      <sheetName val="대목"/>
      <sheetName val="내역서(실)"/>
      <sheetName val="대전-교대(A1-A2)"/>
      <sheetName val="시행후면적"/>
      <sheetName val="기존단가 (2)"/>
      <sheetName val="자료입력"/>
      <sheetName val="예산명세서"/>
      <sheetName val="경산"/>
      <sheetName val="변압기 및 발전기 용량"/>
      <sheetName val="Sheet3"/>
      <sheetName val="일위대가표"/>
      <sheetName val="1차 내역서"/>
      <sheetName val="구리토평1전기"/>
      <sheetName val="적용단위길이"/>
      <sheetName val="피벗테이블데이터분석"/>
      <sheetName val="특수기호강도거푸집"/>
      <sheetName val="종배수관면벽신"/>
      <sheetName val="종배수관(신)"/>
      <sheetName val="해창정"/>
      <sheetName val="기본단가표"/>
      <sheetName val="기계설비"/>
      <sheetName val="설계내역서"/>
      <sheetName val="공사개요"/>
      <sheetName val="시설물기초"/>
      <sheetName val="단1"/>
      <sheetName val="Total"/>
      <sheetName val="갑지"/>
      <sheetName val="6호기"/>
      <sheetName val="건축공사실행"/>
      <sheetName val="마포토정"/>
      <sheetName val="10월"/>
      <sheetName val="신천3호용수로"/>
      <sheetName val="2공구산출내역"/>
      <sheetName val="식재일위대가"/>
      <sheetName val="펀칭"/>
      <sheetName val="노임이"/>
      <sheetName val="물량"/>
      <sheetName val="시공변경 설명서"/>
      <sheetName val="공사비증감내역"/>
      <sheetName val="변경조서"/>
      <sheetName val="362품셈"/>
      <sheetName val="횡배수관집현황(2공구)"/>
      <sheetName val="평균높이산출근거"/>
      <sheetName val="횡배수관위치조서"/>
      <sheetName val="아스콘포장 (5t)"/>
      <sheetName val="원가_(2)1"/>
      <sheetName val="전선_및_전선관1"/>
      <sheetName val="sw1"/>
      <sheetName val="입찰안"/>
      <sheetName val="전국현황"/>
      <sheetName val="8.PILE  (돌출)"/>
      <sheetName val="방식총괄"/>
      <sheetName val="단가목록"/>
      <sheetName val="POL6차-PIPING"/>
      <sheetName val="woo(mac)"/>
      <sheetName val="부대내역"/>
      <sheetName val="내역서(기성청구)"/>
      <sheetName val="원형1호맨홀토공수량"/>
      <sheetName val="Sheet13"/>
      <sheetName val="자재집계"/>
      <sheetName val="기자재비"/>
      <sheetName val="패널"/>
      <sheetName val="실행내역"/>
      <sheetName val="9GNG운반"/>
      <sheetName val="공예을"/>
      <sheetName val="을"/>
      <sheetName val="금융비용"/>
      <sheetName val="인건-측정"/>
      <sheetName val="내역을"/>
      <sheetName val="건축"/>
      <sheetName val="기초단가"/>
      <sheetName val="기계실"/>
      <sheetName val="ERL_TBL"/>
      <sheetName val="EXPENSE"/>
      <sheetName val="asd"/>
      <sheetName val="수공기"/>
      <sheetName val="중기"/>
      <sheetName val="CAUDIT"/>
      <sheetName val="토적계산"/>
      <sheetName val="목차"/>
      <sheetName val="수지예산"/>
      <sheetName val="전선"/>
      <sheetName val="CABLE"/>
      <sheetName val="경율산정"/>
      <sheetName val="사용성검토"/>
      <sheetName val="Sheet2"/>
      <sheetName val="단면치수"/>
      <sheetName val="방지책개소별명세"/>
      <sheetName val="건축원가"/>
      <sheetName val="COVER"/>
      <sheetName val="내역서2안"/>
      <sheetName val="b_sul"/>
      <sheetName val="전체"/>
      <sheetName val="기기리스트"/>
      <sheetName val="실행철강하도"/>
      <sheetName val="계수원본(99.2.28)"/>
      <sheetName val="제품별구성표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골조시행"/>
      <sheetName val="설계서(1)"/>
      <sheetName val="대창(장성)"/>
      <sheetName val="대창(함평)-창열"/>
      <sheetName val="3"/>
      <sheetName val="부하계산서"/>
      <sheetName val="도로단위당"/>
      <sheetName val="암거단위"/>
      <sheetName val="간접비총괄_(2)"/>
      <sheetName val="2_수량조서(발주용)"/>
      <sheetName val="옥외_전력간선공사1"/>
      <sheetName val="경율산정_XLS1"/>
      <sheetName val="CT_"/>
      <sheetName val="샌딩_에폭시_도장"/>
      <sheetName val="일반문틀_설치"/>
      <sheetName val="1차_내역서"/>
      <sheetName val="Galaxy_소비자가격표"/>
      <sheetName val="6PILE__(돌출)"/>
      <sheetName val="기술부_VENDOR_LIST"/>
      <sheetName val="단가_및_재료비"/>
      <sheetName val="8_수량산출서"/>
      <sheetName val="9_단가조사서"/>
      <sheetName val="6_일위목록"/>
      <sheetName val="기존단가_(2)"/>
      <sheetName val="DATA1"/>
      <sheetName val="Sheet1 (2)"/>
      <sheetName val="7.수지"/>
      <sheetName val="광양방향"/>
      <sheetName val="BOX전기내역"/>
      <sheetName val="물가자료"/>
      <sheetName val="보증금(전신전화가입권)"/>
      <sheetName val="98년BS"/>
      <sheetName val="잉여금"/>
      <sheetName val="상행-교대(A1-A2)"/>
      <sheetName val="날개벽"/>
      <sheetName val="대로근거"/>
      <sheetName val="기별"/>
      <sheetName val="계림(함평)"/>
      <sheetName val="계림(장성)"/>
      <sheetName val="노원열병합  건축공사기성내역서"/>
      <sheetName val="BOX(상시)"/>
      <sheetName val="estimate(TOTAL) (2)"/>
      <sheetName val="estimate"/>
      <sheetName val="자재단가"/>
      <sheetName val="급여대장출력"/>
      <sheetName val="인원계획-미화"/>
      <sheetName val="부대시설"/>
      <sheetName val="공문"/>
      <sheetName val="원가계산 (2)"/>
      <sheetName val="하수급견적대비"/>
      <sheetName val="계수원본(99_2_28)"/>
      <sheetName val="Tool"/>
      <sheetName val="PAC"/>
      <sheetName val="(10) 단가산출결과"/>
      <sheetName val="단가명령서"/>
      <sheetName val="집계표"/>
      <sheetName val="실행내역 "/>
      <sheetName val="별첨1-4"/>
      <sheetName val="재료비"/>
      <sheetName val="경제성분석"/>
      <sheetName val="산출내역 (월기성)"/>
      <sheetName val="건축기성"/>
      <sheetName val="공량예산"/>
      <sheetName val="PIPE(인수본)"/>
      <sheetName val="기준표"/>
      <sheetName val="단가표"/>
      <sheetName val="아파트건축"/>
      <sheetName val="노임변동률"/>
      <sheetName val="OPGW기별"/>
      <sheetName val="지시서"/>
      <sheetName val="이천변압기운반비"/>
      <sheetName val="1호맨홀토공"/>
      <sheetName val="명단"/>
      <sheetName val="BEND LOSS"/>
      <sheetName val="말뚝지지력산정"/>
      <sheetName val="기계경비(시간당)"/>
      <sheetName val="램머"/>
      <sheetName val="DATA 입력란"/>
      <sheetName val="1. 설계조건 2.단면가정 3. 하중계산"/>
      <sheetName val="동원인원"/>
      <sheetName val="자재단가비교표"/>
      <sheetName val="상세내역서"/>
      <sheetName val="#2-3 일위대가"/>
      <sheetName val="#2-4 단가대비표"/>
      <sheetName val="45,46"/>
      <sheetName val="사업성분석"/>
      <sheetName val="백호우계수"/>
      <sheetName val="총괄갑 "/>
      <sheetName val="99년신청"/>
      <sheetName val="C-노임단가"/>
      <sheetName val="Macro1"/>
      <sheetName val="청천내"/>
      <sheetName val="spec1"/>
      <sheetName val="sst,stl창호"/>
      <sheetName val="표준내역"/>
      <sheetName val="손익현황"/>
      <sheetName val="돈암사업"/>
      <sheetName val="Key Data"/>
      <sheetName val="마산월령동골조물량변경"/>
      <sheetName val="unit 4"/>
      <sheetName val="건축토목내역"/>
      <sheetName val="A"/>
      <sheetName val="3.건축(현장안)"/>
      <sheetName val="대비"/>
      <sheetName val="제출내역서"/>
      <sheetName val="내역서(실행)"/>
      <sheetName val="내역서 (원본)"/>
      <sheetName val="내역서(실행)3"/>
      <sheetName val="3F"/>
      <sheetName val="환율"/>
      <sheetName val="내역서1999.8최종"/>
      <sheetName val="대운산출"/>
      <sheetName val="SANTOGO"/>
      <sheetName val="SANBAISU"/>
      <sheetName val="포승(S+H)"/>
      <sheetName val="포승(SHEET)"/>
      <sheetName val="기성내역서"/>
      <sheetName val="변경내역서"/>
      <sheetName val="b_balju-단가단가단가"/>
      <sheetName val="터파기및재료"/>
      <sheetName val="토목검측서"/>
      <sheetName val="설계내역2"/>
      <sheetName val="설계서"/>
      <sheetName val="국소별수량산출"/>
      <sheetName val="BOX-1510"/>
      <sheetName val="Macro3"/>
      <sheetName val="Macro2"/>
      <sheetName val=" FURNACE현설"/>
      <sheetName val="명세서(을)"/>
      <sheetName val="환경기계공정표 (3)"/>
      <sheetName val="combi(wall)"/>
      <sheetName val="직접경비"/>
      <sheetName val="JUCK"/>
      <sheetName val="I.설계조건"/>
      <sheetName val="깨기"/>
      <sheetName val="basic_info"/>
      <sheetName val="II손익관리"/>
      <sheetName val="산근"/>
      <sheetName val="모래기초"/>
      <sheetName val="도근좌표"/>
      <sheetName val="교대(A1-A2)"/>
      <sheetName val="5Strand-장기처짐PCI"/>
      <sheetName val="Macro(차단기)"/>
      <sheetName val="토공집계"/>
      <sheetName val="1.우편집중내역서"/>
      <sheetName val="설계개요"/>
      <sheetName val="신우"/>
      <sheetName val="danga"/>
      <sheetName val="ilch"/>
      <sheetName val="기둥(원형)"/>
      <sheetName val="암거공"/>
      <sheetName val="부대집계1"/>
      <sheetName val="가도단위"/>
      <sheetName val="3련 BOX"/>
      <sheetName val="종배수관"/>
      <sheetName val="설계내역(2001)"/>
      <sheetName val="4)유동표"/>
      <sheetName val="ABUT수량-A1"/>
      <sheetName val="J"/>
      <sheetName val="철거산출근거"/>
      <sheetName val="1-최종안"/>
      <sheetName val="사업분석-분양가결정"/>
      <sheetName val="대차대조표"/>
      <sheetName val="본체"/>
      <sheetName val="REACTION(USE평시)"/>
      <sheetName val="설계조건"/>
      <sheetName val="REACTION(USD지진시)"/>
      <sheetName val="시설장비"/>
      <sheetName val="수량산출서"/>
      <sheetName val="1호철근량"/>
      <sheetName val="상부수량집계표"/>
      <sheetName val="비탈면보호공수량산출"/>
      <sheetName val="수목표준대가"/>
      <sheetName val="제2~7호표"/>
      <sheetName val="예산내역서"/>
      <sheetName val="설계예산서"/>
      <sheetName val="업체코드"/>
      <sheetName val="SAMPLE"/>
      <sheetName val="공조기(삭제)"/>
      <sheetName val="백암비스타내역"/>
      <sheetName val="배전KT"/>
      <sheetName val="결선list"/>
      <sheetName val="배관배선내역"/>
      <sheetName val="역T형"/>
      <sheetName val="고등학교"/>
      <sheetName val="4__자재단가비교표"/>
      <sheetName val="4__일위대가"/>
      <sheetName val="준검_내역서"/>
      <sheetName val="BID"/>
      <sheetName val="금액"/>
      <sheetName val="도급내역(금차분)"/>
      <sheetName val="변압기_및_발전기_용량"/>
      <sheetName val="전기자료"/>
      <sheetName val="Sheet14"/>
      <sheetName val="Sheet10"/>
      <sheetName val="대공종"/>
      <sheetName val="30신설일위대가"/>
      <sheetName val="원가산출근거"/>
      <sheetName val="98수문일위"/>
      <sheetName val="DAN"/>
      <sheetName val="기계공사"/>
      <sheetName val="조도계산(1)"/>
      <sheetName val="중기솔뇨"/>
      <sheetName val="수량산출서(보강)"/>
      <sheetName val="금액내역서"/>
      <sheetName val="개별직종노임단가(2002.5)"/>
      <sheetName val="공비대비"/>
      <sheetName val="현장관리비"/>
      <sheetName val="투찰가"/>
      <sheetName val="몰운대초견적"/>
      <sheetName val="투찰"/>
      <sheetName val="내역서 업체견적단가"/>
      <sheetName val="건축일"/>
      <sheetName val="물량표"/>
      <sheetName val="목표세부명세"/>
      <sheetName val="Y-WORK"/>
      <sheetName val="가로등기초"/>
      <sheetName val="삭제금지단가"/>
      <sheetName val="산출근거"/>
      <sheetName val="수량집계"/>
      <sheetName val="절탄기단관교체공량"/>
      <sheetName val="이종재질교체공량"/>
      <sheetName val="Final SH Loose Tube 교체공량"/>
      <sheetName val="가도공"/>
      <sheetName val="work"/>
      <sheetName val="포장총괄집계표"/>
      <sheetName val="물가기준년"/>
      <sheetName val="장비기준"/>
      <sheetName val="REINF."/>
      <sheetName val="LOADS"/>
      <sheetName val="배수관접합및부설  "/>
      <sheetName val="사업부배부A"/>
      <sheetName val="3CHBDC"/>
      <sheetName val="205동"/>
      <sheetName val="메서,변+증"/>
      <sheetName val="코드"/>
      <sheetName val="O＆P"/>
      <sheetName val="정화조동내역"/>
      <sheetName val="수로교총재료집계"/>
      <sheetName val="단가산출서"/>
      <sheetName val="토사(PE)"/>
      <sheetName val="시멘트 및 골재량산출"/>
      <sheetName val="SULKEA"/>
      <sheetName val="단가표 (2)"/>
      <sheetName val="국영"/>
      <sheetName val="9811"/>
      <sheetName val="간지"/>
      <sheetName val="일위목록표"/>
      <sheetName val="    "/>
      <sheetName val="수량산출서_천안"/>
      <sheetName val="수량산출서_아산"/>
      <sheetName val="기계경비단가총괄표"/>
      <sheetName val="기계경비단가산출표"/>
      <sheetName val="기계경비손료 및 운전경비 산출"/>
      <sheetName val="기계경비 손료 및 운전경비 산출기준"/>
      <sheetName val="단가조사표"/>
      <sheetName val="노임단가표"/>
      <sheetName val="   "/>
      <sheetName val="계수"/>
      <sheetName val="용어"/>
      <sheetName val="기계내역"/>
      <sheetName val="갑지1"/>
      <sheetName val="성서방향-교대(A2)"/>
      <sheetName val="견적990322"/>
      <sheetName val="조사표"/>
      <sheetName val="노임목록"/>
      <sheetName val="중기목록"/>
      <sheetName val="자재목록"/>
      <sheetName val="자재표"/>
      <sheetName val=""/>
      <sheetName val="물가"/>
      <sheetName val="6공구(당초)"/>
      <sheetName val="심사"/>
      <sheetName val="원가_(2)2"/>
      <sheetName val="전선_및_전선관2"/>
      <sheetName val="옥외_전력간선공사2"/>
      <sheetName val="경율산정_XLS2"/>
      <sheetName val="2_수량조서(발주용)1"/>
      <sheetName val="CT_1"/>
      <sheetName val="간접비총괄_(2)1"/>
      <sheetName val="샌딩_에폭시_도장1"/>
      <sheetName val="일반문틀_설치1"/>
      <sheetName val="6PILE__(돌출)1"/>
      <sheetName val="Galaxy_소비자가격표1"/>
      <sheetName val="기술부_VENDOR_LIST1"/>
      <sheetName val="기존단가_(2)1"/>
      <sheetName val="1차_내역서1"/>
      <sheetName val="8_수량산출서1"/>
      <sheetName val="9_단가조사서1"/>
      <sheetName val="6_일위목록1"/>
      <sheetName val="단가_및_재료비1"/>
      <sheetName val="8_PILE__(돌출)"/>
      <sheetName val="estimate(TOTAL)_(2)"/>
      <sheetName val="7_수지"/>
      <sheetName val="시공변경_설명서"/>
      <sheetName val="아스콘포장_(5t)"/>
      <sheetName val="총괄갑_"/>
      <sheetName val="원가계산_(2)"/>
      <sheetName val="계수원본(99_2_28)1"/>
      <sheetName val="실행내역_"/>
      <sheetName val="내역서1999_8최종"/>
      <sheetName val="1__설계조건_2_단면가정_3__하중계산"/>
      <sheetName val="DATA_입력란"/>
      <sheetName val="unit_4"/>
      <sheetName val="Sheet1_(2)"/>
      <sheetName val="Key_Data"/>
      <sheetName val="조직"/>
      <sheetName val="빗물받이(910-510-410)"/>
      <sheetName val="설계서(8)"/>
      <sheetName val="보조셀"/>
      <sheetName val="품셈표"/>
      <sheetName val="BM"/>
      <sheetName val="1.설계기준"/>
      <sheetName val="H-pile(298x299)"/>
      <sheetName val="H-pile(250x250)"/>
      <sheetName val="기준FACTOR"/>
      <sheetName val="공정량산출내역서 "/>
      <sheetName val="관로수량산출집계"/>
      <sheetName val="한전수탁공사비내역서"/>
      <sheetName val="pldt"/>
      <sheetName val="표지"/>
      <sheetName val="설계서표지"/>
      <sheetName val="3. SW 총괄"/>
      <sheetName val="SW신규표지"/>
      <sheetName val="기반정보연계 FP산정"/>
      <sheetName val="기반정보 연계 소프트웨어개발비산출-간이법"/>
      <sheetName val="기반정보 연계 (참조)보정계수"/>
      <sheetName val="정보연계 FP산정"/>
      <sheetName val="정보연계 소프트웨어개발비산출-간이법"/>
      <sheetName val="정보연계 (참조)보정계수"/>
      <sheetName val="단위량"/>
      <sheetName val="재료집계표2"/>
      <sheetName val="토적집계표"/>
      <sheetName val="경계석수량집계"/>
      <sheetName val="YM-IL1"/>
      <sheetName val="Cost Reduction"/>
      <sheetName val="포장단가"/>
      <sheetName val="품명별원가"/>
      <sheetName val="단가입력창"/>
      <sheetName val="갑1"/>
      <sheetName val="충주"/>
      <sheetName val="공사내역서"/>
      <sheetName val="노임,기계단가"/>
      <sheetName val=" 냉각수펌프"/>
      <sheetName val="LH3 동양시스템"/>
      <sheetName val="C.배수관공"/>
      <sheetName val="물가변동대가세부내역서"/>
      <sheetName val="1.설계조건"/>
      <sheetName val="노임9월"/>
      <sheetName val="토공총괄표"/>
      <sheetName val="단가산출1"/>
      <sheetName val="대구은행"/>
      <sheetName val="간접"/>
      <sheetName val="샤워실위생"/>
      <sheetName val="2-1. 경관조명 내역총괄표"/>
      <sheetName val="당사수지비교표"/>
      <sheetName val="당사수지"/>
      <sheetName val="FAB별"/>
      <sheetName val="매출처비중(2)"/>
      <sheetName val="남양시작동010313100%"/>
      <sheetName val="Customer Databas"/>
      <sheetName val="내역5"/>
      <sheetName val="item"/>
      <sheetName val="B"/>
      <sheetName val="유림콘도"/>
      <sheetName val="Option"/>
      <sheetName val="공예율"/>
      <sheetName val="설치조서"/>
      <sheetName val="가시설수량"/>
      <sheetName val="단가조사서"/>
      <sheetName val="용산1(해보)"/>
      <sheetName val="연습"/>
      <sheetName val="9-1차이내역"/>
      <sheetName val="1st"/>
      <sheetName val="실행내역서"/>
      <sheetName val="인천제철"/>
      <sheetName val="관리,공감"/>
      <sheetName val="개산공사비"/>
      <sheetName val="간접비"/>
      <sheetName val="안정검토"/>
      <sheetName val="7.PILE  (돌출)"/>
      <sheetName val="우각부보강"/>
      <sheetName val="배수공집계표"/>
      <sheetName val="예정공정표"/>
      <sheetName val="덕전리"/>
      <sheetName val="가로등내역서"/>
      <sheetName val="CON'C"/>
      <sheetName val="주요기준"/>
      <sheetName val="토목주소"/>
      <sheetName val="프랜트면허"/>
      <sheetName val="제-노임"/>
      <sheetName val="제직재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횡배수관토공수량"/>
      <sheetName val="계약내역(갑지)"/>
      <sheetName val="확산동"/>
      <sheetName val="조건"/>
      <sheetName val="예산"/>
      <sheetName val="2005년6월김문환"/>
      <sheetName val="정산ISSUE(T)"/>
      <sheetName val="영동(D)"/>
      <sheetName val="배수내역"/>
      <sheetName val="판가반영"/>
      <sheetName val="6F8"/>
      <sheetName val="도수로(총)"/>
      <sheetName val="구성비"/>
      <sheetName val="120대형 환기량PK-1"/>
      <sheetName val="급수 (LPM)"/>
      <sheetName val="4품목조정률"/>
      <sheetName val="賃料等一覧"/>
      <sheetName val="S&amp;R"/>
      <sheetName val="리츠"/>
      <sheetName val="공사비산출서"/>
      <sheetName val="영업권조서(출력용)-천사어린이집위치다름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>
        <row r="5">
          <cell r="I5">
            <v>1</v>
          </cell>
        </row>
      </sheetData>
      <sheetData sheetId="2">
        <row r="5">
          <cell r="I5">
            <v>1</v>
          </cell>
        </row>
      </sheetData>
      <sheetData sheetId="3">
        <row r="5">
          <cell r="I5">
            <v>1</v>
          </cell>
        </row>
      </sheetData>
      <sheetData sheetId="4">
        <row r="5">
          <cell r="I5">
            <v>1</v>
          </cell>
        </row>
      </sheetData>
      <sheetData sheetId="5">
        <row r="5">
          <cell r="I5">
            <v>1</v>
          </cell>
        </row>
      </sheetData>
      <sheetData sheetId="6">
        <row r="5">
          <cell r="I5">
            <v>1</v>
          </cell>
        </row>
      </sheetData>
      <sheetData sheetId="7">
        <row r="5">
          <cell r="I5">
            <v>1</v>
          </cell>
        </row>
      </sheetData>
      <sheetData sheetId="8">
        <row r="5">
          <cell r="I5">
            <v>1</v>
          </cell>
        </row>
      </sheetData>
      <sheetData sheetId="9">
        <row r="5">
          <cell r="I5">
            <v>1</v>
          </cell>
        </row>
      </sheetData>
      <sheetData sheetId="10">
        <row r="5">
          <cell r="I5">
            <v>1</v>
          </cell>
        </row>
      </sheetData>
      <sheetData sheetId="11">
        <row r="5">
          <cell r="I5">
            <v>1</v>
          </cell>
        </row>
      </sheetData>
      <sheetData sheetId="12">
        <row r="5">
          <cell r="I5">
            <v>1</v>
          </cell>
        </row>
      </sheetData>
      <sheetData sheetId="13">
        <row r="5">
          <cell r="I5">
            <v>1</v>
          </cell>
        </row>
      </sheetData>
      <sheetData sheetId="14">
        <row r="5">
          <cell r="I5">
            <v>1</v>
          </cell>
        </row>
      </sheetData>
      <sheetData sheetId="15">
        <row r="5">
          <cell r="I5">
            <v>1</v>
          </cell>
        </row>
      </sheetData>
      <sheetData sheetId="16">
        <row r="5">
          <cell r="I5">
            <v>1</v>
          </cell>
        </row>
      </sheetData>
      <sheetData sheetId="17">
        <row r="5">
          <cell r="I5">
            <v>1</v>
          </cell>
        </row>
      </sheetData>
      <sheetData sheetId="18">
        <row r="5">
          <cell r="I5">
            <v>1</v>
          </cell>
        </row>
      </sheetData>
      <sheetData sheetId="19">
        <row r="5">
          <cell r="I5">
            <v>1</v>
          </cell>
        </row>
      </sheetData>
      <sheetData sheetId="20">
        <row r="5">
          <cell r="I5">
            <v>1</v>
          </cell>
        </row>
      </sheetData>
      <sheetData sheetId="21">
        <row r="5">
          <cell r="I5">
            <v>1</v>
          </cell>
        </row>
      </sheetData>
      <sheetData sheetId="22">
        <row r="5">
          <cell r="I5">
            <v>1</v>
          </cell>
        </row>
      </sheetData>
      <sheetData sheetId="23">
        <row r="5">
          <cell r="I5">
            <v>1</v>
          </cell>
        </row>
      </sheetData>
      <sheetData sheetId="24">
        <row r="5">
          <cell r="I5">
            <v>1</v>
          </cell>
        </row>
      </sheetData>
      <sheetData sheetId="25">
        <row r="5">
          <cell r="I5">
            <v>1</v>
          </cell>
        </row>
      </sheetData>
      <sheetData sheetId="26">
        <row r="5">
          <cell r="I5">
            <v>1</v>
          </cell>
        </row>
      </sheetData>
      <sheetData sheetId="27">
        <row r="5">
          <cell r="I5">
            <v>1</v>
          </cell>
        </row>
      </sheetData>
      <sheetData sheetId="28">
        <row r="5">
          <cell r="I5">
            <v>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 refreshError="1"/>
      <sheetData sheetId="560" refreshError="1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>
        <row r="7">
          <cell r="I7">
            <v>0</v>
          </cell>
        </row>
      </sheetData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가격대비"/>
      <sheetName val="배관산출"/>
      <sheetName val="laroux"/>
      <sheetName val="갑지들"/>
      <sheetName val="총괄표"/>
      <sheetName val="원가계산서"/>
      <sheetName val="수량산출"/>
      <sheetName val="일위대가"/>
      <sheetName val="데이타"/>
      <sheetName val="DATA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부대대비"/>
      <sheetName val="냉연집계"/>
      <sheetName val="Sheet3"/>
      <sheetName val="신우"/>
      <sheetName val="I一般比"/>
      <sheetName val="직재"/>
      <sheetName val="교각계산"/>
      <sheetName val="TEL"/>
      <sheetName val="과천MAIN"/>
      <sheetName val="일위대가"/>
      <sheetName val="J直材4"/>
      <sheetName val="단가비교표"/>
      <sheetName val="대비"/>
      <sheetName val="내역서(총)"/>
      <sheetName val="plan&amp;section of foundation"/>
      <sheetName val="노원열병합  건축공사기성내역서"/>
      <sheetName val="민속촌메뉴"/>
      <sheetName val="수량산출서"/>
      <sheetName val="업무"/>
      <sheetName val="code"/>
      <sheetName val="주소록"/>
      <sheetName val="감가상각"/>
      <sheetName val="DATE"/>
      <sheetName val="sheets"/>
      <sheetName val="예산M12A"/>
      <sheetName val="일위대가목차"/>
      <sheetName val="노임단가"/>
      <sheetName val="경비_원본"/>
      <sheetName val="견적서"/>
      <sheetName val="FANDBS"/>
      <sheetName val="GRDATA"/>
      <sheetName val="SHAFTDBSE"/>
      <sheetName val="공사원가계산서"/>
      <sheetName val="TOTAL"/>
      <sheetName val="설직재-1"/>
      <sheetName val="내역"/>
      <sheetName val="N賃率-職"/>
      <sheetName val="자재단가비교표"/>
      <sheetName val="공사현황"/>
      <sheetName val="설계조건"/>
      <sheetName val="직노"/>
      <sheetName val="20관리비율"/>
      <sheetName val="도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NOMUBI"/>
      <sheetName val="sw1"/>
      <sheetName val="실행철강하도"/>
      <sheetName val="동원(3)"/>
      <sheetName val="예정(3)"/>
      <sheetName val="인건-측정"/>
      <sheetName val="조도계산서 (도서)"/>
      <sheetName val="동력부하(도산)"/>
      <sheetName val="명세서"/>
      <sheetName val="경산"/>
      <sheetName val="Sheet2"/>
      <sheetName val="C-노임단가"/>
      <sheetName val="입찰안"/>
      <sheetName val="유림골조"/>
      <sheetName val="Sheet14"/>
      <sheetName val="Sheet13"/>
      <sheetName val="danga"/>
      <sheetName val="ilch"/>
      <sheetName val="소비자가"/>
      <sheetName val="6호기"/>
      <sheetName val="전기일위대가"/>
      <sheetName val="DATA"/>
      <sheetName val="개요"/>
      <sheetName val="을지"/>
      <sheetName val="DB"/>
      <sheetName val="기성금내역서"/>
      <sheetName val="일위단가"/>
      <sheetName val="건축내역"/>
      <sheetName val="화재 탐지 설비"/>
      <sheetName val="工완성공사율"/>
      <sheetName val="Y-WORK"/>
      <sheetName val="Sheet1"/>
      <sheetName val="EACT10"/>
      <sheetName val="음료실행"/>
      <sheetName val="APT내역"/>
      <sheetName val="부대시설"/>
      <sheetName val="기둥(원형)"/>
      <sheetName val="GAEYO"/>
      <sheetName val="재집"/>
      <sheetName val="을"/>
      <sheetName val="DB단가"/>
      <sheetName val="단가조사"/>
      <sheetName val="TABLE"/>
      <sheetName val="유기공정"/>
      <sheetName val="96물가 CODE"/>
      <sheetName val="연부97-1"/>
      <sheetName val="갑지1"/>
      <sheetName val="단가산출2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노임이"/>
      <sheetName val="조명시설"/>
      <sheetName val="예산변경사항"/>
      <sheetName val="세부내역"/>
      <sheetName val="정공공사"/>
      <sheetName val="Sheet5"/>
      <sheetName val="갑지"/>
      <sheetName val="인건비"/>
      <sheetName val="공사내역"/>
      <sheetName val="BID"/>
      <sheetName val="LEGEND"/>
      <sheetName val="조경"/>
      <sheetName val="갑지(추정)"/>
      <sheetName val="본장"/>
      <sheetName val="최종갑지"/>
      <sheetName val="sum1 (2)"/>
      <sheetName val="견적정보"/>
      <sheetName val="PANEL_중량산출"/>
      <sheetName val="노원열병합__건축공사기성내역서"/>
      <sheetName val="plan&amp;section_of_foundation"/>
      <sheetName val="1단계"/>
      <sheetName val="FB25JN"/>
      <sheetName val="년도별실"/>
      <sheetName val="도체종-상수표"/>
      <sheetName val="계산서(곡선부)"/>
      <sheetName val="-치수표(곡선부)"/>
      <sheetName val="소상 &quot;1&quot;"/>
      <sheetName val="내역서1999.8최종"/>
      <sheetName val="합천내역"/>
      <sheetName val="1안"/>
      <sheetName val="단가표"/>
      <sheetName val="사통"/>
      <sheetName val="원가계산서"/>
      <sheetName val="타견적1"/>
      <sheetName val="타견적2"/>
      <sheetName val="타견적3"/>
      <sheetName val="종배수관"/>
      <sheetName val="CP-E2 (품셈표)"/>
      <sheetName val="품목납기"/>
      <sheetName val="설비"/>
      <sheetName val="U-TYPE(1)"/>
      <sheetName val="조도계산(1)"/>
      <sheetName val="전차선로 물량표"/>
      <sheetName val="일위대가목록"/>
      <sheetName val="001"/>
      <sheetName val="와동25-3(변경)"/>
      <sheetName val="60명당사(총괄)"/>
      <sheetName val="CT_"/>
      <sheetName val="2F_회의실견적(5_14_일대)"/>
      <sheetName val="조도계산서_(도서)"/>
      <sheetName val="96물가_CODE"/>
      <sheetName val="CP-E2_(품셈표)"/>
      <sheetName val="70%"/>
      <sheetName val="전기단가조사서"/>
      <sheetName val="반중력식옹벽3.5"/>
      <sheetName val="중기사용료"/>
      <sheetName val="Macro1"/>
      <sheetName val="Macro2"/>
      <sheetName val="김재복부장님"/>
      <sheetName val="1.설계조건"/>
      <sheetName val="기초대가"/>
      <sheetName val="97"/>
      <sheetName val="WORK"/>
      <sheetName val="K1자재(3차등)"/>
      <sheetName val="자재단가"/>
      <sheetName val="덕전리"/>
      <sheetName val="선급금신청서"/>
      <sheetName val="실행비교"/>
      <sheetName val="부하LOAD"/>
      <sheetName val="견적대비 견적서"/>
      <sheetName val="신규 수주분(사용자 정의)"/>
      <sheetName val="단가산출(변경없음)"/>
      <sheetName val="copy"/>
      <sheetName val="여과지동"/>
      <sheetName val="기초자료"/>
      <sheetName val="통신원가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운반"/>
      <sheetName val="UR2-Calculation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단"/>
      <sheetName val="OPT7"/>
      <sheetName val="6PILE  (돌출)"/>
      <sheetName val="UserData"/>
      <sheetName val="환율"/>
      <sheetName val="금액집계"/>
      <sheetName val="Sheet9"/>
      <sheetName val="백암비스타내역"/>
      <sheetName val="기계내역"/>
      <sheetName val="데이타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터파기및재료"/>
      <sheetName val="9GNG운반"/>
      <sheetName val="준검 내역서"/>
      <sheetName val="T13(P68~72,78)"/>
      <sheetName val="2"/>
      <sheetName val="여방토공 "/>
      <sheetName val="밸브설치"/>
      <sheetName val="화재_탐지_설비"/>
      <sheetName val="소상_&quot;1&quot;"/>
      <sheetName val="공통가설"/>
      <sheetName val="전기"/>
      <sheetName val="11.단가비교표_"/>
      <sheetName val="16.기계경비산출내역_"/>
      <sheetName val="CONCRETE"/>
      <sheetName val="11월 가격"/>
      <sheetName val="일위대가(1)"/>
      <sheetName val="연수동"/>
      <sheetName val="1000 DB구축 부표"/>
      <sheetName val="청천내"/>
      <sheetName val="차액보증"/>
      <sheetName val="10월가격"/>
      <sheetName val="원형1호맨홀토공수량"/>
      <sheetName val="정부노임단가"/>
      <sheetName val="철거산출근거"/>
      <sheetName val="기계경비산출기준"/>
      <sheetName val="원본(갑지)"/>
      <sheetName val="판매96"/>
      <sheetName val="제-노임"/>
      <sheetName val="제직재"/>
      <sheetName val="원가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입출재고현황 (2)"/>
      <sheetName val="기성"/>
      <sheetName val="심사계산"/>
      <sheetName val="심사물량"/>
      <sheetName val="VE절감"/>
      <sheetName val="물량표S"/>
      <sheetName val="금액내역서"/>
      <sheetName val="물가시세"/>
      <sheetName val="ITEM"/>
      <sheetName val="type-F"/>
      <sheetName val="내부부하"/>
      <sheetName val="날개벽수량표"/>
      <sheetName val="설계내역(2001)"/>
      <sheetName val="본체"/>
      <sheetName val="토목"/>
      <sheetName val="단가목록"/>
      <sheetName val="대창(장성)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단가산출"/>
      <sheetName val="환경평가"/>
      <sheetName val="인구"/>
      <sheetName val="배수관공"/>
      <sheetName val="Sheet1 (2)"/>
      <sheetName val="CTEMCOST"/>
      <sheetName val="7.1 자재단가표(케이블)"/>
      <sheetName val="FPA"/>
      <sheetName val="Data Vol"/>
      <sheetName val="순수개발"/>
      <sheetName val="전체"/>
      <sheetName val="차수"/>
      <sheetName val="Galaxy 소비자가격표"/>
      <sheetName val="Oper Amount"/>
      <sheetName val="실적단가"/>
      <sheetName val="일위대가_복합"/>
      <sheetName val="일위대가_서비스"/>
      <sheetName val="장비집계"/>
      <sheetName val="8.PILE  (돌출)"/>
      <sheetName val="임차품의(농조)"/>
      <sheetName val="실행내역"/>
      <sheetName val="조도계산서 _도서_"/>
      <sheetName val="가로등기초"/>
      <sheetName val="BASIC (2)"/>
      <sheetName val="원가 (2)"/>
      <sheetName val="대치판정"/>
      <sheetName val="rate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유통망계획"/>
      <sheetName val="기준자료"/>
      <sheetName val="제품"/>
      <sheetName val="견적계산"/>
      <sheetName val="TRE TABLE"/>
      <sheetName val="자재운반단가일람표"/>
      <sheetName val="실행"/>
      <sheetName val="dt0301"/>
      <sheetName val="dtt0301"/>
      <sheetName val="말뚝지지력산정"/>
      <sheetName val="예산대비"/>
      <sheetName val="공문"/>
      <sheetName val="DRUM"/>
      <sheetName val="품목"/>
      <sheetName val="AV시스템"/>
      <sheetName val="C1"/>
      <sheetName val="기성내역서표지"/>
      <sheetName val="sub"/>
      <sheetName val="(A)내역서"/>
      <sheetName val="값"/>
      <sheetName val="횡 연장"/>
      <sheetName val="호표"/>
      <sheetName val="공사비명세서"/>
      <sheetName val="지수"/>
      <sheetName val="일위대가표"/>
      <sheetName val="자료"/>
      <sheetName val="7단가"/>
      <sheetName val="약품공급2"/>
      <sheetName val="dtxl"/>
      <sheetName val="목록"/>
      <sheetName val="LOAD-46"/>
      <sheetName val="부하(성남)"/>
      <sheetName val="토공계산서(부체도로)"/>
      <sheetName val="단면가정"/>
      <sheetName val="건축원가계산서"/>
      <sheetName val="우각부보강"/>
      <sheetName val="품산출서"/>
      <sheetName val="견내"/>
      <sheetName val="매립"/>
      <sheetName val="FACTOR"/>
      <sheetName val="Cost bd-&quot;A&quot;"/>
      <sheetName val="실정공사비단가표"/>
      <sheetName val="PROCESS"/>
      <sheetName val="일위대가(계측기설치)"/>
      <sheetName val="외주가공"/>
      <sheetName val="담장산출"/>
      <sheetName val="BOX"/>
      <sheetName val="건축내역서"/>
      <sheetName val="NEYOK"/>
      <sheetName val="1-1"/>
      <sheetName val="차도조도계산"/>
      <sheetName val="배수내역 (2)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도근좌표"/>
      <sheetName val="99총공사내역서"/>
      <sheetName val="변압기 및 발전기 용량"/>
      <sheetName val="7내역"/>
      <sheetName val="표지판단위"/>
      <sheetName val="설계"/>
      <sheetName val="협조전"/>
      <sheetName val="입상내역"/>
      <sheetName val="FAB별"/>
      <sheetName val="견적(갑지)"/>
      <sheetName val="BUS제원1"/>
      <sheetName val="단가조사서"/>
      <sheetName val="목차"/>
      <sheetName val="전선 및 전선관"/>
      <sheetName val="청주(철골발주의뢰서)"/>
      <sheetName val="정렬"/>
      <sheetName val="분전함신설"/>
      <sheetName val="접지1종"/>
      <sheetName val="자재테이블"/>
      <sheetName val="산출금액내역"/>
      <sheetName val="단가"/>
      <sheetName val="A-4"/>
      <sheetName val="변경갑지"/>
      <sheetName val="증감(갑지)"/>
      <sheetName val="손익차9월2"/>
      <sheetName val="건축집계표"/>
      <sheetName val="실행간접비용"/>
      <sheetName val="3련 BOX"/>
      <sheetName val="단위수량"/>
      <sheetName val="CB"/>
      <sheetName val="소업1교"/>
      <sheetName val="간지"/>
      <sheetName val="간선계산"/>
      <sheetName val="노무비 근거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11"/>
      <sheetName val=" HIT-&gt;HMC 견적(3900)"/>
      <sheetName val="단가표 "/>
      <sheetName val="시행후면적"/>
      <sheetName val="수지예산"/>
      <sheetName val="단가대비"/>
      <sheetName val="소요자재"/>
      <sheetName val="ROOF(ALKALI)"/>
      <sheetName val="일위대가(4층원격)"/>
      <sheetName val="cost"/>
      <sheetName val="총괄"/>
      <sheetName val="공사비"/>
      <sheetName val="부대내역"/>
      <sheetName val="OPT"/>
      <sheetName val="SV"/>
      <sheetName val="DLA"/>
      <sheetName val=" 견적서"/>
      <sheetName val="7.경제성결과"/>
      <sheetName val="1공구(을)"/>
      <sheetName val="XL4Poppy"/>
      <sheetName val="List"/>
      <sheetName val="CHITIET VL-NC"/>
      <sheetName val="DON GIA"/>
      <sheetName val="MOTOR"/>
      <sheetName val="참고"/>
      <sheetName val="FRP내역서"/>
      <sheetName val="실행내역서_"/>
      <sheetName val="자판실행"/>
      <sheetName val="교통대책내역"/>
      <sheetName val="DATA1"/>
      <sheetName val="DHEQSUPT"/>
      <sheetName val="원가입력"/>
      <sheetName val="전체현황"/>
      <sheetName val="목표세부명세"/>
      <sheetName val="Ekog10"/>
      <sheetName val="코드표"/>
      <sheetName val="주요측점"/>
      <sheetName val="I.설계조건"/>
      <sheetName val="재1"/>
      <sheetName val="자재조사표(참고용)"/>
      <sheetName val="품셈집계표"/>
      <sheetName val="일반부표집계표"/>
      <sheetName val="기초단가"/>
      <sheetName val="수량집계"/>
      <sheetName val="수량산출서 (2)"/>
      <sheetName val="시화점실행"/>
      <sheetName val="__MAIN"/>
      <sheetName val="회로내역(승인)"/>
      <sheetName val="안정검토(온1)"/>
      <sheetName val="관급"/>
      <sheetName val="투찰(하수)"/>
      <sheetName val="Site Expenses"/>
      <sheetName val="계약내력"/>
      <sheetName val="TYPE-A"/>
      <sheetName val="토사(PE)"/>
      <sheetName val="기초자료입력"/>
      <sheetName val="단위중량"/>
      <sheetName val="Baby일위대가"/>
      <sheetName val="공주-교대(A1)"/>
      <sheetName val="상승노임"/>
      <sheetName val="변화치수"/>
      <sheetName val="Customer Databas"/>
      <sheetName val="매크로"/>
      <sheetName val="안정검토"/>
      <sheetName val="맨홀토공"/>
      <sheetName val="분류작업"/>
      <sheetName val="기본자료"/>
      <sheetName val="2002상반기노임기준"/>
      <sheetName val="수량산출서 갑지"/>
      <sheetName val="연령현황"/>
      <sheetName val="H-pile(298x299)"/>
      <sheetName val="H-pile(250x250)"/>
      <sheetName val="일위_파일"/>
      <sheetName val="연결임시"/>
      <sheetName val="단면검토"/>
      <sheetName val="_산근2_"/>
      <sheetName val="_산근4_"/>
      <sheetName val="_산근5_"/>
      <sheetName val="안정계산"/>
      <sheetName val="안정성검토"/>
      <sheetName val="하중계산"/>
      <sheetName val="설계기준"/>
      <sheetName val="총괄표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BQ_Utl_Off"/>
      <sheetName val="BREAKDOWN(철거설치)"/>
      <sheetName val="기계경비"/>
      <sheetName val="가격표"/>
      <sheetName val="암거공"/>
      <sheetName val="배수통관(좌)"/>
      <sheetName val="샘플표지"/>
      <sheetName val="물가연동제"/>
      <sheetName val="1. 설계조건 2.단면가정 3. 하중계산"/>
      <sheetName val="DATA 입력란"/>
      <sheetName val="자재"/>
      <sheetName val="시행예산"/>
      <sheetName val="원형맨홀수량"/>
      <sheetName val="기기리스트"/>
      <sheetName val="01"/>
      <sheetName val="연돌일위집계"/>
      <sheetName val="CAL"/>
      <sheetName val="COVER-P"/>
      <sheetName val="__"/>
      <sheetName val="DIAPHRAGM"/>
      <sheetName val="Controls"/>
      <sheetName val="공종별내역서"/>
      <sheetName val="3BL공동구 수량"/>
      <sheetName val="수안보-MBR1"/>
      <sheetName val="L형 옹벽"/>
      <sheetName val="작업일정"/>
      <sheetName val="INPUT"/>
      <sheetName val="Macro(차단기)"/>
      <sheetName val="BQ(실행)"/>
      <sheetName val="JUCK"/>
      <sheetName val="암거"/>
      <sheetName val="포장공"/>
      <sheetName val="배수공"/>
      <sheetName val="요약&amp;결과"/>
      <sheetName val="배관배선 단가조사"/>
      <sheetName val="일위대가집계"/>
      <sheetName val="4안전율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집계"/>
      <sheetName val="설계예산서(2016년 보안등 신설공사 단가계약-).xls"/>
      <sheetName val="15100"/>
      <sheetName val="현장지지물물량"/>
      <sheetName val="두앙"/>
      <sheetName val="재료비"/>
      <sheetName val="보온자재단가표"/>
      <sheetName val="맨홀토공산출"/>
      <sheetName val="AHU집계"/>
      <sheetName val="본실행경비"/>
      <sheetName val="원계약서"/>
      <sheetName val="총괄내역"/>
      <sheetName val="콘_재료분리(1)"/>
      <sheetName val="CALCULATION"/>
      <sheetName val="물량산출근거"/>
      <sheetName val="우륀"/>
      <sheetName val="우수"/>
      <sheetName val="일위대가1"/>
      <sheetName val="원형측구(B-type)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9호관로"/>
      <sheetName val="설계명세서"/>
      <sheetName val="우棌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 냉각수펌프"/>
      <sheetName val="금융비용"/>
      <sheetName val="주안3차A-A"/>
      <sheetName val="CATV"/>
      <sheetName val="총_x0000_ϭ"/>
      <sheetName val="총蚨ϖ"/>
      <sheetName val="총蓨ώ"/>
      <sheetName val="총벝l"/>
      <sheetName val="총벝ê"/>
      <sheetName val="식재ط"/>
      <sheetName val="해상PCB"/>
      <sheetName val="유림총괄"/>
      <sheetName val="몰탈재료산출"/>
      <sheetName val="G.R300경비"/>
      <sheetName val="TARGET"/>
      <sheetName val="유지관_x0000_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지급자재조서"/>
      <sheetName val="총_x0002__x0000_"/>
      <sheetName val="총肸"/>
      <sheetName val="총Ῐᅯ"/>
      <sheetName val="총缀⇐"/>
      <sheetName val="총葨ù"/>
      <sheetName val="총_x0005__x0000_"/>
      <sheetName val="총䮘໪"/>
      <sheetName val="기성내역서"/>
      <sheetName val="Macro(전선)"/>
      <sheetName val="총요약서"/>
      <sheetName val="총ꘓÀ"/>
      <sheetName val="총鎠ັ"/>
      <sheetName val="총㳨⎱"/>
      <sheetName val="총౐ʥ"/>
      <sheetName val="예시 (수정 및 삭제금지)"/>
      <sheetName val="3.공통공사대비"/>
      <sheetName val="대전-교대(A1-A2)"/>
      <sheetName val="8-1"/>
      <sheetName val="BOQ(전체)"/>
      <sheetName val="1-3.조건,바닥판 "/>
      <sheetName val="월말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교차구"/>
      <sheetName val="TABLE DB"/>
      <sheetName val="쌍용 data base"/>
      <sheetName val="guard(mac)"/>
      <sheetName val="추가예산"/>
      <sheetName val="Sheet4"/>
      <sheetName val="기초안정검토"/>
      <sheetName val="산수배수"/>
      <sheetName val="위치조서"/>
      <sheetName val="단가대비표 표지"/>
      <sheetName val="2000시행"/>
      <sheetName val="출입자명단"/>
      <sheetName val="뚝토공"/>
      <sheetName val="소운반"/>
      <sheetName val="1,2공구원가계산서"/>
      <sheetName val="2공구산출내역"/>
      <sheetName val="1공구산출내역서"/>
      <sheetName val="Proposal"/>
      <sheetName val="단위수량산출"/>
      <sheetName val="배수공 시멘트 및 골재량 산출"/>
      <sheetName val="원가계산하도"/>
      <sheetName val="지주목시비량산출서"/>
      <sheetName val="총ꊐ˕"/>
      <sheetName val="총ꊐʮ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화재_탐지_설비1"/>
      <sheetName val="내역서1999_8최종"/>
      <sheetName val="입출재고현황_(2)"/>
      <sheetName val="소상_&quot;1&quot;1"/>
      <sheetName val="96물가_CODE1"/>
      <sheetName val="sum1_(2)"/>
      <sheetName val="CP-E2_(품셈표)1"/>
      <sheetName val="전차선로_물량표"/>
      <sheetName val="반중력식옹벽3_5"/>
      <sheetName val="1_설계조건"/>
      <sheetName val="견적대비_견적서"/>
      <sheetName val="11_단가비교표_"/>
      <sheetName val="16_기계경비산출내역_"/>
      <sheetName val="신규_수주분(사용자_정의)"/>
      <sheetName val="6PILE__(돌출)"/>
      <sheetName val="11월_가격"/>
      <sheetName val="1000_DB구축_부표"/>
      <sheetName val="토공(우물통,기타)_"/>
      <sheetName val="준검_내역서"/>
      <sheetName val="여방토공_"/>
      <sheetName val="내역서_(2)"/>
      <sheetName val="플랜트_설치"/>
      <sheetName val="Sheet1_(2)"/>
      <sheetName val="Data_Vol"/>
      <sheetName val="Galaxy_소비자가격표"/>
      <sheetName val="남양시작동자105노65기1_3화1_2"/>
      <sheetName val="별표_"/>
      <sheetName val="7_1_자재단가표(케이블)"/>
      <sheetName val="BASIC_(2)"/>
      <sheetName val="변압기_및_발전기_용량"/>
      <sheetName val="교각철근_(기초)"/>
      <sheetName val="교각철근_(구체+기초)"/>
      <sheetName val="40총괄"/>
      <sheetName val="40집계"/>
      <sheetName val="통합"/>
      <sheetName val="COVER"/>
      <sheetName val="물가"/>
      <sheetName val="일보"/>
      <sheetName val="기력고압전동기"/>
      <sheetName val="OH공량old"/>
      <sheetName val="PIPE"/>
      <sheetName val="FLANGE"/>
      <sheetName val="VALVE"/>
      <sheetName val="1을"/>
      <sheetName val="예산내역서"/>
      <sheetName val="안정검토(온1"/>
      <sheetName val="안정검토(온1렷"/>
      <sheetName val="총_xdfcc_"/>
      <sheetName val="입찰견적보고서"/>
      <sheetName val="VENDOR LIST"/>
      <sheetName val="총_x0000__x0000_"/>
      <sheetName val="첨부1-1"/>
      <sheetName val="TYPE1"/>
      <sheetName val="입력자료모음"/>
      <sheetName val="우배수"/>
      <sheetName val="설명"/>
      <sheetName val="wing"/>
      <sheetName val="98비정기소모"/>
      <sheetName val="원가계산서(공사)"/>
      <sheetName val="구조물철거타공정이월"/>
      <sheetName val="2000년1차"/>
      <sheetName val="수목데이타 "/>
      <sheetName val="단가_1_"/>
      <sheetName val="하부철근수량"/>
      <sheetName val="적용기준"/>
      <sheetName val="실행내역 "/>
      <sheetName val="횡_연장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일위목차"/>
      <sheetName val="식재가격"/>
      <sheetName val="식재총괄"/>
      <sheetName val="일위목록"/>
      <sheetName val="DS기성최종"/>
      <sheetName val="DS설변내역서"/>
      <sheetName val="일위대가(건축)"/>
      <sheetName val="6. 직접경비"/>
      <sheetName val="지주토목내역서"/>
      <sheetName val="E.P.T수량산출서"/>
      <sheetName val="ⴭⴭⴭⴭⴭ"/>
      <sheetName val="교각별수량"/>
      <sheetName val="단가적용기준"/>
      <sheetName val="대로근거"/>
      <sheetName val="98지급계획"/>
      <sheetName val="맨홀수량산출"/>
      <sheetName val="24.보증금(전신전화가입권)"/>
      <sheetName val="계정code"/>
      <sheetName val="시산표"/>
      <sheetName val="비교1"/>
      <sheetName val="참조"/>
      <sheetName val="안정검토(온1瀀"/>
      <sheetName val="안정검토(온1瀕"/>
      <sheetName val="식재퀀濟叏"/>
      <sheetName val="TARG＠ͷ"/>
      <sheetName val="설䨕쟛ꀀ"/>
      <sheetName val="안정검토(온1ჿ"/>
      <sheetName val="총̉"/>
      <sheetName val="23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3.현장배치"/>
      <sheetName val="마산방향"/>
      <sheetName val="사리부설"/>
      <sheetName val="요율"/>
      <sheetName val="일위집계(기존)"/>
      <sheetName val="제경비"/>
      <sheetName val="기초공"/>
      <sheetName val="내역서(삼호)"/>
      <sheetName val="규격"/>
      <sheetName val="입고장부 (4)"/>
      <sheetName val="일반공사"/>
      <sheetName val="견적보고(총액)"/>
      <sheetName val="사전공사"/>
      <sheetName val="공사손익실적"/>
      <sheetName val="96노임기준"/>
      <sheetName val="깨기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EPro"/>
      <sheetName val="총_x0010__x0000_"/>
      <sheetName val="2001년 건설노임"/>
      <sheetName val="단가일람"/>
      <sheetName val="산근1"/>
      <sheetName val="장비"/>
      <sheetName val="노무"/>
      <sheetName val="돈암사업"/>
      <sheetName val="단면치수"/>
      <sheetName val="사  업  비  수  지  예  산  서"/>
      <sheetName val="암거(내역)"/>
      <sheetName val="오존실배관내역"/>
      <sheetName val="특별교실"/>
      <sheetName val="각종양식"/>
      <sheetName val="BSD (2)"/>
      <sheetName val="공통부대비"/>
      <sheetName val="회로내역(승인䠎"/>
      <sheetName val="회로내역(승인Ԉ"/>
      <sheetName val="토적표"/>
      <sheetName val="Front"/>
      <sheetName val="역T형교대(말뚝기초)"/>
      <sheetName val="C.배수관공"/>
      <sheetName val="비용"/>
      <sheetName val="4.2.1 마루높이 검토"/>
      <sheetName val="타견적(을)"/>
      <sheetName val="SANTOGO"/>
      <sheetName val="SANBAISU"/>
      <sheetName val="관로공표지"/>
      <sheetName val="본사공가현황"/>
      <sheetName val="물량표"/>
      <sheetName val="11.자재단가"/>
      <sheetName val="NEGO"/>
      <sheetName val="옹벽1"/>
      <sheetName val="사용성검토"/>
      <sheetName val="Oper_Amount"/>
      <sheetName val="8_PILE__(돌출)"/>
      <sheetName val="조도계산서__도서_"/>
      <sheetName val="암거집계_"/>
      <sheetName val="원가_(2)"/>
      <sheetName val="3련_BOX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보험료산출"/>
      <sheetName val="기본DATA"/>
      <sheetName val="원본"/>
      <sheetName val="암거ၒ"/>
      <sheetName val="단락전류-A"/>
      <sheetName val="수량산출서-2"/>
      <sheetName val="물가자료"/>
      <sheetName val="부대집계1"/>
      <sheetName val="가도단위"/>
      <sheetName val="직접인건비"/>
      <sheetName val="평가데이터"/>
      <sheetName val="깨기수량"/>
      <sheetName val="PIPE내역(FCN)"/>
      <sheetName val="설비내역서"/>
      <sheetName val="전기내역서"/>
      <sheetName val="SW개발대상목록(기능점수)"/>
      <sheetName val="9.1지하2층하부보"/>
      <sheetName val="anchor"/>
      <sheetName val="서울대규장각_가시설흙막이_"/>
      <sheetName val="주식"/>
      <sheetName val="직접경비"/>
      <sheetName val="사업수지"/>
      <sheetName val="식재품셈"/>
      <sheetName val="실행예산서"/>
      <sheetName val="빗물받이(910-510-410)"/>
      <sheetName val="종합단가표"/>
      <sheetName val="F4-F7"/>
      <sheetName val="woo(mac)"/>
      <sheetName val="FOOTING단면력"/>
      <sheetName val="구천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우수공"/>
      <sheetName val="경비2내역"/>
      <sheetName val="95년12월말"/>
      <sheetName val="basic_info"/>
      <sheetName val="STEEL BOX 단면설계(SEC.8)"/>
      <sheetName val="구조물터파기수량집계"/>
      <sheetName val="내역_ver1.0"/>
      <sheetName val="일위총괄표"/>
      <sheetName val="증감내역서"/>
      <sheetName val="범례표"/>
      <sheetName val="투찰"/>
      <sheetName val="전기자료"/>
      <sheetName val="기계경비일람"/>
      <sheetName val="분양가표"/>
      <sheetName val="05년"/>
      <sheetName val="6공구(당초)"/>
      <sheetName val="Calcs"/>
      <sheetName val="시설물일위"/>
      <sheetName val="근생APT-신마감"/>
      <sheetName val="복지관_FIART"/>
      <sheetName val="근생APT-FIART"/>
      <sheetName val="근생-FIART"/>
      <sheetName val="설계내역"/>
      <sheetName val="교량data"/>
      <sheetName val="3.CCTV설비공사"/>
      <sheetName val="일반수량총괄집계"/>
      <sheetName val="잔공사현황"/>
      <sheetName val="토공"/>
      <sheetName val="CVT산정"/>
      <sheetName val="b"/>
      <sheetName val="군자4교하부-Ö_x0000_"/>
      <sheetName val="회사기초자료"/>
      <sheetName val="단漰_x001d_潼"/>
      <sheetName val="8-3기계경비"/>
      <sheetName val="공통(20-91)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골재집계"/>
      <sheetName val="공종별 집계"/>
      <sheetName val="호안공"/>
      <sheetName val="H-PILE수량집계"/>
      <sheetName val="하도관리"/>
      <sheetName val="확약서"/>
      <sheetName val="석축설면"/>
      <sheetName val="초기화면"/>
      <sheetName val="중기단가목록"/>
      <sheetName val="설계내역서"/>
      <sheetName val="일위내역"/>
      <sheetName val="총焘ʒ"/>
      <sheetName val="우_xdb4a_"/>
      <sheetName val="토적"/>
      <sheetName val="원형_x0000__x0000_Ԁ_x0000_"/>
      <sheetName val="대상공사(조_x0011__x0000__x0000_"/>
      <sheetName val="식재က"/>
      <sheetName val="식재Ⴒ꿦휅"/>
      <sheetName val="BREAKDOWN(철거설치_x0011_"/>
      <sheetName val="BREAKDOWN(철거설치Æ"/>
      <sheetName val="현장식당(1)"/>
      <sheetName val="가시설단위수량"/>
      <sheetName val="eq_data"/>
      <sheetName val="현장관리비"/>
      <sheetName val="총집계표"/>
      <sheetName val="원가서"/>
      <sheetName val="가도공"/>
      <sheetName val="계수시트"/>
      <sheetName val="1.개요"/>
      <sheetName val="감액총괄표"/>
      <sheetName val="공양식"/>
      <sheetName val="c_balju"/>
      <sheetName val="sheet10"/>
      <sheetName val="단면 (2)"/>
      <sheetName val="건축공사 집계표"/>
      <sheetName val="골조"/>
      <sheetName val="조작대(1연)"/>
      <sheetName val="차선도색수량집계"/>
      <sheetName val="TEST1"/>
      <sheetName val="표지 (2)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7 th"/>
      <sheetName val="부적합유형"/>
      <sheetName val="부적합 유형"/>
      <sheetName val="이름정의"/>
      <sheetName val="양수장"/>
      <sheetName val="양수장내역"/>
      <sheetName val="1.2.1 마루높이결정"/>
      <sheetName val="tower 10ton"/>
      <sheetName val="설계서을"/>
      <sheetName val="EQ-R1"/>
      <sheetName val="Bill 2.2 Villa 2 beds"/>
      <sheetName val="VS P-Q"/>
      <sheetName val="인건비 "/>
      <sheetName val="제안서입력"/>
      <sheetName val="절감계산"/>
      <sheetName val="업무처리전"/>
      <sheetName val="C_DATA"/>
      <sheetName val="단 box"/>
      <sheetName val="품셈TABLE"/>
      <sheetName val="시점교대"/>
      <sheetName val="총괄BOQ"/>
      <sheetName val="2.재료비"/>
      <sheetName val="1.인건비"/>
      <sheetName val="설계산출기초"/>
      <sheetName val="아파트 "/>
      <sheetName val="금융"/>
      <sheetName val="내역서01"/>
      <sheetName val="외천교"/>
      <sheetName val="rpcc"/>
      <sheetName val="수목단가"/>
      <sheetName val="시설수량표"/>
      <sheetName val="식재수량표"/>
      <sheetName val="가압장구체수량산출서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전체내역 (2)"/>
      <sheetName val="암거날개벽"/>
      <sheetName val="교량"/>
      <sheetName val="설계조정율"/>
      <sheetName val="연습"/>
      <sheetName val="eq. mobilization"/>
      <sheetName val="Trans"/>
      <sheetName val="노무비(전지2기)"/>
      <sheetName val="노임단가표"/>
      <sheetName val="소일위대가코드표"/>
      <sheetName val="INFO"/>
      <sheetName val="지장물C"/>
      <sheetName val="내역(전체)"/>
      <sheetName val="설비_(FAB)"/>
      <sheetName val="Prices"/>
      <sheetName val="DOGI"/>
      <sheetName val="입찰보고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간접"/>
      <sheetName val="3BL공동구 수_x0000_"/>
      <sheetName val="3BL공동구 수嚠"/>
      <sheetName val="3BL공동구 수吐"/>
      <sheetName val="기계공사"/>
      <sheetName val="물가시세표"/>
      <sheetName val="은행코드"/>
      <sheetName val="주형"/>
      <sheetName val="단가 (2)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옹벽"/>
      <sheetName val="입력"/>
      <sheetName val="지사인원사무실"/>
      <sheetName val="一発シート"/>
      <sheetName val="anaysis_sheet"/>
      <sheetName val="재무가정"/>
      <sheetName val="골조시행"/>
      <sheetName val="BOX1"/>
      <sheetName val="1"/>
      <sheetName val="대비표"/>
      <sheetName val="진행 DATA (2)"/>
      <sheetName val="품의양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관람석제출"/>
      <sheetName val="P-J"/>
      <sheetName val="고객리스트 담당자"/>
      <sheetName val="내역(영일)"/>
      <sheetName val="개산공사비"/>
      <sheetName val="Sch7a (토요일)"/>
      <sheetName val="입찰내역 발주처 양식"/>
      <sheetName val="설계예산서"/>
      <sheetName val="노무단가"/>
      <sheetName val="costing_ESDV"/>
      <sheetName val="costing_FE"/>
      <sheetName val="costing_MOV"/>
      <sheetName val="costing_Press"/>
      <sheetName val="철근량"/>
      <sheetName val="총 괄 표"/>
      <sheetName val="ITB COST"/>
      <sheetName val="중간부"/>
      <sheetName val="유화"/>
      <sheetName val="견적내역서"/>
      <sheetName val="9811"/>
      <sheetName val="안_x0000__x0000_"/>
      <sheetName val="시중노임단가"/>
      <sheetName val="일집"/>
      <sheetName val="인부노임"/>
      <sheetName val="데이터"/>
      <sheetName val=" 내역"/>
      <sheetName val="물가대비표"/>
      <sheetName val="TOTAL.xls"/>
      <sheetName val="견적 (2)"/>
      <sheetName val="J형측구단위수량"/>
      <sheetName val="교각토공"/>
      <sheetName val="각형맨홀"/>
      <sheetName val="횡배수관집현황_2공구_"/>
      <sheetName val="제품별"/>
      <sheetName val="소요자재명세서2"/>
      <sheetName val="날개벽(시점좌측)"/>
      <sheetName val="금주1교"/>
      <sheetName val="신림자금"/>
      <sheetName val=" 총괄표"/>
      <sheetName val="자재목록"/>
      <sheetName val="중기목록"/>
      <sheetName val="98NS-N"/>
      <sheetName val="[TOTAL.xls]______D_2001_______3"/>
      <sheetName val="[TOTAL.xls]______D_2001_______2"/>
      <sheetName val="[TOTAL.xls]______D_2001_______4"/>
      <sheetName val="[TOTAL.xls]______D_2001_______5"/>
      <sheetName val="내역(입찰)"/>
      <sheetName val="수량산출서 (ૐƴ"/>
      <sheetName val="수량산출서 (柖"/>
      <sheetName val="수량산출서 (_x0000__x0000_"/>
      <sheetName val="수량산출서 (葔ǯ"/>
      <sheetName val="본댐설계"/>
      <sheetName val="예산조서"/>
      <sheetName val="안정검토(온1蠷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총Ć_x0000_"/>
      <sheetName val="공내역"/>
      <sheetName val="예산계획"/>
      <sheetName val="집수정(600-700)"/>
      <sheetName val="가설"/>
      <sheetName val="경상"/>
      <sheetName val="94"/>
      <sheetName val="평균H"/>
      <sheetName val="산근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예가표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[TOTAL.xls]___________________2"/>
      <sheetName val="조정금액결과표 (차수별)"/>
      <sheetName val="견적3"/>
      <sheetName val="매입세"/>
      <sheetName val="취합표"/>
      <sheetName val="물량산출"/>
      <sheetName val="배수장공사비"/>
      <sheetName val="5.모델링"/>
      <sheetName val="식재인부"/>
      <sheetName val="조도계산"/>
      <sheetName val="암거단위-1련"/>
      <sheetName val="입찰"/>
      <sheetName val="본공사"/>
      <sheetName val="현경"/>
      <sheetName val="투찰금액"/>
      <sheetName val="BOX날개벽"/>
      <sheetName val="REINF."/>
      <sheetName val="SKETCH"/>
      <sheetName val="LOADS"/>
      <sheetName val="design criteria"/>
      <sheetName val="CHECK1"/>
      <sheetName val="DHEQSU_x0000__x0000_"/>
      <sheetName val="가설개략"/>
      <sheetName val="hvac(제어동)"/>
      <sheetName val="일위대가(목록)"/>
      <sheetName val="흄관기초"/>
      <sheetName val="산출내역서"/>
      <sheetName val="전기일위목록"/>
      <sheetName val="안정검토(온1ȕ"/>
      <sheetName val="일반부표"/>
      <sheetName val="일위산출"/>
      <sheetName val="공사요율"/>
      <sheetName val="(포장)BOQ-실적공사"/>
      <sheetName val="순공사비"/>
      <sheetName val="VVVVVVVa"/>
      <sheetName val="노임단가명세표"/>
      <sheetName val="변경증감내역서"/>
      <sheetName val="b_balju_cho"/>
      <sheetName val="샘플표⁑"/>
      <sheetName val="샘플표⣨"/>
      <sheetName val="샘플표쁑"/>
      <sheetName val="샘플표샨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/>
      <sheetData sheetId="247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 refreshError="1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>
        <row r="1">
          <cell r="A1" t="str">
            <v>단  종</v>
          </cell>
        </row>
      </sheetData>
      <sheetData sheetId="684"/>
      <sheetData sheetId="685"/>
      <sheetData sheetId="686"/>
      <sheetData sheetId="687"/>
      <sheetData sheetId="688">
        <row r="1">
          <cell r="A1" t="str">
            <v>단  종</v>
          </cell>
        </row>
      </sheetData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/>
      <sheetData sheetId="1108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 refreshError="1"/>
      <sheetData sheetId="1133" refreshError="1"/>
      <sheetData sheetId="1134" refreshError="1"/>
      <sheetData sheetId="1135"/>
      <sheetData sheetId="1136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 refreshError="1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차액보증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BID"/>
      <sheetName val="기초공"/>
      <sheetName val="기둥(원형)"/>
      <sheetName val="내역서"/>
      <sheetName val="입출재고현황 (2)"/>
      <sheetName val="TEL"/>
      <sheetName val="공사개요"/>
      <sheetName val="공사내역"/>
      <sheetName val="Total"/>
      <sheetName val="대비"/>
      <sheetName val="견적서"/>
      <sheetName val="부대대비"/>
      <sheetName val="냉연집계"/>
      <sheetName val="경비2내역"/>
      <sheetName val="조명시설"/>
      <sheetName val="hvac내역서(제어동)"/>
      <sheetName val="터파기및재료"/>
      <sheetName val="일위대가목차"/>
      <sheetName val="단가조건"/>
      <sheetName val="공사비집계"/>
      <sheetName val="전기일위대가"/>
      <sheetName val="말뚝지지력산정"/>
      <sheetName val="계약내역서"/>
      <sheetName val="코드표"/>
      <sheetName val="출력표"/>
      <sheetName val="RAHMEN"/>
      <sheetName val="공사비예산서(토목분)"/>
      <sheetName val="설 계"/>
      <sheetName val="1.우편집중내역서"/>
      <sheetName val="부대내역"/>
      <sheetName val="일위대가"/>
      <sheetName val="1.설계조건"/>
      <sheetName val="Macro1"/>
      <sheetName val="수량산출서"/>
      <sheetName val="Y-WORK"/>
      <sheetName val="을"/>
      <sheetName val="DATA"/>
      <sheetName val="데이타"/>
      <sheetName val="type-F"/>
      <sheetName val="98지급계획"/>
      <sheetName val="design criteria"/>
      <sheetName val="working load at the btm ft."/>
      <sheetName val="plan&amp;section of foundation"/>
      <sheetName val="member design"/>
      <sheetName val="8공구투찰내역서"/>
      <sheetName val="Sheet2"/>
      <sheetName val="지급자재"/>
      <sheetName val="ABUT수량-A1"/>
      <sheetName val="FRT_O"/>
      <sheetName val="FAB_I"/>
      <sheetName val="말뚝물량"/>
      <sheetName val="구미4단2"/>
      <sheetName val="통합"/>
      <sheetName val="1호맨홀토공"/>
      <sheetName val="2002상반기노임기준"/>
      <sheetName val="토공계산서(부체도로)"/>
      <sheetName val="설계명세서"/>
      <sheetName val="1단계"/>
      <sheetName val="sheets"/>
      <sheetName val="현장"/>
      <sheetName val="EACT10"/>
      <sheetName val="DATE"/>
      <sheetName val="내역"/>
      <sheetName val="6.OUTPUT"/>
      <sheetName val="표지"/>
      <sheetName val="예산M12A"/>
      <sheetName val="보도경계블럭"/>
      <sheetName val="영업.일"/>
      <sheetName val="설계조건"/>
      <sheetName val="단면검토"/>
      <sheetName val="날개벽"/>
      <sheetName val="총괄"/>
      <sheetName val="EKOG10건축"/>
      <sheetName val="기초일위"/>
      <sheetName val="시설일위"/>
      <sheetName val="조명일위"/>
      <sheetName val="Sheet1"/>
      <sheetName val="단위중기"/>
      <sheetName val="안정검토"/>
      <sheetName val="Proposal"/>
      <sheetName val="물가"/>
      <sheetName val="실행철강하도"/>
      <sheetName val="기본DATA"/>
      <sheetName val="단면가정"/>
      <sheetName val="#REF"/>
      <sheetName val="6PILE  (돌출)"/>
      <sheetName val="교량전기"/>
      <sheetName val="내역서(총)"/>
      <sheetName val="첨부파일"/>
      <sheetName val="가격조사서"/>
      <sheetName val="토적1"/>
      <sheetName val="J直材4"/>
      <sheetName val="노원열병합  건축공사기성내역서"/>
      <sheetName val="Customer Databas"/>
      <sheetName val="정부노임단가"/>
      <sheetName val="토공(완충)"/>
      <sheetName val="토목주소"/>
      <sheetName val="프랜트면허"/>
      <sheetName val="협조전"/>
      <sheetName val="BSD (2)"/>
      <sheetName val="정보매체A동"/>
      <sheetName val="ITB COST"/>
      <sheetName val="인사자료총집계"/>
      <sheetName val="수량산출"/>
      <sheetName val="시멘트"/>
      <sheetName val="전체"/>
      <sheetName val="조명율표"/>
      <sheetName val="예산변경사항"/>
      <sheetName val="산출기준(파견전산실)"/>
      <sheetName val="본부소개"/>
      <sheetName val="청천내"/>
      <sheetName val="2000.05"/>
      <sheetName val="2.대외공문"/>
      <sheetName val="BSD _2_"/>
      <sheetName val="M1"/>
      <sheetName val="BOQ건축"/>
      <sheetName val="Sheet3"/>
      <sheetName val="품종별-이름"/>
      <sheetName val="soil bearing check"/>
      <sheetName val="기계내역"/>
      <sheetName val="세부내역"/>
      <sheetName val="danga"/>
      <sheetName val="ilch"/>
      <sheetName val="내역(입찰)"/>
      <sheetName val="날개벽(좌,우=45도,75도)"/>
      <sheetName val="노임단가"/>
      <sheetName val="Budget 2004(DW)"/>
      <sheetName val="첨"/>
      <sheetName val="9-1차이내역"/>
      <sheetName val="집계표"/>
      <sheetName val="설비내역서"/>
      <sheetName val="건축내역서"/>
      <sheetName val="전기내역서"/>
      <sheetName val="PROJECT BRIEF(EX.NEW)"/>
      <sheetName val="Sheet4"/>
      <sheetName val="재무가정"/>
      <sheetName val="노임이"/>
      <sheetName val="결과조달"/>
      <sheetName val="예가표"/>
      <sheetName val="연결임시"/>
      <sheetName val="오억미만"/>
      <sheetName val="가정급수관"/>
      <sheetName val="11"/>
      <sheetName val="음료실행"/>
      <sheetName val="UNIT"/>
      <sheetName val="공틀공사"/>
      <sheetName val="퇴비산출근거"/>
      <sheetName val="I.설계조건"/>
      <sheetName val="99노임기준"/>
      <sheetName val="CAPVC"/>
      <sheetName val="분류작업"/>
      <sheetName val="단가조사"/>
      <sheetName val="분석"/>
      <sheetName val="1.설계기준"/>
      <sheetName val="1-1"/>
      <sheetName val="전체도급"/>
      <sheetName val="AP1"/>
      <sheetName val="96수출"/>
      <sheetName val="포장공"/>
      <sheetName val="토공"/>
      <sheetName val="기계"/>
      <sheetName val="FAB별"/>
      <sheetName val="BREAKDOWN(철거설치)"/>
      <sheetName val="일위대가표"/>
      <sheetName val="대대터널 설계서"/>
      <sheetName val="내역표지"/>
      <sheetName val="2000년1차"/>
      <sheetName val="CTEMCOST"/>
      <sheetName val="재1"/>
      <sheetName val="인건비"/>
      <sheetName val="WORK"/>
      <sheetName val="사용성검토"/>
      <sheetName val="옹벽"/>
      <sheetName val="내역서 "/>
      <sheetName val="TB-내역서"/>
      <sheetName val="교각1"/>
      <sheetName val="PUMP"/>
      <sheetName val="MOTOR"/>
      <sheetName val="일위목록"/>
      <sheetName val="공통가설"/>
      <sheetName val="산출근거"/>
      <sheetName val="깨기"/>
      <sheetName val="골조시행"/>
      <sheetName val="COVER"/>
      <sheetName val="도"/>
      <sheetName val="첨부1"/>
      <sheetName val="공통(20-91)"/>
      <sheetName val="1련박스"/>
      <sheetName val="설계예산"/>
      <sheetName val="재집"/>
      <sheetName val="직재"/>
      <sheetName val="소운반"/>
      <sheetName val="접속 SLAB,BRACKET 설계"/>
      <sheetName val="갑지1"/>
      <sheetName val="설계내역서"/>
      <sheetName val="Discount Group"/>
      <sheetName val="소업1교"/>
      <sheetName val="TABLE"/>
      <sheetName val=" 견적서"/>
      <sheetName val="일위대가표(DEEP)"/>
      <sheetName val="단면 (2)"/>
      <sheetName val="F4-F7"/>
      <sheetName val="TEST1"/>
      <sheetName val="CODE"/>
      <sheetName val="1. 설계조건 2.단면가정 3. 하중계산"/>
      <sheetName val="DATA 입력란"/>
      <sheetName val="4)유동표"/>
      <sheetName val="123"/>
      <sheetName val="CAL"/>
      <sheetName val="45,46"/>
      <sheetName val="부표총괄"/>
      <sheetName val="건축내역"/>
      <sheetName val="소비자가"/>
      <sheetName val="기성내역서표지"/>
      <sheetName val="전기"/>
      <sheetName val="INPUT"/>
      <sheetName val="토사(PE)"/>
      <sheetName val="담장산출"/>
      <sheetName val="hvac(제어동)"/>
      <sheetName val="보일러"/>
      <sheetName val="배수통관(좌)"/>
      <sheetName val="포장복구집계"/>
      <sheetName val="적용환율"/>
      <sheetName val="견적조건"/>
      <sheetName val="6호기"/>
      <sheetName val="12용지"/>
      <sheetName val="Main"/>
      <sheetName val="토적"/>
      <sheetName val="건축원가계산서"/>
      <sheetName val="간접재료비산출표-27-30"/>
      <sheetName val="Budget 2005(DW)"/>
      <sheetName val="숙소"/>
      <sheetName val="간접경상비"/>
      <sheetName val="일위대가(계측기설치)"/>
      <sheetName val="기본입력표"/>
      <sheetName val="전신환매도율"/>
      <sheetName val="경비_원본"/>
      <sheetName val="영업소실적"/>
      <sheetName val="eq_data"/>
      <sheetName val="가시설단위수량"/>
      <sheetName val="바닥판"/>
      <sheetName val="입력DATA"/>
      <sheetName val="wall"/>
      <sheetName val="날개벽수량표"/>
      <sheetName val="공내역"/>
      <sheetName val="건축(충일분)"/>
      <sheetName val="투찰금액"/>
      <sheetName val="3BL공동구 수량"/>
      <sheetName val="중기사용료"/>
      <sheetName val="일위(설)"/>
      <sheetName val="DATA1"/>
      <sheetName val="인건비 "/>
      <sheetName val="품셈"/>
      <sheetName val="품셈TABLE"/>
      <sheetName val="자재단가비교표"/>
      <sheetName val="직접비"/>
      <sheetName val="정렬"/>
      <sheetName val="진주방향"/>
      <sheetName val="현황산출서"/>
      <sheetName val="주식"/>
      <sheetName val="깨기집계"/>
      <sheetName val="3련 BOX"/>
      <sheetName val="하도급기성_(2)"/>
      <sheetName val="하도급단가산출_(2)"/>
      <sheetName val="입출재고현황_(2)"/>
      <sheetName val="갑지(추정)"/>
      <sheetName val="토목내역"/>
      <sheetName val="일위대가표 (2)"/>
      <sheetName val="현금"/>
      <sheetName val="공사개요설명서"/>
      <sheetName val="건축공사"/>
      <sheetName val="실행"/>
      <sheetName val="design_criteria"/>
      <sheetName val="working_load_at_the_btm_ft_"/>
      <sheetName val="plan&amp;section_of_foundation"/>
      <sheetName val="member_design"/>
      <sheetName val="1_설계조건"/>
      <sheetName val="6_OUTPUT"/>
      <sheetName val="설_계"/>
      <sheetName val="영업_일"/>
      <sheetName val="1_우편집중내역서"/>
      <sheetName val="BSD_(2)"/>
      <sheetName val="ITB_COST"/>
      <sheetName val="Customer_Databas"/>
      <sheetName val="2000_05"/>
      <sheetName val="2_대외공문"/>
      <sheetName val="BSD__2_"/>
      <sheetName val="대로근거"/>
      <sheetName val="중로근거"/>
      <sheetName val="토목"/>
      <sheetName val="8.PILE  (돌출)"/>
      <sheetName val="입력값"/>
      <sheetName val="간선계산"/>
      <sheetName val="가공비"/>
      <sheetName val="VENDOR LIST"/>
      <sheetName val="공통비"/>
      <sheetName val="예산M5A"/>
      <sheetName val="부재예실"/>
      <sheetName val="SUMMARY(S)"/>
      <sheetName val="관리비"/>
      <sheetName val="마산월령동골조물량변경"/>
      <sheetName val="근고 블록 유형별 수량"/>
      <sheetName val="당진생산팀"/>
      <sheetName val="대차대조표"/>
      <sheetName val="갑지"/>
      <sheetName val="건축"/>
      <sheetName val="공문"/>
      <sheetName val="ERECTION"/>
      <sheetName val="POL설치공정"/>
      <sheetName val="공정양식"/>
      <sheetName val="FB25JN"/>
      <sheetName val="보온자재단가표"/>
      <sheetName val="조경"/>
      <sheetName val="Front"/>
      <sheetName val="DESCRIPTION"/>
      <sheetName val="노임"/>
      <sheetName val="직노"/>
      <sheetName val="6-2차"/>
      <sheetName val="노무단가"/>
      <sheetName val="간접비"/>
      <sheetName val="단면치수"/>
      <sheetName val="Sheet5"/>
      <sheetName val="요율"/>
      <sheetName val="소방"/>
      <sheetName val="산출"/>
      <sheetName val="산출내역서집계표"/>
      <sheetName val="계약내력"/>
      <sheetName val="저판(버림100)"/>
      <sheetName val="Piping(Methanol)"/>
      <sheetName val="견적가 검토"/>
      <sheetName val="FUND"/>
      <sheetName val="공종별 집계"/>
      <sheetName val="UR2-Calculation"/>
      <sheetName val="3본사"/>
      <sheetName val="상가지급현황"/>
      <sheetName val="유림골조"/>
      <sheetName val="안정계산"/>
      <sheetName val="총괄표"/>
      <sheetName val="개요"/>
      <sheetName val="Sheet1 (2)"/>
      <sheetName val="삼성전기"/>
      <sheetName val="SLAB&quot;1&quot;"/>
      <sheetName val="COPING"/>
      <sheetName val="단가조사서"/>
      <sheetName val="유출부"/>
      <sheetName val="A"/>
      <sheetName val="단가표"/>
      <sheetName val="노무비단가"/>
      <sheetName val="3차토목내역"/>
      <sheetName val="바.한일양산"/>
      <sheetName val="crude.SLAB RE-bar"/>
      <sheetName val="하중계산"/>
      <sheetName val="통계연보"/>
      <sheetName val="환률"/>
      <sheetName val="일집"/>
      <sheetName val="일위"/>
      <sheetName val="FOB발"/>
      <sheetName val="SG"/>
      <sheetName val="960318-1"/>
      <sheetName val="금액내역서"/>
      <sheetName val="배수공 시멘트 및 골재량 산출"/>
      <sheetName val="NS"/>
      <sheetName val="물량표S"/>
      <sheetName val="woo(mac)"/>
      <sheetName val="설계내역(2001)"/>
      <sheetName val="본장"/>
      <sheetName val="이토변실(A3-LINE)"/>
      <sheetName val="냉천부속동"/>
      <sheetName val="combi(wall)"/>
      <sheetName val="수량산출서 갑지"/>
      <sheetName val="OD"/>
      <sheetName val="A-4"/>
      <sheetName val="수량명세서"/>
      <sheetName val="변경내역대비표(2)"/>
      <sheetName val="SLAB근거-1"/>
      <sheetName val="3.공통공사대비"/>
      <sheetName val="기본"/>
      <sheetName val="물가자료"/>
      <sheetName val="Material Specification"/>
      <sheetName val="품종코드"/>
      <sheetName val="기초자료"/>
      <sheetName val="견적집계표"/>
      <sheetName val="손익(10월)"/>
      <sheetName val="항목"/>
      <sheetName val="예산서"/>
      <sheetName val="AABS내역"/>
      <sheetName val="CAT_5"/>
      <sheetName val="SIL98"/>
      <sheetName val="설계"/>
      <sheetName val="000000"/>
      <sheetName val="방식총괄"/>
      <sheetName val="Ⅴ-2.공종별내역"/>
      <sheetName val="ITEM"/>
      <sheetName val="조도계산서 (도서)"/>
      <sheetName val="수로교총재료집계"/>
      <sheetName val="중기(목록)"/>
      <sheetName val="일위대가(목록)"/>
      <sheetName val="산근(목록)"/>
      <sheetName val="노무비"/>
      <sheetName val="재료비"/>
      <sheetName val="경비"/>
      <sheetName val="차수"/>
      <sheetName val="예산내역서"/>
      <sheetName val="설계예산서"/>
      <sheetName val="총계"/>
      <sheetName val="플랜트 설치"/>
      <sheetName val="입력"/>
      <sheetName val="초기화면"/>
      <sheetName val="이름정의"/>
      <sheetName val="원가계산서(건축)"/>
      <sheetName val="맨홀수량산출"/>
      <sheetName val="가감수량"/>
      <sheetName val="가로등기초"/>
      <sheetName val="설비원가"/>
      <sheetName val="토공정보"/>
      <sheetName val="기성내역서"/>
      <sheetName val="수량 산출서(당초)"/>
      <sheetName val="과천MAIN"/>
      <sheetName val="TYPE-A"/>
      <sheetName val="96까지"/>
      <sheetName val="97년"/>
      <sheetName val="98이후"/>
      <sheetName val="5사남"/>
      <sheetName val="도대하도변경최종정산조경"/>
      <sheetName val="Macro(전선)"/>
      <sheetName val="단가비교"/>
      <sheetName val="h-013211-2"/>
      <sheetName val="대전21토목내역서"/>
      <sheetName val="9GNG운반"/>
      <sheetName val="3차준공"/>
      <sheetName val="일위_파일"/>
      <sheetName val="여과지동"/>
      <sheetName val="전기BOX내역서"/>
      <sheetName val="MAT_N048"/>
      <sheetName val="직접기초설계"/>
      <sheetName val="모델링"/>
      <sheetName val="자재단가"/>
      <sheetName val="변화치수"/>
      <sheetName val="케이블및전선관규격표"/>
      <sheetName val="6공구(당초)"/>
      <sheetName val="Ext. Stone-P"/>
      <sheetName val="수목데이타 "/>
      <sheetName val="한강운반비"/>
      <sheetName val="변경비교-을"/>
      <sheetName val="J"/>
      <sheetName val="진행 DATA (2)"/>
      <sheetName val="Breakdown"/>
      <sheetName val="수문일1"/>
      <sheetName val="역T형"/>
      <sheetName val="내역(전체)"/>
      <sheetName val="건축집계표"/>
      <sheetName val="투자양식"/>
      <sheetName val="라멘수량"/>
      <sheetName val="설계서"/>
      <sheetName val="토공(우물통,기타) "/>
      <sheetName val="기기리스트"/>
      <sheetName val="1근거"/>
      <sheetName val="계산근거"/>
      <sheetName val="전기공사"/>
      <sheetName val="GAEYO"/>
      <sheetName val="별표집계"/>
      <sheetName val="실행내역"/>
      <sheetName val="물량표"/>
      <sheetName val="수목표준대가"/>
      <sheetName val="정읍농소"/>
      <sheetName val="주관사업"/>
      <sheetName val="가로등내역서"/>
      <sheetName val="보고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98수문일위"/>
      <sheetName val="토 적 표"/>
      <sheetName val="투찰"/>
      <sheetName val="참조"/>
      <sheetName val="P&amp;L01-02GR"/>
      <sheetName val="평택고렴산업단지(토목견적).xlsx"/>
      <sheetName val="내역서(기성청구)"/>
      <sheetName val="3.현장배치"/>
      <sheetName val="현장배치"/>
      <sheetName val="흄관기초"/>
      <sheetName val="soil_bearing_check"/>
      <sheetName val="손익분석"/>
      <sheetName val="노원열병합__건축공사기성내역서"/>
      <sheetName val="dtxl"/>
      <sheetName val="원가계산서구조조정"/>
      <sheetName val="예정공정표(도급)"/>
      <sheetName val="2000전체분"/>
      <sheetName val="20관리비율"/>
      <sheetName val="서울산업대(토)"/>
      <sheetName val="자단"/>
      <sheetName val="인공산출"/>
      <sheetName val="1.관로"/>
      <sheetName val="약품설비"/>
      <sheetName val="준검 내역서"/>
      <sheetName val="일위대가목록"/>
      <sheetName val="추가예산"/>
      <sheetName val="자료"/>
      <sheetName val="대림경상68억"/>
      <sheetName val="방송(체육관)"/>
      <sheetName val="당진1,2호기전선관설치및접지4차공사내역서-을지"/>
      <sheetName val="내역서2안"/>
      <sheetName val="시설물"/>
      <sheetName val="설산1.나"/>
      <sheetName val="본사S"/>
      <sheetName val="건축공사 집계표"/>
      <sheetName val="골조"/>
      <sheetName val="품셈1-17"/>
      <sheetName val="설계예시"/>
      <sheetName val="원형1호맨홀토공수량"/>
      <sheetName val="#34 CIVL_Original"/>
      <sheetName val="TOEC"/>
      <sheetName val="INDIRECT"/>
      <sheetName val="calculation-1"/>
      <sheetName val="MCC제원"/>
      <sheetName val="c_balju"/>
      <sheetName val="실행견적"/>
      <sheetName val="총집계표"/>
      <sheetName val="교각계산"/>
      <sheetName val="REINF."/>
      <sheetName val="CHECK1"/>
      <sheetName val="좌측"/>
      <sheetName val="가도공"/>
      <sheetName val="static.cal"/>
      <sheetName val="Sheet9"/>
      <sheetName val="견적대비"/>
      <sheetName val="목차"/>
      <sheetName val="gvl"/>
      <sheetName val="신규일위대가"/>
      <sheetName val="산출내역서"/>
      <sheetName val="견적3"/>
      <sheetName val="매크로"/>
      <sheetName val="집수정수량총집계"/>
      <sheetName val="외주비"/>
      <sheetName val="Sheet14"/>
      <sheetName val="Sheet13"/>
      <sheetName val="T13(P68~72,78)"/>
      <sheetName val="APT내역"/>
      <sheetName val="Pengalaman Per"/>
      <sheetName val="설비"/>
      <sheetName val="1"/>
      <sheetName val="부대공자재집계표"/>
      <sheetName val="unitpric"/>
      <sheetName val="PO-BOQ"/>
      <sheetName val="빈"/>
      <sheetName val="기초목"/>
      <sheetName val="비용"/>
      <sheetName val="1월"/>
      <sheetName val="VXXXXXXX"/>
      <sheetName val="#3E1_GCR"/>
      <sheetName val="2.하자처리현황(CS)"/>
      <sheetName val="과거교육훈련비"/>
      <sheetName val="총 원가계산"/>
      <sheetName val="CAUDIT"/>
      <sheetName val="품의"/>
      <sheetName val="2003.4.1."/>
      <sheetName val="토적계산"/>
      <sheetName val="보통예금"/>
      <sheetName val="신규품셈목차"/>
      <sheetName val="시중노임단가"/>
      <sheetName val="2F 회의실견적(5_14 일대)"/>
      <sheetName val="JUCKEYK"/>
      <sheetName val="전체현황"/>
      <sheetName val="금액집계"/>
      <sheetName val="신우"/>
      <sheetName val="설계개요"/>
      <sheetName val="2000년 임금추정"/>
      <sheetName val="자재표"/>
      <sheetName val="자판실행"/>
      <sheetName val="외자배분"/>
      <sheetName val="횡배수관토공수량"/>
      <sheetName val="지주목시비량산출서"/>
      <sheetName val="TAIHAN"/>
      <sheetName val="AILC004"/>
      <sheetName val="9811"/>
      <sheetName val="9509"/>
      <sheetName val="LinerWt"/>
      <sheetName val="일위대가(1)"/>
      <sheetName val="3.하중산정4.지지력"/>
      <sheetName val="INPUT(덕도방향-시점)"/>
      <sheetName val="DI1"/>
      <sheetName val="직접재료비"/>
      <sheetName val="회사기본자료"/>
      <sheetName val="기성2"/>
      <sheetName val="간지"/>
      <sheetName val="unit 4"/>
      <sheetName val="대전(세창동)"/>
      <sheetName val="증감대비"/>
      <sheetName val="정산입력"/>
      <sheetName val="기별수량산출서"/>
      <sheetName val="설계서(7)"/>
      <sheetName val="guard(mac)"/>
      <sheetName val="횡날개수집"/>
      <sheetName val="KMT물량"/>
      <sheetName val="페이징 배관배선"/>
      <sheetName val="견적내역서"/>
      <sheetName val="견적대비표"/>
      <sheetName val="TYPE별집계"/>
      <sheetName val="MM"/>
      <sheetName val="LOADS"/>
      <sheetName val="실정보고내역서"/>
      <sheetName val="계수시트"/>
      <sheetName val="원가계산서"/>
      <sheetName val="36+45-113-18+19+20I"/>
      <sheetName val="내역서(당초변경)"/>
      <sheetName val="평가데이터"/>
      <sheetName val="하조서"/>
      <sheetName val="Galaxy 소비자가격표"/>
      <sheetName val="중동공구"/>
      <sheetName val="도급정산"/>
      <sheetName val="기안"/>
      <sheetName val="구분자"/>
      <sheetName val="준공조서갑지"/>
      <sheetName val="11.자재단가"/>
      <sheetName val="표  지"/>
      <sheetName val="날개벽(시점좌측)"/>
      <sheetName val="DATE2001"/>
      <sheetName val="구성비"/>
      <sheetName val="견적시담(송포2공구)"/>
      <sheetName val="Basic Input"/>
      <sheetName val="Notes "/>
      <sheetName val="Bank charge"/>
      <sheetName val="Notes_"/>
      <sheetName val="Bank_charge"/>
      <sheetName val="적용기준"/>
      <sheetName val="물량"/>
      <sheetName val="주소(한문)"/>
      <sheetName val="재료집계"/>
      <sheetName val="내역을"/>
      <sheetName val="갑지(비계타입)"/>
      <sheetName val="1.설계설명서"/>
      <sheetName val="내역(2000년)"/>
      <sheetName val="단가"/>
      <sheetName val="VOR"/>
      <sheetName val="노임,재료비"/>
      <sheetName val="교통시설 표지판"/>
      <sheetName val="전 기"/>
      <sheetName val="Sheet15"/>
      <sheetName val="식재인부"/>
      <sheetName val="F-Assump"/>
      <sheetName val="2.단면가정"/>
      <sheetName val="4.말뚝설계"/>
      <sheetName val="산출근거1"/>
      <sheetName val="N賃率-職"/>
      <sheetName val="원형맨홀수량"/>
      <sheetName val="업무분장"/>
      <sheetName val="국내총괄"/>
      <sheetName val="cost9702"/>
      <sheetName val="o현장경비"/>
      <sheetName val="하도급기성_(2)1"/>
      <sheetName val="하도급단가산출_(2)1"/>
      <sheetName val="입출재고현황_(2)1"/>
      <sheetName val="설_계1"/>
      <sheetName val="design_criteria1"/>
      <sheetName val="working_load_at_the_btm_ft_1"/>
      <sheetName val="plan&amp;section_of_foundation1"/>
      <sheetName val="member_design1"/>
      <sheetName val="6PILE__(돌출)"/>
      <sheetName val="Budget_2004(DW)"/>
      <sheetName val="I_설계조건"/>
      <sheetName val="단면_(2)"/>
      <sheetName val="대대터널_설계서"/>
      <sheetName val="VENDOR_LIST"/>
      <sheetName val="견적가_검토"/>
      <sheetName val="PROJECT_BRIEF(EX_NEW)"/>
      <sheetName val="접속_SLAB,BRACKET_설계"/>
      <sheetName val="_견적서"/>
      <sheetName val="약품공급2"/>
      <sheetName val="가시설(TYPE-A)"/>
      <sheetName val="1호맨홀가감수량"/>
      <sheetName val="1-1평균터파기고(1)"/>
      <sheetName val="1호맨홀수량산출"/>
      <sheetName val="날개벽(TYPE3)"/>
      <sheetName val="측구터파기공수량집계"/>
      <sheetName val="구조물터파기수량집계"/>
      <sheetName val="공조기휀"/>
      <sheetName val="AHU집계"/>
      <sheetName val="공조기"/>
      <sheetName val="작성"/>
      <sheetName val="수원공공사비"/>
      <sheetName val="CLAUSE"/>
      <sheetName val="2-3.V.D일위"/>
      <sheetName val="1차 내역서"/>
      <sheetName val="70%"/>
      <sheetName val="토공집계"/>
      <sheetName val="유화"/>
      <sheetName val="반중력식옹벽3.5"/>
      <sheetName val="터널조도"/>
      <sheetName val="실행내역서 "/>
      <sheetName val="금_x0000__x0000__x0005_"/>
      <sheetName val="골재산출"/>
      <sheetName val="COVER-P"/>
      <sheetName val="PIPE"/>
      <sheetName val="외주가공"/>
      <sheetName val="취수탑"/>
      <sheetName val="CON포장수량"/>
      <sheetName val="ACUNIT"/>
      <sheetName val="CONUNIT"/>
      <sheetName val="예산대비표(현장작성)"/>
      <sheetName val="경산"/>
      <sheetName val="지수"/>
      <sheetName val="중간부"/>
      <sheetName val="개소별수량산출"/>
      <sheetName val="FIRE FIGHTING"/>
      <sheetName val="단중표"/>
      <sheetName val="BEND LOSS"/>
      <sheetName val="기계내역서"/>
      <sheetName val="Sheet10"/>
      <sheetName val="단위중량"/>
      <sheetName val="배수내역 (2)"/>
      <sheetName val="CRUDE RE-bar"/>
      <sheetName val="Load Total"/>
      <sheetName val="SANBAISU"/>
      <sheetName val="기둥(하중)"/>
      <sheetName val="시행후면적"/>
      <sheetName val="총괄내역서"/>
      <sheetName val="NEYOK"/>
      <sheetName val="산근목록"/>
      <sheetName val="토공사"/>
      <sheetName val="6.일위대가"/>
      <sheetName val="교통대책내역"/>
      <sheetName val="단가일람표"/>
      <sheetName val="설비2차"/>
      <sheetName val="ins"/>
      <sheetName val="부하계산서"/>
      <sheetName val="서울대규장각(가시설흙막이)"/>
      <sheetName val="간접"/>
      <sheetName val="옹벽1"/>
      <sheetName val="SLAB"/>
      <sheetName val="EE-PROP"/>
      <sheetName val="SKETCH"/>
      <sheetName val="단가목록"/>
      <sheetName val="준공평가"/>
      <sheetName val="crude_SLAB_RE-bar"/>
      <sheetName val="설직재-1"/>
      <sheetName val="제-노임"/>
      <sheetName val="I一般比"/>
      <sheetName val="토량1-1"/>
      <sheetName val="견적총괄표"/>
      <sheetName val="우수"/>
      <sheetName val="운반"/>
      <sheetName val="성남여성복지내역"/>
      <sheetName val="inter"/>
      <sheetName val="시행예산"/>
      <sheetName val="사통"/>
      <sheetName val="콤보박스와 리스트박스의 연결"/>
      <sheetName val="화전내"/>
      <sheetName val="10월"/>
      <sheetName val="2공구산출내역"/>
      <sheetName val="HP1AMLIST"/>
      <sheetName val="분양가"/>
      <sheetName val="대가단최종"/>
      <sheetName val="분양금할인"/>
      <sheetName val="기초코드"/>
      <sheetName val="공사비산출내역"/>
      <sheetName val="ML"/>
      <sheetName val="SUMMARY"/>
      <sheetName val="PAINT"/>
      <sheetName val="실행대비"/>
      <sheetName val="강북라우터"/>
      <sheetName val="일위대가(가설)"/>
      <sheetName val="업체별기성내역"/>
      <sheetName val="단면"/>
      <sheetName val="국영"/>
      <sheetName val="품의서"/>
      <sheetName val="A3.공사비 검토"/>
      <sheetName val="C3.토목_옹벽"/>
      <sheetName val="3.건축(현장안)"/>
      <sheetName val="2.냉난방설비공사"/>
      <sheetName val="배수내역"/>
      <sheetName val="패널"/>
      <sheetName val="고창방향"/>
      <sheetName val="관급자재"/>
      <sheetName val="내역(토목2)11-7"/>
      <sheetName val="16-1"/>
      <sheetName val="목표세부명세"/>
      <sheetName val="마산방향"/>
      <sheetName val="마산방향철근집계"/>
      <sheetName val="기초"/>
      <sheetName val="램머"/>
      <sheetName val="기계경비(시간당)"/>
      <sheetName val="구조물공1"/>
      <sheetName val="배수및구조물공1"/>
      <sheetName val="영업.일1"/>
      <sheetName val="본부장"/>
      <sheetName val="콘크리트타설집계표"/>
      <sheetName val="적용건축"/>
      <sheetName val="P.M 별"/>
      <sheetName val="COST"/>
      <sheetName val="대목"/>
      <sheetName val="의왕내역"/>
      <sheetName val="단"/>
      <sheetName val="수정시산표"/>
      <sheetName val="매출채권 및 담보비율 변동"/>
      <sheetName val="기초단가"/>
      <sheetName val="견적"/>
      <sheetName val="시설물기초"/>
      <sheetName val="해외(원화)"/>
      <sheetName val="을지"/>
      <sheetName val="CON'C"/>
      <sheetName val="공통가설공사"/>
      <sheetName val="BOX전기내역"/>
      <sheetName val="수량산출내역1115"/>
      <sheetName val="일반공사"/>
      <sheetName val="소일위대가코드표"/>
      <sheetName val="단가비교표"/>
      <sheetName val="도급FORM"/>
      <sheetName val="코드"/>
      <sheetName val="일위대가(건축)"/>
      <sheetName val="부재리스트"/>
      <sheetName val="철거산출근거"/>
      <sheetName val="적정심사"/>
      <sheetName val="2.건축"/>
      <sheetName val="전기변내역"/>
      <sheetName val="자료입력"/>
      <sheetName val="기자재비"/>
      <sheetName val="별표 "/>
      <sheetName val="단가조정"/>
      <sheetName val="돈암사업"/>
      <sheetName val="일위대가(출입)"/>
      <sheetName val="단가산출서"/>
      <sheetName val="장비사양"/>
      <sheetName val="식재일위대가"/>
      <sheetName val="비교1"/>
      <sheetName val="완성차 미수금"/>
      <sheetName val="Mc1"/>
      <sheetName val="외주"/>
      <sheetName val="개산공사비"/>
      <sheetName val="PSCbeam설계"/>
      <sheetName val="배수장토목공사비"/>
      <sheetName val="APT"/>
      <sheetName val="인건-측정"/>
      <sheetName val="부분별수량산출(조합기초)"/>
      <sheetName val="CR CODE"/>
      <sheetName val="부서CODE"/>
      <sheetName val="THEME CODE"/>
      <sheetName val="설계예산2"/>
      <sheetName val="구리토평1전기"/>
      <sheetName val="신대방33(적용)"/>
      <sheetName val="구의33고"/>
      <sheetName val="구조물공"/>
      <sheetName val="배수공"/>
      <sheetName val="목차 및 표지"/>
      <sheetName val="1기성검사원"/>
      <sheetName val="기성검사원"/>
      <sheetName val="2기성산출범위요약서"/>
      <sheetName val="단가표 (2)"/>
      <sheetName val="물가시세"/>
      <sheetName val="설계변경총괄표(계산식)"/>
      <sheetName val="실행간접비용"/>
      <sheetName val="갑지(요약)"/>
      <sheetName val="현장관리비"/>
      <sheetName val="식재가격"/>
      <sheetName val="식재총괄"/>
      <sheetName val="수량집계"/>
      <sheetName val="99총공사내역서"/>
      <sheetName val="전담운영PM"/>
      <sheetName val="단  가  대  비  표"/>
      <sheetName val="일  위  대  가  목  록"/>
      <sheetName val="도급원가"/>
      <sheetName val="물가대비표"/>
      <sheetName val="용산1(해보)"/>
      <sheetName val="집계"/>
      <sheetName val="인천제철"/>
      <sheetName val="제품별단가"/>
      <sheetName val="제품별절단길이-0628"/>
      <sheetName val="토목공종세부"/>
      <sheetName val="200"/>
      <sheetName val="ELECTRIC"/>
      <sheetName val="투찰목록"/>
      <sheetName val="96보완계획7.12"/>
      <sheetName val="전력"/>
      <sheetName val="단가산출"/>
      <sheetName val="96노임기준"/>
      <sheetName val="내역서(기계)"/>
      <sheetName val="7.자동제어공사"/>
      <sheetName val="안전시설내역서"/>
      <sheetName val="단가대비표"/>
      <sheetName val="공정코드"/>
      <sheetName val="DATA 입력부"/>
      <sheetName val="기초일위대가"/>
      <sheetName val="연습"/>
      <sheetName val="부지현황"/>
      <sheetName val="목록"/>
      <sheetName val="파스콘"/>
      <sheetName val="견적의뢰"/>
      <sheetName val="목창호재견적"/>
      <sheetName val="바닥재"/>
      <sheetName val="도면CHECK"/>
      <sheetName val="사진첩"/>
      <sheetName val="출장정리"/>
      <sheetName val="골조-101"/>
      <sheetName val="골조-102"/>
      <sheetName val="골조-103"/>
      <sheetName val="골조-105"/>
      <sheetName val="바닥면정리"/>
      <sheetName val="창호-101"/>
      <sheetName val="창호-102&amp;104"/>
      <sheetName val="창호-103"/>
      <sheetName val="창호-105"/>
      <sheetName val="창호-TOT"/>
      <sheetName val="창호-부속동"/>
      <sheetName val="파일길이"/>
      <sheetName val="xxxxxx"/>
      <sheetName val="가실행정리"/>
      <sheetName val="시운전연료비"/>
      <sheetName val="1차설계변경내역"/>
      <sheetName val="지질조사"/>
      <sheetName val="설계기준"/>
      <sheetName val="내역1"/>
      <sheetName val="역T형교대(말뚝기초)"/>
      <sheetName val="정공공사"/>
      <sheetName val="중기조종사 단위단가"/>
      <sheetName val="인제내역"/>
      <sheetName val="장비"/>
      <sheetName val="산근1"/>
      <sheetName val="노무"/>
      <sheetName val="자재"/>
      <sheetName val="BOM-Form A.1.III"/>
      <sheetName val="CB"/>
      <sheetName val="결재갑지"/>
      <sheetName val="연돌일위집계"/>
      <sheetName val="두정2차"/>
      <sheetName val="투찰추정"/>
      <sheetName val="등록업체(031124)"/>
      <sheetName val="내역서(전기)"/>
      <sheetName val="시추주상도"/>
      <sheetName val="경비내역(을)-1"/>
      <sheetName val="통장출금액"/>
      <sheetName val="누계12"/>
      <sheetName val="예산명세서"/>
      <sheetName val="변압기 및 발전기 용량"/>
      <sheetName val="실행,원가 최종예상"/>
      <sheetName val="단가기준"/>
      <sheetName val="기본계획"/>
      <sheetName val="간지(전기공사)"/>
      <sheetName val="동해title"/>
      <sheetName val="동수"/>
      <sheetName val="인원계획-미화"/>
      <sheetName val="규격"/>
      <sheetName val="공통단가"/>
      <sheetName val="운반비"/>
      <sheetName val="2000양배"/>
      <sheetName val="설변물량"/>
      <sheetName val="기계설비-물가변동"/>
      <sheetName val="보할공정"/>
      <sheetName val="남양주댠가표"/>
      <sheetName val="굴화내역"/>
      <sheetName val="전선 및 전선관"/>
      <sheetName val="기계설비"/>
      <sheetName val="공용정보"/>
      <sheetName val="인원현황"/>
      <sheetName val="PRO_A"/>
      <sheetName val="PRO"/>
      <sheetName val="base"/>
      <sheetName val="빙설"/>
      <sheetName val="SILICATE"/>
      <sheetName val="기종별"/>
      <sheetName val="외형규모"/>
      <sheetName val="과거실적"/>
      <sheetName val="보고계획"/>
      <sheetName val="보고실적"/>
      <sheetName val="손익"/>
      <sheetName val="Sheet7"/>
      <sheetName val="Sheet8"/>
      <sheetName val="Sheet11"/>
      <sheetName val="Sheet12"/>
      <sheetName val="Sheet16"/>
      <sheetName val="역T형교대-2수량"/>
      <sheetName val="_산근2_"/>
      <sheetName val="_산근4_"/>
      <sheetName val="_산근5_"/>
      <sheetName val="FAX"/>
      <sheetName val="보험료"/>
      <sheetName val="부전지"/>
      <sheetName val="UNSTEADY"/>
      <sheetName val="대운산출"/>
      <sheetName val="Regenerator  Concrete Structure"/>
      <sheetName val="예산M2"/>
      <sheetName val="기초대가"/>
      <sheetName val="예산"/>
      <sheetName val="2.고용보험료산출근거"/>
      <sheetName val="단위세대"/>
      <sheetName val="원가"/>
      <sheetName val="옥내아파트(전기)"/>
      <sheetName val="토공총괄표"/>
      <sheetName val="물량내역서"/>
      <sheetName val="PI"/>
      <sheetName val="database"/>
      <sheetName val="현장경비"/>
      <sheetName val="조도"/>
      <sheetName val="장외반출및폐기물 "/>
      <sheetName val="접속슬래브"/>
      <sheetName val="찍기"/>
      <sheetName val="정산내역서"/>
      <sheetName val="소요자재"/>
      <sheetName val="ENE-CAL 1"/>
      <sheetName val="TCA"/>
      <sheetName val="FD"/>
      <sheetName val="LD"/>
      <sheetName val="감가상각"/>
      <sheetName val="PROCESS"/>
      <sheetName val="가설공사"/>
      <sheetName val=" 자재물류센터 증축공사 중 철근콘크리트 공사.xlsx"/>
      <sheetName val="수입"/>
      <sheetName val="목표"/>
      <sheetName val="영업-1"/>
      <sheetName val="LEGEND"/>
      <sheetName val="손익계산서"/>
      <sheetName val="용역원가명세서"/>
      <sheetName val="현금흐름표"/>
      <sheetName val="1-1-1-1"/>
      <sheetName val="외화금융(97-03)"/>
      <sheetName val="Convert"/>
      <sheetName val="본사감가상각대장(비품)"/>
      <sheetName val="상여 (2)"/>
      <sheetName val="KA011205"/>
      <sheetName val="당기추가완료"/>
      <sheetName val="선급비용"/>
      <sheetName val="대차"/>
      <sheetName val="자산가치"/>
      <sheetName val="EQUIP-H"/>
      <sheetName val="건축-물가변동"/>
      <sheetName val="변수2"/>
      <sheetName val="저항"/>
      <sheetName val="기초설계"/>
      <sheetName val="라멘"/>
      <sheetName val="부서별(배부후)_계획"/>
      <sheetName val="Setting"/>
      <sheetName val="자탐수량산출서"/>
      <sheetName val="생산매출 (4)"/>
      <sheetName val="당초"/>
      <sheetName val="1_설계조건1"/>
      <sheetName val="6_OUTPUT1"/>
      <sheetName val="Customer_Databas1"/>
      <sheetName val="영업_일1"/>
      <sheetName val="2000_051"/>
      <sheetName val="2_대외공문1"/>
      <sheetName val="BSD_(2)1"/>
      <sheetName val="BSD__2_1"/>
      <sheetName val="1_우편집중내역서1"/>
      <sheetName val="ITB_COST1"/>
      <sheetName val="2-3_V_D일위"/>
      <sheetName val="1차_내역서"/>
      <sheetName val="Ⅴ-2_공종별내역"/>
      <sheetName val="Budget_2005(DW)"/>
      <sheetName val="근고_블록_유형별_수량"/>
      <sheetName val="공종별_집계"/>
      <sheetName val="1_설계기준"/>
      <sheetName val="인건비_"/>
      <sheetName val="1__설계조건_2_단면가정_3__하중계산"/>
      <sheetName val="DATA_입력란"/>
      <sheetName val="Ext__Stone-P"/>
      <sheetName val="수목데이타_"/>
      <sheetName val="Material_Specification"/>
      <sheetName val="Sheet1_(2)"/>
      <sheetName val="8_PILE__(돌출)"/>
      <sheetName val="내역서_"/>
      <sheetName val="진행_DATA_(2)"/>
      <sheetName val="건축공사_집계표"/>
      <sheetName val="2_하자처리현황(CS)"/>
      <sheetName val="총_원가계산"/>
      <sheetName val="Discount_Group"/>
      <sheetName val="바_한일양산"/>
      <sheetName val="잡재료비"/>
      <sheetName val="수량집계표"/>
      <sheetName val="사급분 설계내역서"/>
      <sheetName val="단관비계수량"/>
      <sheetName val="수지예산"/>
      <sheetName val="수로BOX(시점부)"/>
      <sheetName val="FORM-0"/>
      <sheetName val="단면 Ȩ_x0000_栀"/>
      <sheetName val="하도급기성_(2)2"/>
      <sheetName val="하도급단가산출_(2)2"/>
      <sheetName val="입출재고현황_(2)2"/>
      <sheetName val="설_계2"/>
      <sheetName val="design_criteria2"/>
      <sheetName val="working_load_at_the_btm_ft_2"/>
      <sheetName val="plan&amp;section_of_foundation2"/>
      <sheetName val="member_design2"/>
      <sheetName val="6PILE__(돌출)1"/>
      <sheetName val="_견적서1"/>
      <sheetName val="노원열병합__건축공사기성내역서1"/>
      <sheetName val="soil_bearing_check1"/>
      <sheetName val="I_설계조건1"/>
      <sheetName val="대대터널_설계서1"/>
      <sheetName val="Budget_2004(DW)1"/>
      <sheetName val="PROJECT_BRIEF(EX_NEW)1"/>
      <sheetName val="접속_SLAB,BRACKET_설계1"/>
      <sheetName val="VENDOR_LIST1"/>
      <sheetName val="수량산출서_갑지"/>
      <sheetName val="단면_(2)1"/>
      <sheetName val="견적가_검토1"/>
      <sheetName val="crude_SLAB_RE-bar1"/>
      <sheetName val="3BL공동구_수량"/>
      <sheetName val="설산1_나"/>
      <sheetName val="3_하중산정4_지지력"/>
      <sheetName val="배수공_시멘트_및_골재량_산출"/>
      <sheetName val="2F_회의실견적(5_14_일대)"/>
      <sheetName val="조도계산서_(도서)"/>
      <sheetName val="#34_CIVL_Original"/>
      <sheetName val="수량_산출서(당초)"/>
      <sheetName val="플랜트_설치"/>
      <sheetName val="페이징_배관배선"/>
      <sheetName val="3_공통공사대비"/>
      <sheetName val="일위대가표_(2)"/>
      <sheetName val="2000년_임금추정"/>
      <sheetName val="1_설계설명서"/>
      <sheetName val="REINF_"/>
      <sheetName val="토_적_표"/>
      <sheetName val="1_관로"/>
      <sheetName val="준검_내역서"/>
      <sheetName val="토공(우물통,기타)_"/>
      <sheetName val="교통시설_표지판"/>
      <sheetName val="전_기"/>
      <sheetName val="2003_4_1_"/>
      <sheetName val="Basic_Input"/>
      <sheetName val="Notes_1"/>
      <sheetName val="Bank_charge1"/>
      <sheetName val="3련_BOX"/>
      <sheetName val="2_단면가정"/>
      <sheetName val="4_말뚝설계"/>
      <sheetName val="11_자재단가"/>
      <sheetName val="표__지"/>
      <sheetName val="Galaxy_소비자가격표"/>
      <sheetName val="장외반출및폐기물_"/>
      <sheetName val="배수내역_(2)"/>
      <sheetName val="5호광장_(만점)"/>
      <sheetName val="인천국제_(만점)_(2)"/>
      <sheetName val="unit_4"/>
      <sheetName val="CRUDE_RE-bar"/>
      <sheetName val="단면_Ȩ栀"/>
      <sheetName val="하怅⇡"/>
      <sheetName val="BQ"/>
      <sheetName val="POL6차-PIPING"/>
      <sheetName val="Co-ef"/>
      <sheetName val="교대(A1)"/>
      <sheetName val="Macro(발전기)"/>
      <sheetName val="용소리교"/>
      <sheetName val="unitpri "/>
      <sheetName val="신기1-LINE별연장"/>
      <sheetName val="BOX규격및 설계조건입력"/>
      <sheetName val="내역서변경성원"/>
      <sheetName val="명일작업계획 (3)"/>
      <sheetName val="pile bearing capa &amp; arrenge"/>
      <sheetName val="design load"/>
      <sheetName val="stability check"/>
      <sheetName val="사방수량"/>
      <sheetName val="단가조건(02년)"/>
      <sheetName val="9603_x0000__x0000__x0000__x0000_"/>
      <sheetName val="한일양산"/>
      <sheetName val="4-10"/>
      <sheetName val="품셈표"/>
      <sheetName val="남양주부대"/>
      <sheetName val="원가서"/>
      <sheetName val="노무산출서"/>
      <sheetName val="설계명세서(종합)"/>
      <sheetName val="원가계산"/>
      <sheetName val="업무계획1"/>
      <sheetName val="Eq. Mobilization"/>
      <sheetName val="견적갑지"/>
      <sheetName val="을지 "/>
      <sheetName val="원내역"/>
      <sheetName val="정산내역"/>
      <sheetName val="횡배수관"/>
      <sheetName val="공사비내역서"/>
      <sheetName val="우수공"/>
      <sheetName val="열린교실"/>
      <sheetName val="자재목록"/>
      <sheetName val="시설물일위"/>
      <sheetName val="유통망계획"/>
      <sheetName val="평3"/>
      <sheetName val="교수설계"/>
      <sheetName val="일위산출"/>
      <sheetName val="DS-최종"/>
      <sheetName val="SORCE1"/>
      <sheetName val="시선유도표지집계표"/>
      <sheetName val="Pengalaman_Per"/>
      <sheetName val="FIRE_FIGHTING"/>
      <sheetName val="BEND_LOSS"/>
      <sheetName val="laroux"/>
      <sheetName val="발파암계약서"/>
      <sheetName val="도급액대비"/>
      <sheetName val="계약내역"/>
      <sheetName val="계약변경"/>
      <sheetName val="예산변경사항 (2)"/>
      <sheetName val="TYPE䢬㐵倀"/>
      <sheetName val="3_x0000__x0000__x0005_"/>
      <sheetName val="하項疀"/>
      <sheetName val="예산내역_x0000_"/>
      <sheetName val="설계예산서(토목,전기)"/>
      <sheetName val="7.PILE  (돌출)"/>
      <sheetName val="수금-자금수지"/>
      <sheetName val="2000년 임금_x0000__x0000_"/>
      <sheetName val="Load_Total"/>
      <sheetName val="실행내역서_"/>
      <sheetName val="6_일위대가"/>
      <sheetName val="static_cal"/>
      <sheetName val="콤보박스와_리스트박스의_연결"/>
      <sheetName val="A3_공사비_검토"/>
      <sheetName val="C3_토목_옹벽"/>
      <sheetName val="3_건축(현장안)"/>
      <sheetName val="2_냉난방설비공사"/>
      <sheetName val="영업_일11"/>
      <sheetName val="P_M_별"/>
      <sheetName val="매출채권_및_담보비율_변동"/>
      <sheetName val="2_건축"/>
      <sheetName val="별표_"/>
      <sheetName val="완성차_미수금"/>
      <sheetName val="CR_CODE"/>
      <sheetName val="THEME_CODE"/>
      <sheetName val="목차_및_표지"/>
      <sheetName val="단가표_(2)"/>
      <sheetName val="3_현장배치"/>
      <sheetName val="단__가__대__비__표"/>
      <sheetName val="일__위__대__가__목__록"/>
      <sheetName val="96보완계획7_12"/>
      <sheetName val="7_자동제어공사"/>
      <sheetName val="DATA_입력부"/>
      <sheetName val="중기조종사_단위단가"/>
      <sheetName val="BOM-Form_A_1_III"/>
      <sheetName val="변압기_및_발전기_용량"/>
      <sheetName val="실행,원가_최종예상"/>
      <sheetName val="전선_및_전선관"/>
      <sheetName val="단가조사-2"/>
      <sheetName val="강교(Sub)"/>
      <sheetName val="일반토공견적"/>
      <sheetName val="예산대비"/>
      <sheetName val="기본단가"/>
      <sheetName val="주안3차A-A"/>
      <sheetName val="데리네이타현황"/>
      <sheetName val="DHEQSUPT"/>
      <sheetName val="진천방향"/>
      <sheetName val="_REF"/>
      <sheetName val="소방사항"/>
      <sheetName val="중기경유지급대장"/>
      <sheetName val="BQ(실행)"/>
      <sheetName val="내역(20_x0000_瀀窗_x0002_"/>
      <sheetName val="Macro(전기)"/>
      <sheetName val="ENE-CAL_1"/>
      <sheetName val="Regenerator__Concrete_Structure"/>
      <sheetName val="2_고용보험료산출근거"/>
      <sheetName val="EQT-ESTN"/>
      <sheetName val="기성내역_x0000_"/>
      <sheetName val="기성내역Æ"/>
      <sheetName val="산근"/>
      <sheetName val="화산경계"/>
      <sheetName val="She׃⽯_x0000__x0000_"/>
      <sheetName val="She嘉°_x0000__x0000_"/>
      <sheetName val="서식"/>
      <sheetName val="장비비"/>
      <sheetName val="표준건축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/>
      <sheetData sheetId="127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J直材4"/>
      <sheetName val="20관리비율"/>
      <sheetName val="I一般比"/>
      <sheetName val="제-노임"/>
      <sheetName val="설직재-1"/>
      <sheetName val="제직재"/>
      <sheetName val="수량산출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20관리비율"/>
      <sheetName val="직재"/>
      <sheetName val="2.대외공문"/>
      <sheetName val="제-노임"/>
      <sheetName val="제직재"/>
      <sheetName val="수량산출"/>
      <sheetName val="J直材4"/>
      <sheetName val="Sheet1"/>
      <sheetName val="Sheet3"/>
      <sheetName val="단가표 "/>
      <sheetName val="차액보증"/>
      <sheetName val="호안공"/>
      <sheetName val="#REF"/>
      <sheetName val="통합"/>
      <sheetName val="ABUT수량-A1"/>
      <sheetName val="준검 내역서"/>
      <sheetName val="BSD (2)"/>
      <sheetName val="포장절단"/>
      <sheetName val="3BL공동구 수량"/>
      <sheetName val="자재집계표"/>
      <sheetName val="터파기및재료"/>
      <sheetName val="MOTOR"/>
      <sheetName val="물량표"/>
      <sheetName val="사용자정의"/>
      <sheetName val="제품표준규격"/>
      <sheetName val="기초공"/>
      <sheetName val="기둥(원형)"/>
      <sheetName val="공사비내역서"/>
      <sheetName val="도급양식"/>
      <sheetName val="공사비 내역 (가)"/>
      <sheetName val="원가"/>
      <sheetName val="N賃率_職"/>
      <sheetName val="3련 BOX"/>
      <sheetName val="특2호부관하천산근"/>
      <sheetName val="Data Vol"/>
      <sheetName val="일위"/>
      <sheetName val="설계조건"/>
      <sheetName val="안정계산"/>
      <sheetName val="단면검토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1안"/>
      <sheetName val="샘플표지"/>
      <sheetName val="J直材4"/>
      <sheetName val="노임"/>
      <sheetName val="N賃率-職"/>
      <sheetName val="일위"/>
      <sheetName val="매립"/>
      <sheetName val="단가비교표"/>
      <sheetName val="송라초중학교(final)"/>
      <sheetName val="Sheet1"/>
      <sheetName val="정부노임단가"/>
      <sheetName val="설비"/>
      <sheetName val="원가 (2)"/>
      <sheetName val="I一般比"/>
      <sheetName val="ABUT수량-A1"/>
      <sheetName val="과천MAIN"/>
      <sheetName val="내역서1999.8최종"/>
      <sheetName val="2F 회의실견적(5_14 일대)"/>
      <sheetName val="예가표"/>
      <sheetName val="Sheet2"/>
      <sheetName val="신우"/>
      <sheetName val="품목납기"/>
      <sheetName val="일위대가목차"/>
      <sheetName val="집계표"/>
      <sheetName val="전차선로 물량표"/>
      <sheetName val="제-노임"/>
      <sheetName val="제직재"/>
      <sheetName val="여과지동"/>
      <sheetName val="기초자료"/>
      <sheetName val="감가상각"/>
      <sheetName val="96갑지"/>
      <sheetName val="#REF"/>
      <sheetName val="인건-측정"/>
      <sheetName val="기본일위"/>
      <sheetName val="Macro1"/>
      <sheetName val="S0"/>
      <sheetName val="노무비"/>
      <sheetName val="sw1"/>
      <sheetName val="NOMUBI"/>
      <sheetName val="자재단가"/>
      <sheetName val="동원(3)"/>
      <sheetName val="예정(3)"/>
      <sheetName val="PANEL_중량산출"/>
      <sheetName val="원가_(2)"/>
      <sheetName val="터널조도"/>
      <sheetName val="copy"/>
      <sheetName val="6PILE  (돌출)"/>
      <sheetName val="조도계산서 (도서)"/>
      <sheetName val="대치판정"/>
      <sheetName val="CT "/>
      <sheetName val="실행내역서 "/>
      <sheetName val="2F_회의실견적(5_14_일대)"/>
      <sheetName val="부하LOAD"/>
      <sheetName val="ITEM"/>
      <sheetName val="금호"/>
      <sheetName val="내역"/>
      <sheetName val="갑지"/>
      <sheetName val="일_4_"/>
      <sheetName val="N賃率_職"/>
      <sheetName val="총_구조물공"/>
      <sheetName val="내역서1-2"/>
      <sheetName val="내역서2안"/>
      <sheetName val="2.대외공문"/>
      <sheetName val="설계명세서"/>
      <sheetName val="일(4)"/>
      <sheetName val="수량산출(음암)"/>
      <sheetName val="00노임기준"/>
      <sheetName val="일위대가"/>
      <sheetName val="관리자"/>
      <sheetName val="재료비"/>
      <sheetName val="데이타"/>
      <sheetName val="식재인부"/>
      <sheetName val="금액내역서"/>
      <sheetName val="설직재-1"/>
      <sheetName val="1.토공집계표"/>
      <sheetName val="H-PILE수량집계"/>
      <sheetName val="참조"/>
      <sheetName val="직노"/>
      <sheetName val="실행내역"/>
      <sheetName val="토목공사일반"/>
      <sheetName val="집계"/>
      <sheetName val="패널"/>
      <sheetName val="99노임기준"/>
      <sheetName val="구체"/>
      <sheetName val="좌측날개벽"/>
      <sheetName val="우측날개벽"/>
      <sheetName val="실측자료"/>
      <sheetName val="setup"/>
      <sheetName val="연습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이월가격"/>
      <sheetName val="시행후면적"/>
      <sheetName val="수지예산"/>
      <sheetName val="전신환매도율"/>
      <sheetName val="원본(갑지)"/>
      <sheetName val="중기사용료"/>
      <sheetName val="하조서"/>
      <sheetName val="설계명세서(선로)"/>
      <sheetName val="부산4"/>
      <sheetName val="약품설비"/>
      <sheetName val="부대공Ⅱ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내역(영일)"/>
      <sheetName val="G.R300경비"/>
      <sheetName val="관급_File"/>
      <sheetName val="인건비"/>
      <sheetName val="부하(성남)"/>
      <sheetName val="부대내역"/>
      <sheetName val="OPT7"/>
      <sheetName val="외천교"/>
      <sheetName val="종배수관"/>
      <sheetName val="실정공사비단가표"/>
      <sheetName val=" 총괄표"/>
      <sheetName val="단가 및 재료비"/>
      <sheetName val="중기사용료산출근거"/>
      <sheetName val="단가표"/>
      <sheetName val="Total"/>
      <sheetName val="설계기준"/>
      <sheetName val="내역1"/>
      <sheetName val="역T형교대(말뚝기초)"/>
      <sheetName val="토적표"/>
      <sheetName val="발신정보"/>
      <sheetName val="1.일위대가"/>
      <sheetName val="날개벽"/>
      <sheetName val="정공공사"/>
      <sheetName val="한전고리-을"/>
      <sheetName val="갑"/>
      <sheetName val="호남2"/>
      <sheetName val="소요자재"/>
      <sheetName val="10월가격"/>
      <sheetName val="기타유틸리티설비"/>
      <sheetName val="명세서"/>
      <sheetName val="일위대가목록"/>
      <sheetName val="원가계산서"/>
      <sheetName val="우각부보강"/>
      <sheetName val="유기공정"/>
      <sheetName val="실행철강하도"/>
      <sheetName val="COVER"/>
      <sheetName val="산출내역서"/>
      <sheetName val="직공비"/>
      <sheetName val="Piping Design Data"/>
      <sheetName val="SCH"/>
      <sheetName val="PROCESS"/>
      <sheetName val="SBarch산근"/>
      <sheetName val="예총"/>
      <sheetName val="CTEMCOST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Sheet3"/>
      <sheetName val="총괄"/>
      <sheetName val="K1자재(3차등)"/>
      <sheetName val="약품공급2"/>
      <sheetName val="운동장 (2)"/>
      <sheetName val="Sheet4"/>
      <sheetName val="DATE"/>
      <sheetName val="업무분장 "/>
      <sheetName val="공통"/>
      <sheetName val="판매96"/>
      <sheetName val="직재"/>
      <sheetName val="price"/>
      <sheetName val="배수공 시멘트 및 골재량 산출"/>
      <sheetName val="WORK"/>
      <sheetName val="DATA"/>
      <sheetName val="각형맨홀"/>
      <sheetName val="저리조양"/>
      <sheetName val="인사자료총집계"/>
      <sheetName val="공통가설"/>
      <sheetName val="노원열병합  건축공사기성내역서"/>
      <sheetName val="소비자가"/>
      <sheetName val="표지"/>
      <sheetName val="부하계산서"/>
      <sheetName val="실행비교"/>
      <sheetName val="Project Brief"/>
      <sheetName val="차액보증"/>
      <sheetName val="가설건물"/>
      <sheetName val="JUCK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SANBAISU"/>
      <sheetName val="SANTOGO"/>
      <sheetName val="산출근거#2-3"/>
      <sheetName val="일보"/>
      <sheetName val="현장지지물물량"/>
      <sheetName val="사업장공제"/>
      <sheetName val="물량산출근거"/>
      <sheetName val="단위수량"/>
      <sheetName val="가시설수량"/>
      <sheetName val="관급자재대"/>
      <sheetName val="입찰안"/>
      <sheetName val="도급"/>
      <sheetName val="사통"/>
      <sheetName val="Macro(차단기)"/>
      <sheetName val="순공사비"/>
      <sheetName val="산근"/>
      <sheetName val="WIND"/>
      <sheetName val="견적3"/>
      <sheetName val="소상 &quot;1&quot;"/>
      <sheetName val="MFAB"/>
      <sheetName val="MFRT"/>
      <sheetName val="MPKG"/>
      <sheetName val="MPRD"/>
      <sheetName val="YES-T"/>
      <sheetName val="단면치수"/>
      <sheetName val="공통(20-91)"/>
      <sheetName val="001"/>
      <sheetName val="견적내용입력"/>
      <sheetName val="List"/>
      <sheetName val="6호기"/>
      <sheetName val="재무가정"/>
      <sheetName val="anaysis_sheet"/>
      <sheetName val="기판현황  "/>
      <sheetName val="OH공량old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관급"/>
      <sheetName val="pbs_lambda"/>
      <sheetName val="Matériel embarqué PVC"/>
      <sheetName val="MOTOR"/>
      <sheetName val="투찰"/>
      <sheetName val="해체"/>
      <sheetName val="8.PILE  (돌출)"/>
      <sheetName val="danga"/>
      <sheetName val="ilch"/>
      <sheetName val="날개벽수량표"/>
      <sheetName val=" HIT-&gt;HMC 견적(3900)"/>
      <sheetName val="PROJECT BRIEF(EX.NEW)"/>
      <sheetName val="공사개요"/>
      <sheetName val="참고"/>
      <sheetName val="갑지(추정)"/>
      <sheetName val="맨홀"/>
      <sheetName val="cost"/>
      <sheetName val="A-4"/>
      <sheetName val="구조물철거타공정이월"/>
      <sheetName val="분석"/>
      <sheetName val="시나리오2"/>
      <sheetName val="1기 비용"/>
      <sheetName val="시나리오"/>
      <sheetName val="코드표"/>
      <sheetName val="원형1호맨홀토공수량"/>
      <sheetName val="주차구획선수량"/>
      <sheetName val="L형측구단위수량"/>
      <sheetName val="L형측구연장조서"/>
      <sheetName val="도로경계블럭단위수량"/>
      <sheetName val="도로경계블럭단위토공"/>
      <sheetName val="대비"/>
      <sheetName val="토사(PE)"/>
      <sheetName val="xxxxxx"/>
      <sheetName val="VXXXXXXX"/>
      <sheetName val="2F_회의실견적(5_14_일대)1"/>
      <sheetName val="배수공_시멘트_및_골재량_산출"/>
      <sheetName val="G_R300경비"/>
      <sheetName val="_총괄표"/>
      <sheetName val="단가_및_재료비"/>
      <sheetName val="1_일위대가"/>
      <sheetName val="운동장_(2)"/>
      <sheetName val="업무분장_"/>
      <sheetName val="PANEL_중량산출2"/>
      <sheetName val="원가_(2)2"/>
      <sheetName val="내역서1999_8최종1"/>
      <sheetName val="2F_회의실견적(5_14_일대)2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Piping_Design_Data1"/>
      <sheetName val="표지판단위"/>
      <sheetName val="배수공"/>
      <sheetName val="암거"/>
      <sheetName val="포장공"/>
      <sheetName val="골재집계"/>
      <sheetName val="공종별 집계"/>
      <sheetName val="호안공"/>
      <sheetName val="XL4Poppy"/>
      <sheetName val="Tool"/>
      <sheetName val="1을"/>
      <sheetName val="저장품 토탈2월"/>
      <sheetName val="외화계약"/>
      <sheetName val="5.모델링"/>
      <sheetName val="8-3기계경비"/>
      <sheetName val="배수내역 (2)"/>
      <sheetName val="노원열병합__건축공사기성내역서"/>
      <sheetName val="공비대비"/>
      <sheetName val="본관동"/>
      <sheetName val="후관동"/>
      <sheetName val="고창방향"/>
      <sheetName val="대로근거"/>
      <sheetName val="수량산출서"/>
      <sheetName val="견적을"/>
      <sheetName val="전력구구조물산근"/>
      <sheetName val="IN"/>
      <sheetName val="조명시설"/>
      <sheetName val="단"/>
      <sheetName val="자압1"/>
      <sheetName val="설계"/>
      <sheetName val="ASP"/>
      <sheetName val="부속동"/>
      <sheetName val="자료"/>
      <sheetName val="취합표"/>
      <sheetName val="물량산출"/>
      <sheetName val="일위_파일"/>
      <sheetName val="CP-E2 (품셈표)"/>
      <sheetName val="기술자료 (연수)"/>
      <sheetName val="와동25-3(변경)"/>
      <sheetName val="교각계산"/>
      <sheetName val="단중표"/>
      <sheetName val="model master"/>
      <sheetName val="이름정의"/>
      <sheetName val="공사완료입력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시설물일위"/>
      <sheetName val="가설공사"/>
      <sheetName val="단가결정"/>
      <sheetName val="내역아"/>
      <sheetName val="울타리"/>
      <sheetName val="사업성분석"/>
      <sheetName val="분1"/>
      <sheetName val="출금실적"/>
      <sheetName val="1.수인터널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개산공사비"/>
      <sheetName val="노임이"/>
      <sheetName val="코드"/>
      <sheetName val="입적표"/>
      <sheetName val="배관단가조사서"/>
      <sheetName val="소야공정계획표"/>
      <sheetName val="위치조서"/>
      <sheetName val="플랜트 설치"/>
      <sheetName val="Sheet13"/>
      <sheetName val="Sheet14"/>
      <sheetName val="P-J"/>
      <sheetName val="경산"/>
      <sheetName val="CONCRETE"/>
      <sheetName val="평3"/>
      <sheetName val="Sheet7"/>
      <sheetName val="덕전리"/>
      <sheetName val="양식"/>
      <sheetName val="거래처등록"/>
      <sheetName val="참고자료"/>
      <sheetName val="내역(포장)"/>
      <sheetName val="1.설계조건"/>
      <sheetName val="Front"/>
      <sheetName val="wall"/>
      <sheetName val="간접재료비산출표-27-30"/>
      <sheetName val="음료실행"/>
      <sheetName val="견적내역서"/>
      <sheetName val="을"/>
      <sheetName val="일위대가표"/>
      <sheetName val="H PILE수량"/>
      <sheetName val="공사원가계산서"/>
      <sheetName val="철집"/>
      <sheetName val="합의경상"/>
      <sheetName val="UNIT"/>
      <sheetName val="가격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  <sheetName val="TIE-INS"/>
      <sheetName val="자압"/>
      <sheetName val="토적집계"/>
      <sheetName val="내역서1"/>
      <sheetName val="품셈TABLE"/>
      <sheetName val="방송(체육관)"/>
      <sheetName val="2000노임기준"/>
      <sheetName val="식재일위대가"/>
      <sheetName val="물량내역서"/>
      <sheetName val="COPING-1"/>
      <sheetName val="Sheet1 (2)"/>
      <sheetName val="식재"/>
      <sheetName val="시설물"/>
      <sheetName val="식재출력용"/>
      <sheetName val="유지관리"/>
      <sheetName val="건설사업관리 공제요율"/>
      <sheetName val="공사비"/>
      <sheetName val="건설공사 감리원 배치기준"/>
      <sheetName val="책임감리 공제요율"/>
      <sheetName val="요율"/>
      <sheetName val="기안"/>
      <sheetName val="공내역"/>
      <sheetName val="인월수 산정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간지"/>
      <sheetName val="평균단가"/>
      <sheetName val="전체내역 (2)"/>
      <sheetName val="Piping Cost"/>
      <sheetName val="PipWT"/>
      <sheetName val="주현(해보)"/>
      <sheetName val="주현(영광)"/>
      <sheetName val="E.P.T수량산출서"/>
      <sheetName val="설계조건"/>
      <sheetName val="안정계산"/>
      <sheetName val="단면검토"/>
      <sheetName val="현금및현금등가물"/>
      <sheetName val="cash"/>
      <sheetName val="h-013211-2"/>
      <sheetName val="공종집계"/>
      <sheetName val="총괄표"/>
      <sheetName val="하도급계획"/>
      <sheetName val="총괄실행예산서"/>
      <sheetName val="내역서(총)"/>
      <sheetName val="수량산출기초(케블등)"/>
      <sheetName val="SCANCHEM"/>
      <sheetName val="01"/>
      <sheetName val="한일양산"/>
      <sheetName val="1단계"/>
      <sheetName val="EP0618"/>
      <sheetName val="수지표"/>
      <sheetName val="셀명"/>
      <sheetName val="공문"/>
      <sheetName val="106C0300"/>
      <sheetName val="1검토보고서"/>
      <sheetName val="중강당 내역"/>
      <sheetName val="공조기"/>
      <sheetName val="AHU집계"/>
      <sheetName val="공조기휀"/>
      <sheetName val="C3"/>
      <sheetName val="FA설치명세"/>
      <sheetName val="증감대비"/>
      <sheetName val="포장집계"/>
      <sheetName val="포장연장"/>
      <sheetName val="일위목록"/>
      <sheetName val="견"/>
      <sheetName val="Ⅲ.설계명세서"/>
      <sheetName val="SUMMARY"/>
      <sheetName val="건축내역"/>
      <sheetName val="강교(Sub)"/>
      <sheetName val="입고장부 (4)"/>
      <sheetName val="을부담운반비"/>
      <sheetName val="일위1"/>
      <sheetName val="화재 탐지 설비"/>
      <sheetName val="발전기"/>
      <sheetName val="대창(함평)"/>
      <sheetName val="대창(장성)"/>
      <sheetName val="대창(함평)-창열"/>
      <sheetName val="AILC004"/>
      <sheetName val="간접경상비"/>
      <sheetName val="경비"/>
      <sheetName val="GT 1050x650"/>
      <sheetName val="LeadSchedule"/>
      <sheetName val="오억미만"/>
      <sheetName val="편성절차"/>
      <sheetName val="GAEYO"/>
      <sheetName val="일위대가(가설)"/>
      <sheetName val="자동제어"/>
      <sheetName val="3.하중산정4.지지력"/>
      <sheetName val="BasePriceList"/>
      <sheetName val="도체종-상수표"/>
      <sheetName val="공사설계"/>
      <sheetName val="캔개발배경"/>
      <sheetName val="캔판매목표"/>
      <sheetName val="시장"/>
      <sheetName val="일정표"/>
      <sheetName val="가도공"/>
      <sheetName val="내역표지"/>
      <sheetName val="단가산출"/>
      <sheetName val="밸브설치"/>
      <sheetName val="교량하부공"/>
      <sheetName val="내부부하"/>
      <sheetName val="건축"/>
      <sheetName val="1. 설계조건 2.단면가정 3. 하중계산"/>
      <sheetName val="DATA 입력란"/>
      <sheetName val="최초설계"/>
      <sheetName val="월별지출"/>
      <sheetName val="일용직급여"/>
      <sheetName val="일용직"/>
      <sheetName val="수목데이타"/>
      <sheetName val="GI-LIST"/>
      <sheetName val="일위대가(1)"/>
      <sheetName val="노무"/>
      <sheetName val="공사착공계"/>
      <sheetName val="시화점실행"/>
      <sheetName val="품셈표"/>
      <sheetName val="CC16-내역서"/>
      <sheetName val="8.3해석단면 선정"/>
      <sheetName val="Sheet5"/>
      <sheetName val="횡배수관토공수량"/>
      <sheetName val="옥외"/>
      <sheetName val="공사"/>
      <sheetName val="지급자재"/>
      <sheetName val="매입세율"/>
      <sheetName val="아파트 "/>
      <sheetName val="BID"/>
      <sheetName val="Project_Brief"/>
      <sheetName val="Matériel_embarqué_PVC"/>
      <sheetName val="집수A"/>
      <sheetName val="우수"/>
      <sheetName val="상승노임"/>
      <sheetName val="TB-내역서"/>
      <sheetName val="SILICATE"/>
      <sheetName val="Option"/>
      <sheetName val="BLR-S"/>
      <sheetName val="2-2.매출분석"/>
      <sheetName val="Macro2"/>
      <sheetName val="6공구(당초)"/>
      <sheetName val="일반토공견적"/>
      <sheetName val="공종"/>
      <sheetName val="장비경비"/>
      <sheetName val="제원및배치"/>
      <sheetName val="단면A-A(TR)"/>
      <sheetName val="입력1"/>
      <sheetName val="Sheet1_(2)"/>
      <sheetName val="건설사업관리_공제요율"/>
      <sheetName val="건설공사_감리원_배치기준"/>
      <sheetName val="책임감리_공제요율"/>
      <sheetName val="인월수_산정"/>
      <sheetName val="ⴭⴭⴭⴭ"/>
    </sheetNames>
    <sheetDataSet>
      <sheetData sheetId="0">
        <row r="3">
          <cell r="A3">
            <v>3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>
            <v>0</v>
          </cell>
          <cell r="H5" t="str">
            <v xml:space="preserve"> </v>
          </cell>
        </row>
        <row r="6">
          <cell r="A6">
            <v>6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>
            <v>0</v>
          </cell>
          <cell r="D25" t="str">
            <v>NO.1-00-00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>
            <v>0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>
            <v>0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>
            <v>0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>
            <v>0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>
            <v>0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>
            <v>0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>
            <v>0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>
            <v>0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>
            <v>0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>
            <v>0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감가상각"/>
      <sheetName val="TOTAL"/>
      <sheetName val="J直材4"/>
      <sheetName val="노임"/>
      <sheetName val="Sheet1"/>
      <sheetName val="I一般比"/>
      <sheetName val="과천MAIN"/>
      <sheetName val="부대대비"/>
      <sheetName val="냉연집계"/>
      <sheetName val="Sheet3"/>
      <sheetName val="신우"/>
      <sheetName val="TEL"/>
      <sheetName val="대비"/>
      <sheetName val="내역서(총)"/>
      <sheetName val="직재"/>
      <sheetName val="일위대가"/>
      <sheetName val="교각계산"/>
      <sheetName val="DATE"/>
      <sheetName val="sheets"/>
      <sheetName val="예산M12A"/>
      <sheetName val="일위대가목차"/>
      <sheetName val="노임단가"/>
      <sheetName val="경비_원본"/>
      <sheetName val="공사원가계산서"/>
      <sheetName val="소상 &quot;1&quot;"/>
      <sheetName val="copy"/>
      <sheetName val="터널조도"/>
      <sheetName val="FANDBS"/>
      <sheetName val="GRDATA"/>
      <sheetName val="SHAFTDBSE"/>
      <sheetName val="N賃率-職"/>
      <sheetName val="plan&amp;section of foundation"/>
      <sheetName val="노원열병합  건축공사기성내역서"/>
      <sheetName val="민속촌메뉴"/>
      <sheetName val="수량산출서"/>
      <sheetName val="업무"/>
      <sheetName val="code"/>
      <sheetName val="견적서"/>
      <sheetName val="단가비교표"/>
      <sheetName val="설계조건"/>
      <sheetName val="직노"/>
      <sheetName val="20관리비율"/>
      <sheetName val="실행내역서 "/>
      <sheetName val="부하계산서"/>
      <sheetName val="CT "/>
      <sheetName val="ABUT수량-A1"/>
      <sheetName val="발신정보"/>
      <sheetName val="기본일위"/>
      <sheetName val="2F 회의실견적(5_14 일대)"/>
      <sheetName val="NOMUBI"/>
      <sheetName val="sw1"/>
      <sheetName val="실행철강하도"/>
      <sheetName val="동원(3)"/>
      <sheetName val="예정(3)"/>
      <sheetName val="인건-측정"/>
      <sheetName val="조도계산서 (도서)"/>
      <sheetName val="동력부하(도산)"/>
      <sheetName val="명세서"/>
      <sheetName val="C-노임단가"/>
      <sheetName val="경산"/>
      <sheetName val="Sheet2"/>
      <sheetName val="입찰안"/>
      <sheetName val="유림골조"/>
      <sheetName val="danga"/>
      <sheetName val="ilch"/>
      <sheetName val="Sheet14"/>
      <sheetName val="Sheet13"/>
      <sheetName val="공사현황"/>
      <sheetName val="소비자가"/>
      <sheetName val="6호기"/>
      <sheetName val="재집"/>
      <sheetName val="자재단가비교표"/>
      <sheetName val="을"/>
      <sheetName val="DB단가"/>
      <sheetName val="단가조사"/>
      <sheetName val="TABLE"/>
      <sheetName val="유기공정"/>
      <sheetName val="96물가 CODE"/>
      <sheetName val="연부97-1"/>
      <sheetName val="갑지1"/>
      <sheetName val="단가산출2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노임이"/>
      <sheetName val="개요"/>
      <sheetName val="조명시설"/>
      <sheetName val="예산변경사항"/>
      <sheetName val="세부내역"/>
      <sheetName val="정공공사"/>
      <sheetName val="Sheet5"/>
      <sheetName val="갑지"/>
      <sheetName val="인건비"/>
      <sheetName val="내역"/>
      <sheetName val="설직재-1"/>
      <sheetName val="주소록"/>
      <sheetName val="전기일위대가"/>
      <sheetName val="DATA"/>
      <sheetName val="화재 탐지 설비"/>
      <sheetName val="工완성공사율"/>
      <sheetName val="도"/>
      <sheetName val="EACT10"/>
      <sheetName val="공사내역"/>
      <sheetName val="BID"/>
      <sheetName val="LEGEND"/>
      <sheetName val="조경"/>
      <sheetName val="갑지(추정)"/>
      <sheetName val="본장"/>
      <sheetName val="최종갑지"/>
      <sheetName val="sum1 (2)"/>
      <sheetName val="견적정보"/>
      <sheetName val="PANEL_중량산출"/>
      <sheetName val="노원열병합__건축공사기성내역서"/>
      <sheetName val="plan&amp;section_of_foundation"/>
      <sheetName val="1단계"/>
      <sheetName val="FB25JN"/>
      <sheetName val="년도별실"/>
      <sheetName val="건축내역"/>
      <sheetName val="을지"/>
      <sheetName val="DB"/>
      <sheetName val="도체종-상수표"/>
      <sheetName val="계산서(곡선부)"/>
      <sheetName val="-치수표(곡선부)"/>
      <sheetName val="CP-E2 (품셈표)"/>
      <sheetName val="조도계산(1)"/>
      <sheetName val="U-TYPE(1)"/>
      <sheetName val="설비"/>
      <sheetName val="종배수관"/>
      <sheetName val="전차선로 물량표"/>
      <sheetName val="와동25-3(변경)"/>
      <sheetName val="반중력식옹벽3.5"/>
      <sheetName val="일위대가목록"/>
      <sheetName val="품목납기"/>
      <sheetName val="001"/>
      <sheetName val="60명당사(총괄)"/>
      <sheetName val="기초대가"/>
      <sheetName val="97"/>
      <sheetName val="WORK"/>
      <sheetName val="김재복부장님"/>
      <sheetName val="70%"/>
      <sheetName val="Macro1"/>
      <sheetName val="Macro2"/>
      <sheetName val="중기사용료"/>
      <sheetName val="1.설계조건"/>
      <sheetName val="전기단가조사서"/>
      <sheetName val="자재단가"/>
      <sheetName val="K1자재(3차등)"/>
      <sheetName val="실행비교"/>
      <sheetName val="덕전리"/>
      <sheetName val="선급금신청서"/>
      <sheetName val="CT_"/>
      <sheetName val="2F_회의실견적(5_14_일대)"/>
      <sheetName val="조도계산서_(도서)"/>
      <sheetName val="96물가_CODE"/>
      <sheetName val="CP-E2_(품셈표)"/>
      <sheetName val="여과지동"/>
      <sheetName val="기초자료"/>
      <sheetName val="부하LOAD"/>
      <sheetName val="Y-WORK"/>
      <sheetName val="기성금내역서"/>
      <sheetName val="일위단가"/>
      <sheetName val="합천내역"/>
      <sheetName val="1안"/>
      <sheetName val="소상_&quot;1&quot;"/>
      <sheetName val="TRE TABLE"/>
      <sheetName val="음료실행"/>
      <sheetName val="APT내역"/>
      <sheetName val="부대시설"/>
      <sheetName val="기둥(원형)"/>
      <sheetName val="GAEYO"/>
      <sheetName val="원가계산서"/>
      <sheetName val="타견적1"/>
      <sheetName val="타견적2"/>
      <sheetName val="타견적3"/>
      <sheetName val="내역서1999.8최종"/>
      <sheetName val="단가표"/>
      <sheetName val="사통"/>
      <sheetName val="백암비스타내역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단가산출(변경없음)"/>
      <sheetName val="기계내역"/>
      <sheetName val="데이타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터파기및재료"/>
      <sheetName val="9GNG운반"/>
      <sheetName val="준검 내역서"/>
      <sheetName val="T13(P68~72,78)"/>
      <sheetName val="2"/>
      <sheetName val="여방토공 "/>
      <sheetName val="밸브설치"/>
      <sheetName val="신규 수주분(사용자 정의)"/>
      <sheetName val="화재_탐지_설비"/>
      <sheetName val="견적대비 견적서"/>
      <sheetName val="통신원가"/>
      <sheetName val="LOPCALC"/>
      <sheetName val="장애코드"/>
      <sheetName val="현금예금"/>
      <sheetName val="OPT7"/>
      <sheetName val="UserData"/>
      <sheetName val="환율"/>
      <sheetName val="Sheet9"/>
      <sheetName val="원가"/>
      <sheetName val="6PILE  (돌출)"/>
      <sheetName val="운반"/>
      <sheetName val="UR2-Calculation"/>
      <sheetName val="금액집계"/>
      <sheetName val="CONCRETE"/>
      <sheetName val="11월 가격"/>
      <sheetName val="일위대가(1)"/>
      <sheetName val="연수동"/>
      <sheetName val="1000 DB구축 부표"/>
      <sheetName val="청천내"/>
      <sheetName val="차액보증"/>
      <sheetName val="10월가격"/>
      <sheetName val="원형1호맨홀토공수량"/>
      <sheetName val="정부노임단가"/>
      <sheetName val="철거산출근거"/>
      <sheetName val="기계경비산출기준"/>
      <sheetName val="원본(갑지)"/>
      <sheetName val="판매96"/>
      <sheetName val="제-노임"/>
      <sheetName val="제직재"/>
      <sheetName val="단"/>
      <sheetName val="임차품의(농조)"/>
      <sheetName val="11.단가비교표_"/>
      <sheetName val="16.기계경비산출내역_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내부부하"/>
      <sheetName val="기성"/>
      <sheetName val="dt0301"/>
      <sheetName val="dtt0301"/>
      <sheetName val="7.1 자재단가표(케이블)"/>
      <sheetName val="목록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CTEMCOST"/>
      <sheetName val="가로등기초"/>
      <sheetName val="날개벽수량표"/>
      <sheetName val="전기"/>
      <sheetName val="단가목록"/>
      <sheetName val="대창(장성)"/>
      <sheetName val="VE절감"/>
      <sheetName val="물량표S"/>
      <sheetName val="금액내역서"/>
      <sheetName val="물가시세"/>
      <sheetName val="ITEM"/>
      <sheetName val="type-F"/>
      <sheetName val="입출재고현황 (2)"/>
      <sheetName val="심사계산"/>
      <sheetName val="심사물량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단가산출"/>
      <sheetName val="환경평가"/>
      <sheetName val="인구"/>
      <sheetName val="배수관공"/>
      <sheetName val="Sheet1 (2)"/>
      <sheetName val="Oper Amount"/>
      <sheetName val="실적단가"/>
      <sheetName val="일위대가_복합"/>
      <sheetName val="일위대가_서비스"/>
      <sheetName val="장비집계"/>
      <sheetName val="8.PILE  (돌출)"/>
      <sheetName val="실행내역"/>
      <sheetName val="조도계산서 _도서_"/>
      <sheetName val="BASIC (2)"/>
      <sheetName val="원가 (2)"/>
      <sheetName val="대치판정"/>
      <sheetName val="rate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유통망계획"/>
      <sheetName val="기준자료"/>
      <sheetName val="제품"/>
      <sheetName val="견적계산"/>
      <sheetName val="자재운반단가일람표"/>
      <sheetName val="설계내역(2001)"/>
      <sheetName val="본체"/>
      <sheetName val="토목"/>
      <sheetName val="실행"/>
      <sheetName val="건축원가계산서"/>
      <sheetName val="토공계산서(부체도로)"/>
      <sheetName val="LOAD-46"/>
      <sheetName val="부하(성남)"/>
      <sheetName val="dtxl"/>
      <sheetName val="품산출서"/>
      <sheetName val="견내"/>
      <sheetName val="매립"/>
      <sheetName val="FACTOR"/>
      <sheetName val="Cost bd-&quot;A&quot;"/>
      <sheetName val="sub"/>
      <sheetName val="실정공사비단가표"/>
      <sheetName val="PROCESS"/>
      <sheetName val="일위대가(계측기설치)"/>
      <sheetName val="외주가공"/>
      <sheetName val="단면가정"/>
      <sheetName val="간지"/>
      <sheetName val="간선계산"/>
      <sheetName val="자료"/>
      <sheetName val="우각부보강"/>
      <sheetName val="말뚝지지력산정"/>
      <sheetName val="예산대비"/>
      <sheetName val="공문"/>
      <sheetName val="DRUM"/>
      <sheetName val="품목"/>
      <sheetName val="AV시스템"/>
      <sheetName val="C1"/>
      <sheetName val="기성내역서표지"/>
      <sheetName val="(A)내역서"/>
      <sheetName val="값"/>
      <sheetName val="횡 연장"/>
      <sheetName val="호표"/>
      <sheetName val="공사비명세서"/>
      <sheetName val="지수"/>
      <sheetName val="일위대가표"/>
      <sheetName val="7단가"/>
      <sheetName val="약품공급2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맨홀토공"/>
      <sheetName val="입상내역"/>
      <sheetName val="BUS제원1"/>
      <sheetName val="FAB별"/>
      <sheetName val="건축내역서"/>
      <sheetName val="7내역"/>
      <sheetName val="NEYOK"/>
      <sheetName val="표지판단위"/>
      <sheetName val="설계"/>
      <sheetName val="협조전"/>
      <sheetName val="담장산출"/>
      <sheetName val="BOX"/>
      <sheetName val="1-1"/>
      <sheetName val="차도조도계산"/>
      <sheetName val="11"/>
      <sheetName val="CB"/>
      <sheetName val="단위수량"/>
      <sheetName val="변경갑지"/>
      <sheetName val="증감(갑지)"/>
      <sheetName val="손익차9월2"/>
      <sheetName val="단가"/>
      <sheetName val="소업1교"/>
      <sheetName val="단가조사서"/>
      <sheetName val="목차"/>
      <sheetName val="노무비 근거"/>
      <sheetName val="배수내역 (2)"/>
      <sheetName val="계약내력"/>
      <sheetName val="기초자료입력"/>
      <sheetName val="건축집계표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도근좌표"/>
      <sheetName val="99총공사내역서"/>
      <sheetName val="변압기 및 발전기 용량"/>
      <sheetName val="견적(갑지)"/>
      <sheetName val="전선 및 전선관"/>
      <sheetName val="청주(철골발주의뢰서)"/>
      <sheetName val="정렬"/>
      <sheetName val="분전함신설"/>
      <sheetName val="접지1종"/>
      <sheetName val="자재테이블"/>
      <sheetName val="산출금액내역"/>
      <sheetName val="A-4"/>
      <sheetName val="실행간접비용"/>
      <sheetName val="3련 BOX"/>
      <sheetName val="DLA"/>
      <sheetName val=" 견적서"/>
      <sheetName val="단위중량"/>
      <sheetName val="토사(PE)"/>
      <sheetName val="Ekog10"/>
      <sheetName val="코드표"/>
      <sheetName val="기초단가"/>
      <sheetName val="자재조사표(참고용)"/>
      <sheetName val="품셈집계표"/>
      <sheetName val="일반부표집계표"/>
      <sheetName val="Baby일위대가"/>
      <sheetName val=" HIT-&gt;HMC 견적(3900)"/>
      <sheetName val="단가표 "/>
      <sheetName val="시행후면적"/>
      <sheetName val="수지예산"/>
      <sheetName val="단가대비"/>
      <sheetName val="소요자재"/>
      <sheetName val="ROOF(ALKALI)"/>
      <sheetName val="일위대가(4층원격)"/>
      <sheetName val="cost"/>
      <sheetName val="총괄"/>
      <sheetName val="공사비"/>
      <sheetName val="OPT"/>
      <sheetName val="SV"/>
      <sheetName val="부대내역"/>
      <sheetName val="실행내역서_"/>
      <sheetName val="1공구(을)"/>
      <sheetName val="XL4Poppy"/>
      <sheetName val="List"/>
      <sheetName val="CHITIET VL-NC"/>
      <sheetName val="DON GIA"/>
      <sheetName val="MOTOR"/>
      <sheetName val="참고"/>
      <sheetName val="7.경제성결과"/>
      <sheetName val="FRP내역서"/>
      <sheetName val="자판실행"/>
      <sheetName val="DHEQSUPT"/>
      <sheetName val="DATA1"/>
      <sheetName val="원가입력"/>
      <sheetName val="교통대책내역"/>
      <sheetName val="수량집계"/>
      <sheetName val="수량산출서 (2)"/>
      <sheetName val="Customer Databas"/>
      <sheetName val="공주-교대(A1)"/>
      <sheetName val="상승노임"/>
      <sheetName val="변화치수"/>
      <sheetName val="설계명세서"/>
      <sheetName val="재1"/>
      <sheetName val="I.설계조건"/>
      <sheetName val="매크로"/>
      <sheetName val="수량산출서 갑지"/>
      <sheetName val="우수"/>
      <sheetName val="시화점실행"/>
      <sheetName val="안정검토"/>
      <sheetName val="목표세부명세"/>
      <sheetName val="분류작업"/>
      <sheetName val="기본자료"/>
      <sheetName val="2002상반기노임기준"/>
      <sheetName val="연령현황"/>
      <sheetName val="가격표"/>
      <sheetName val="H-pile(298x299)"/>
      <sheetName val="H-pile(250x250)"/>
      <sheetName val="일위_파일"/>
      <sheetName val="연결임시"/>
      <sheetName val="단면검토"/>
      <sheetName val="_산근2_"/>
      <sheetName val="_산근4_"/>
      <sheetName val="_산근5_"/>
      <sheetName val="BQ_Utl_Off"/>
      <sheetName val="BREAKDOWN(철거설치)"/>
      <sheetName val="기계경비"/>
      <sheetName val="암거공"/>
      <sheetName val="배수통관(좌)"/>
      <sheetName val="물량산출근거"/>
      <sheetName val="공종별내역서"/>
      <sheetName val="설계예산서(2016년 보안등 신설공사 단가계약-).xls"/>
      <sheetName val="안정계산"/>
      <sheetName val="전체현황"/>
      <sheetName val="안정성검토"/>
      <sheetName val="하중계산"/>
      <sheetName val="설계기준"/>
      <sheetName val="총괄표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암거"/>
      <sheetName val="포장공"/>
      <sheetName val="배수공"/>
      <sheetName val="__"/>
      <sheetName val="DIAPHRAGM"/>
      <sheetName val="원계약서"/>
      <sheetName val="총괄내역"/>
      <sheetName val="주요측점"/>
      <sheetName val="__MAIN"/>
      <sheetName val="회로내역(승인)"/>
      <sheetName val="안정검토(온1)"/>
      <sheetName val="관급"/>
      <sheetName val="투찰(하수)"/>
      <sheetName val="Site Expenses"/>
      <sheetName val="TYPE-A"/>
      <sheetName val="TARGET"/>
      <sheetName val="원형맨홀수량"/>
      <sheetName val="기기리스트"/>
      <sheetName val="01"/>
      <sheetName val="연돌일위집계"/>
      <sheetName val="자재"/>
      <sheetName val="시행예산"/>
      <sheetName val=" 냉각수펌프"/>
      <sheetName val="CATV"/>
      <sheetName val="CAL"/>
      <sheetName val="COVER-P"/>
      <sheetName val="3BL공동구 수량"/>
      <sheetName val="수안보-MBR1"/>
      <sheetName val="L형 옹벽"/>
      <sheetName val="샘플표지"/>
      <sheetName val="물가연동제"/>
      <sheetName val="1. 설계조건 2.단면가정 3. 하중계산"/>
      <sheetName val="DATA 입력란"/>
      <sheetName val="금융비용"/>
      <sheetName val="주안3차A-A"/>
      <sheetName val="유림총괄"/>
      <sheetName val="본실행경비"/>
      <sheetName val="일위대가1"/>
      <sheetName val="원형측구(B-type)"/>
      <sheetName val="콘_재료분리(1)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9호관로"/>
      <sheetName val="우棌"/>
      <sheetName val="AHU집계"/>
      <sheetName val="INPUT"/>
      <sheetName val="Macro(차단기)"/>
      <sheetName val="BQ(실행)"/>
      <sheetName val="JUCK"/>
      <sheetName val="요약&amp;결과"/>
      <sheetName val="배관배선 단가조사"/>
      <sheetName val="일위대가집계"/>
      <sheetName val="4안전율"/>
      <sheetName val="맨홀토공산출"/>
      <sheetName val="000000"/>
      <sheetName val="총내역서"/>
      <sheetName val="경관내역"/>
      <sheetName val="가로등내역"/>
      <sheetName val="간접"/>
      <sheetName val="해상PCB"/>
      <sheetName val="출입자명단"/>
      <sheetName val="뚝토공"/>
      <sheetName val="Controls"/>
      <sheetName val="유지관_x0000_"/>
      <sheetName val="작업일정"/>
      <sheetName val="사다리"/>
      <sheetName val="AA2000"/>
      <sheetName val="AA2100"/>
      <sheetName val="토류시설"/>
      <sheetName val="집계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지급자재조서"/>
      <sheetName val="15100"/>
      <sheetName val="현장지지물물량"/>
      <sheetName val="두앙"/>
      <sheetName val="재료비"/>
      <sheetName val="보온자재단가표"/>
      <sheetName val="대전-교대(A1-A2)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8-1"/>
      <sheetName val="입찰견적보고서"/>
      <sheetName val="TYPE1"/>
      <sheetName val="입력자료모음"/>
      <sheetName val="기초안정검토"/>
      <sheetName val="우배수"/>
      <sheetName val="설명"/>
      <sheetName val="wing"/>
      <sheetName val="98비정기소모"/>
      <sheetName val="원가계산서(공사)"/>
      <sheetName val="구조물철거타공정이월"/>
      <sheetName val="2000년1차"/>
      <sheetName val="수목데이타 "/>
      <sheetName val="몰탈재료산출"/>
      <sheetName val="G.R300경비"/>
      <sheetName val="단가_1_"/>
      <sheetName val="하부철근수량"/>
      <sheetName val="적용기준"/>
      <sheetName val="실행내역 "/>
      <sheetName val="토공(우물통,기타)_"/>
      <sheetName val="내역서_(2)"/>
      <sheetName val="횡_연장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일위목차"/>
      <sheetName val="식재가격"/>
      <sheetName val="식재총괄"/>
      <sheetName val="일위목록"/>
      <sheetName val="DS기성최종"/>
      <sheetName val="DS설변내역서"/>
      <sheetName val="일위대가(건축)"/>
      <sheetName val="6. 직접경비"/>
      <sheetName val="지주토목내역서"/>
      <sheetName val="E.P.T수량산출서"/>
      <sheetName val="ⴭⴭⴭⴭⴭ"/>
      <sheetName val="교각별수량"/>
      <sheetName val="단가적용기준"/>
      <sheetName val="대로근거"/>
      <sheetName val="98지급계획"/>
      <sheetName val="맨홀수량산출"/>
      <sheetName val="24.보증금(전신전화가입권)"/>
      <sheetName val="계정code"/>
      <sheetName val="시산표"/>
      <sheetName val="비교1"/>
      <sheetName val="BREAKDOWN(철거설치_x0011_"/>
      <sheetName val="BREAKDOWN(철거설치Æ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총蚨ϖ"/>
      <sheetName val="총蓨ώ"/>
      <sheetName val="총벝l"/>
      <sheetName val="총벝ê"/>
      <sheetName val="총_x0000_ϭ"/>
      <sheetName val="우륀"/>
      <sheetName val="식재ط"/>
      <sheetName val="BOQ(전체)"/>
      <sheetName val="위치조서"/>
      <sheetName val="기성내역서"/>
      <sheetName val="소운반"/>
      <sheetName val="VENDOR LIST"/>
      <sheetName val="COVER"/>
      <sheetName val="일보"/>
      <sheetName val="기력고압전동기"/>
      <sheetName val="OH공량old"/>
      <sheetName val="PIPE"/>
      <sheetName val="FLANGE"/>
      <sheetName val="VALVE"/>
      <sheetName val="1을"/>
      <sheetName val="오존실배관내역"/>
      <sheetName val="특별교실"/>
      <sheetName val="EPro"/>
      <sheetName val="교차구"/>
      <sheetName val="총_x0005__x0000_"/>
      <sheetName val="총_x0002__x0000_"/>
      <sheetName val="총肸"/>
      <sheetName val="단위수량산출"/>
      <sheetName val="예시 (수정 및 삭제금지)"/>
      <sheetName val="단가대비표 표지"/>
      <sheetName val="2000시행"/>
      <sheetName val="예산내역서"/>
      <sheetName val="Macro(전선)"/>
      <sheetName val="사전공사"/>
      <sheetName val="1,2공구원가계산서"/>
      <sheetName val="2공구산출내역"/>
      <sheetName val="1공구산출내역서"/>
      <sheetName val="지주목시비량산출서"/>
      <sheetName val="단면치수"/>
      <sheetName val="일반공사"/>
      <sheetName val="데리네이타현황"/>
      <sheetName val="사  업  비  수  지  예  산  서"/>
      <sheetName val="암거(내역)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CALCULATION"/>
      <sheetName val="총Ῐᅯ"/>
      <sheetName val="총缀⇐"/>
      <sheetName val="총葨ù"/>
      <sheetName val="총䮘໪"/>
      <sheetName val="총요약서"/>
      <sheetName val="총ꘓÀ"/>
      <sheetName val="총鎠ັ"/>
      <sheetName val="총㳨⎱"/>
      <sheetName val="총౐ʥ"/>
      <sheetName val="3.공통공사대비"/>
      <sheetName val="1-3.조건,바닥판 "/>
      <sheetName val="월말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TABLE DB"/>
      <sheetName val="쌍용 data base"/>
      <sheetName val="guard(mac)"/>
      <sheetName val="추가예산"/>
      <sheetName val="Sheet4"/>
      <sheetName val="산수배수"/>
      <sheetName val="Proposal"/>
      <sheetName val="배수공 시멘트 및 골재량 산출"/>
      <sheetName val="원가계산하도"/>
      <sheetName val="총ꊐ˕"/>
      <sheetName val="총ꊐʮ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화재_탐지_설비1"/>
      <sheetName val="내역서1999_8최종"/>
      <sheetName val="입출재고현황_(2)"/>
      <sheetName val="소상_&quot;1&quot;1"/>
      <sheetName val="96물가_CODE1"/>
      <sheetName val="sum1_(2)"/>
      <sheetName val="CP-E2_(품셈표)1"/>
      <sheetName val="전차선로_물량표"/>
      <sheetName val="반중력식옹벽3_5"/>
      <sheetName val="1_설계조건"/>
      <sheetName val="견적대비_견적서"/>
      <sheetName val="11_단가비교표_"/>
      <sheetName val="16_기계경비산출내역_"/>
      <sheetName val="신규_수주분(사용자_정의)"/>
      <sheetName val="6PILE__(돌출)"/>
      <sheetName val="11월_가격"/>
      <sheetName val="1000_DB구축_부표"/>
      <sheetName val="준검_내역서"/>
      <sheetName val="여방토공_"/>
      <sheetName val="플랜트_설치"/>
      <sheetName val="Sheet1_(2)"/>
      <sheetName val="Data_Vol"/>
      <sheetName val="Galaxy_소비자가격표"/>
      <sheetName val="남양시작동자105노65기1_3화1_2"/>
      <sheetName val="별표_"/>
      <sheetName val="7_1_자재단가표(케이블)"/>
      <sheetName val="BASIC_(2)"/>
      <sheetName val="변압기_및_발전기_용량"/>
      <sheetName val="교각철근_(기초)"/>
      <sheetName val="교각철근_(구체+기초)"/>
      <sheetName val="40총괄"/>
      <sheetName val="40집계"/>
      <sheetName val="통합"/>
      <sheetName val="물가"/>
      <sheetName val="총_x0000__x0000_"/>
      <sheetName val="첨부1-1"/>
      <sheetName val="참조"/>
      <sheetName val="안정검토(온1"/>
      <sheetName val="안정검토(온1렷"/>
      <sheetName val="총_xdfcc_"/>
      <sheetName val="토적"/>
      <sheetName val="관로공표지"/>
      <sheetName val="마산방향"/>
      <sheetName val="사리부설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요율"/>
      <sheetName val="일위집계(기존)"/>
      <sheetName val="제경비"/>
      <sheetName val="실행예산서"/>
      <sheetName val="96노임기준"/>
      <sheetName val="깨기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9.1지하2층하부보"/>
      <sheetName val="anchor"/>
      <sheetName val="서울대규장각_가시설흙막이_"/>
      <sheetName val="산근1"/>
      <sheetName val="장비"/>
      <sheetName val="노무"/>
      <sheetName val="BSD (2)"/>
      <sheetName val="옹벽1"/>
      <sheetName val="기본DATA"/>
      <sheetName val="Oper_Amount"/>
      <sheetName val="8_PILE__(돌출)"/>
      <sheetName val="조도계산서__도서_"/>
      <sheetName val="암거집계_"/>
      <sheetName val="원가_(2)"/>
      <sheetName val="3련_BOX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내역서(삼호)"/>
      <sheetName val="규격"/>
      <sheetName val="입고장부 (4)"/>
      <sheetName val="공사손익실적"/>
      <sheetName val="기초공"/>
      <sheetName val="견적보고(총액)"/>
      <sheetName val="C.배수관공"/>
      <sheetName val="비용"/>
      <sheetName val="4.2.1 마루높이 검토"/>
      <sheetName val="타견적(을)"/>
      <sheetName val="SANTOGO"/>
      <sheetName val="SANBAISU"/>
      <sheetName val="3.현장배치"/>
      <sheetName val="STEEL BOX 단면설계(SEC.8)"/>
      <sheetName val="PIPE내역(FCN)"/>
      <sheetName val="토적표"/>
      <sheetName val="Front"/>
      <sheetName val="역T형교대(말뚝기초)"/>
      <sheetName val="구천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빗물받이(910-510-410)"/>
      <sheetName val="물량표"/>
      <sheetName val="각종양식"/>
      <sheetName val="대상공사(조_x0011__x0000__x0000_"/>
      <sheetName val="종합단가표"/>
      <sheetName val="woo(mac)"/>
      <sheetName val="FOOTING단면력"/>
      <sheetName val="F4-F7"/>
      <sheetName val="근생APT-신마감"/>
      <sheetName val="복지관_FIART"/>
      <sheetName val="근생APT-FIART"/>
      <sheetName val="근생-FIART"/>
      <sheetName val="공통부대비"/>
      <sheetName val="23"/>
      <sheetName val="사업수지"/>
      <sheetName val="95년12월말"/>
      <sheetName val="J형측구단위수량"/>
      <sheetName val="회로내역(승인䠎"/>
      <sheetName val="회로내역(승인Ԉ"/>
      <sheetName val="단락전류-A"/>
      <sheetName val="물가자료"/>
      <sheetName val="부대집계1"/>
      <sheetName val="가도단위"/>
      <sheetName val="수량산출서-2"/>
      <sheetName val="SW개발대상목록(기능점수)"/>
      <sheetName val="식재품셈"/>
      <sheetName val="2001년 건설노임"/>
      <sheetName val="단가일람"/>
      <sheetName val="돈암사업"/>
      <sheetName val="평가데이터"/>
      <sheetName val="직접인건비"/>
      <sheetName val="사용성검토"/>
      <sheetName val="깨기수량"/>
      <sheetName val="보험료산출"/>
      <sheetName val="설비내역서"/>
      <sheetName val="전기내역서"/>
      <sheetName val="총_x0010__x0000_"/>
      <sheetName val="주식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 refreshError="1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/>
      <sheetData sheetId="951"/>
      <sheetData sheetId="952"/>
      <sheetData sheetId="953"/>
      <sheetData sheetId="954"/>
      <sheetData sheetId="955" refreshError="1"/>
      <sheetData sheetId="956"/>
      <sheetData sheetId="957"/>
      <sheetData sheetId="958"/>
      <sheetData sheetId="959" refreshError="1"/>
      <sheetData sheetId="960"/>
      <sheetData sheetId="961"/>
      <sheetData sheetId="962"/>
      <sheetData sheetId="963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갑지"/>
      <sheetName val="과천MAIN"/>
      <sheetName val="일위 (2)"/>
      <sheetName val="갑지 (2)"/>
      <sheetName val="산출근거서"/>
      <sheetName val="일위"/>
      <sheetName val="수량산출"/>
      <sheetName val="__"/>
      <sheetName val="신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직재"/>
      <sheetName val="20관리비율"/>
      <sheetName val="일위대가(가설)"/>
      <sheetName val="J直材4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피에스피"/>
      <sheetName val="영국전자"/>
      <sheetName val="대흥멀티미디어(갑)"/>
      <sheetName val="대흥멀티미디어(을)"/>
      <sheetName val="소총괄표"/>
      <sheetName val="설계내역서"/>
      <sheetName val="방송설비(총괄)"/>
      <sheetName val="방송설비(전관방송)"/>
      <sheetName val="방송설비(멀티미디어실)"/>
      <sheetName val="단가-물가대비표"/>
      <sheetName val="설치인건비산출조서(전관방송)"/>
      <sheetName val="설치인건비산출조서(멀티미디어실)"/>
      <sheetName val="간지"/>
      <sheetName val="수량산출"/>
      <sheetName val="내역서"/>
      <sheetName val="견적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일위"/>
      <sheetName val="I一般比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F6" t="str">
            <v xml:space="preserve"> </v>
          </cell>
        </row>
        <row r="7">
          <cell r="A7">
            <v>7</v>
          </cell>
          <cell r="F7" t="str">
            <v xml:space="preserve"> </v>
          </cell>
        </row>
        <row r="8">
          <cell r="A8">
            <v>8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철거산출근거"/>
      <sheetName val="한일양산"/>
      <sheetName val="Y-WOR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예가표"/>
      <sheetName val="일위"/>
      <sheetName val="Total"/>
      <sheetName val="갑지"/>
      <sheetName val="집계표"/>
      <sheetName val="매립"/>
      <sheetName val="설계기준"/>
      <sheetName val="내역1"/>
      <sheetName val="H-PILE수량집계"/>
      <sheetName val="2000노임기준"/>
      <sheetName val="식재일위대가"/>
      <sheetName val="1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F6" t="str">
            <v xml:space="preserve"> </v>
          </cell>
        </row>
        <row r="7">
          <cell r="A7">
            <v>7</v>
          </cell>
          <cell r="F7" t="str">
            <v xml:space="preserve"> </v>
          </cell>
        </row>
        <row r="8">
          <cell r="A8">
            <v>8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중기일위대가"/>
      <sheetName val="요율"/>
      <sheetName val="__MAIN"/>
      <sheetName val="건축내역"/>
      <sheetName val="EP0618"/>
      <sheetName val="내역서(실)"/>
      <sheetName val="#REF"/>
      <sheetName val="초기화면"/>
      <sheetName val="관급자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1999.8최종"/>
      <sheetName val="수량"/>
      <sheetName val="중량"/>
      <sheetName val="인건비"/>
      <sheetName val="단가대비표"/>
      <sheetName val="공내역서"/>
      <sheetName val="견적대비표"/>
      <sheetName val="타동명"/>
      <sheetName val="타진명-갑지"/>
      <sheetName val="타진명-2"/>
      <sheetName val="타영시스템"/>
      <sheetName val="건축일위"/>
      <sheetName val="그라우팅일위"/>
      <sheetName val="수량산출"/>
      <sheetName val="수량산출(음암)"/>
      <sheetName val="갑지"/>
      <sheetName val="노임단가"/>
      <sheetName val="단가 및 재료비"/>
      <sheetName val="단가산출2"/>
      <sheetName val="일위대가"/>
      <sheetName val="전기"/>
      <sheetName val="00노임기준"/>
      <sheetName val="N賃率-職"/>
      <sheetName val="I一般比"/>
      <sheetName val="기본일위"/>
      <sheetName val="수목단가"/>
      <sheetName val="식재수량표"/>
      <sheetName val="자재단가"/>
      <sheetName val="94"/>
      <sheetName val="Sheet1"/>
      <sheetName val="#REF"/>
      <sheetName val="신우"/>
      <sheetName val="소비자가"/>
      <sheetName val="건축"/>
      <sheetName val="제잡비"/>
      <sheetName val="데이타"/>
      <sheetName val="토사(PE)"/>
      <sheetName val="기계경비산출기준"/>
      <sheetName val="원가계산서"/>
      <sheetName val="시설수량표"/>
      <sheetName val="총 원가계산"/>
      <sheetName val="일위목록"/>
      <sheetName val="철거산출근거"/>
      <sheetName val="공사개요"/>
      <sheetName val="현장관리비"/>
      <sheetName val="TEL"/>
      <sheetName val="단가표"/>
      <sheetName val="집계표"/>
      <sheetName val="건축내역"/>
      <sheetName val="개산공사비"/>
      <sheetName val="부대내역"/>
      <sheetName val="안전장치"/>
      <sheetName val="정공공사"/>
      <sheetName val="내역서"/>
      <sheetName val="간이(갑)"/>
      <sheetName val="자료"/>
      <sheetName val="간선"/>
      <sheetName val="전압"/>
      <sheetName val="조도"/>
      <sheetName val="동력"/>
      <sheetName val="Sheet14"/>
      <sheetName val="건축명"/>
      <sheetName val="기계명"/>
      <sheetName val="전기명"/>
      <sheetName val="토목명"/>
      <sheetName val="1안"/>
      <sheetName val="Sheet13"/>
      <sheetName val="단가"/>
      <sheetName val="6호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갑지"/>
      <sheetName val="내역서"/>
      <sheetName val="일대"/>
      <sheetName val="노무비"/>
      <sheetName val="단가"/>
      <sheetName val="신설"/>
      <sheetName val="괴정I.O"/>
      <sheetName val="고압"/>
      <sheetName val="일위대가표"/>
      <sheetName val="1"/>
      <sheetName val="1안"/>
      <sheetName val="일위목록"/>
      <sheetName val="2공구산출내역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"/>
      <sheetName val="1안"/>
      <sheetName val="2안"/>
      <sheetName val="3안"/>
      <sheetName val="원가"/>
      <sheetName val="일위대가"/>
      <sheetName val="일위대가(4층원격)"/>
      <sheetName val="일위목록"/>
      <sheetName val="수량산출"/>
      <sheetName val="일위대가목록"/>
      <sheetName val="노임단가"/>
      <sheetName val="일위_파일"/>
      <sheetName val="내역서"/>
      <sheetName val="2F 회의실견적(5_14 일대)"/>
      <sheetName val="N賃率-職"/>
      <sheetName val="단가산출"/>
      <sheetName val="단가조사"/>
      <sheetName val="통장출금액"/>
      <sheetName val="설계명세서(선로)"/>
      <sheetName val="Macro1"/>
      <sheetName val="내역서1999.8최종"/>
      <sheetName val="내역서2안"/>
      <sheetName val="대가목록"/>
      <sheetName val="보할공정"/>
      <sheetName val="I一般比"/>
      <sheetName val="토량1-1"/>
      <sheetName val="6동"/>
      <sheetName val="평3"/>
      <sheetName val="내역"/>
      <sheetName val="단가산출서"/>
      <sheetName val="단가표"/>
      <sheetName val="AV시스템"/>
      <sheetName val="BID"/>
      <sheetName val="단가조사서"/>
      <sheetName val="남양주부대"/>
      <sheetName val="단가"/>
      <sheetName val="일위대가(출입)"/>
      <sheetName val="견적서"/>
      <sheetName val="내역조적"/>
      <sheetName val="품셈TABLE"/>
      <sheetName val="갑지"/>
      <sheetName val="#REF"/>
      <sheetName val="Sheet3"/>
      <sheetName val="수지예산"/>
      <sheetName val="단가(기자재)"/>
      <sheetName val="일집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제-노임"/>
      <sheetName val="설직재-1"/>
      <sheetName val="제직재"/>
      <sheetName val="I一般比"/>
      <sheetName val="1안"/>
      <sheetName val="내역서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가설대가"/>
      <sheetName val="토공대가"/>
      <sheetName val="구조대가"/>
      <sheetName val="포설대가1"/>
      <sheetName val="부대대가"/>
      <sheetName val="제직재"/>
      <sheetName val="일위대가목록"/>
      <sheetName val="일위대가"/>
      <sheetName val="C-직노1"/>
      <sheetName val="D-경비1"/>
      <sheetName val="일위대가 집계표"/>
      <sheetName val="실행내역"/>
      <sheetName val="직노"/>
      <sheetName val="6PILE  (돌출)"/>
      <sheetName val="N賃率_職"/>
      <sheetName val="건축내역"/>
      <sheetName val="J直材4"/>
      <sheetName val="70%"/>
      <sheetName val="전선 및 전선관"/>
      <sheetName val="ilch"/>
      <sheetName val="DATE"/>
      <sheetName val="중기사용료"/>
      <sheetName val="대,유,램"/>
      <sheetName val="명세서"/>
      <sheetName val="2공구산출내역"/>
      <sheetName val="터파기및재료"/>
      <sheetName val="Sheet1"/>
      <sheetName val="I一般比"/>
      <sheetName val="패널"/>
      <sheetName val="단가산출목록표"/>
      <sheetName val="일위목록"/>
      <sheetName val="국별인원"/>
      <sheetName val="1안"/>
      <sheetName val="입찰안"/>
      <sheetName val="인건비(VOICE)"/>
      <sheetName val="동원인원"/>
      <sheetName val="내역서1999.8최종"/>
      <sheetName val="1차 내역서"/>
      <sheetName val="용산1(해보)"/>
      <sheetName val="일위대가(4층원격)"/>
      <sheetName val="설계내역서"/>
      <sheetName val="정산"/>
      <sheetName val="쌍송교"/>
      <sheetName val="수지예산"/>
      <sheetName val="시설물기초"/>
      <sheetName val="1000 DB구축 부표"/>
      <sheetName val="제-노임"/>
      <sheetName val="설직재-1"/>
      <sheetName val="수량산출"/>
      <sheetName val="제경집계"/>
      <sheetName val="추가대화"/>
      <sheetName val="AV시스템"/>
      <sheetName val="위치조서"/>
      <sheetName val="#REF"/>
      <sheetName val="내역서"/>
      <sheetName val="단가산출"/>
      <sheetName val="산출목록표"/>
      <sheetName val="20관리비율"/>
      <sheetName val="참조자료"/>
      <sheetName val="일위대가표(유단가)"/>
      <sheetName val="별첨-기계경비 산출목록"/>
      <sheetName val="기자재비"/>
      <sheetName val="노임단가표"/>
      <sheetName val="자재단가표"/>
      <sheetName val="표지1"/>
      <sheetName val="조명시설"/>
      <sheetName val="내역서2안"/>
      <sheetName val="CAUDIT"/>
      <sheetName val="중기사용료산출근거"/>
      <sheetName val="단가 및 재료비"/>
      <sheetName val="대목"/>
      <sheetName val="단가산출목록"/>
      <sheetName val="실적공사비단가"/>
      <sheetName val="대가"/>
      <sheetName val="노임"/>
      <sheetName val="10.공통-노임단가"/>
      <sheetName val="Sheet3"/>
      <sheetName val="DATA"/>
      <sheetName val="데이타"/>
      <sheetName val="옥외 전력간선공사"/>
      <sheetName val="CT "/>
      <sheetName val="전기외주내역"/>
      <sheetName val="SAMPLE"/>
      <sheetName val="원가_(2)"/>
      <sheetName val="6PILE__(돌출)"/>
      <sheetName val="일위대가_집계표"/>
      <sheetName val="전선_및_전선관"/>
      <sheetName val="1000_DB구축_부표"/>
      <sheetName val="설계명세서"/>
      <sheetName val="유림골조"/>
      <sheetName val="건물"/>
      <sheetName val="원가계산서"/>
      <sheetName val="갑지"/>
      <sheetName val="집계표"/>
      <sheetName val="GISDB_단가산출목록"/>
      <sheetName val="GISDB_단가산출표"/>
      <sheetName val="가로등내역서"/>
      <sheetName val="기본일위"/>
      <sheetName val="견적서"/>
      <sheetName val="인건비"/>
      <sheetName val="단가조사"/>
      <sheetName val="단가 "/>
      <sheetName val="일위대가 (PM)"/>
      <sheetName val="시설장비부하계산서"/>
      <sheetName val="9509"/>
      <sheetName val="공정량산출내역서 "/>
      <sheetName val="5흙막이"/>
      <sheetName val="노임이"/>
      <sheetName val="8.PILE  (돌출)"/>
      <sheetName val="재료"/>
      <sheetName val="설치자재"/>
      <sheetName val="공종단가"/>
      <sheetName val="증감대비"/>
      <sheetName val="기준FACTOR"/>
      <sheetName val="전기"/>
      <sheetName val="금액내역서"/>
      <sheetName val="일위대가(출입)"/>
      <sheetName val="CATV"/>
      <sheetName val="일위대가표(교체)"/>
      <sheetName val="2000시행총괄"/>
      <sheetName val="산출"/>
      <sheetName val="노임단가"/>
      <sheetName val="자재단가"/>
      <sheetName val="일용노임단가2001상"/>
      <sheetName val="단"/>
      <sheetName val="자료"/>
      <sheetName val="을"/>
      <sheetName val="물량산출(지점)"/>
      <sheetName val="골조시행"/>
      <sheetName val="예정공정표 (2)"/>
      <sheetName val="전력"/>
      <sheetName val="특수선일위대가"/>
      <sheetName val="3련 BOX"/>
      <sheetName val="구리토평1전기"/>
      <sheetName val="대"/>
      <sheetName val="도로정위치부표"/>
      <sheetName val="도로조사부표"/>
      <sheetName val="내역"/>
      <sheetName val="2-3.공사비내역서"/>
      <sheetName val="4-2. 기계경비산출"/>
      <sheetName val="7.노무비 근거"/>
      <sheetName val="3-2.일위대가"/>
      <sheetName val="전국현황"/>
      <sheetName val="일위(PN)"/>
      <sheetName val="2-1. 경관조명 내역총괄표"/>
      <sheetName val="동원(3)"/>
      <sheetName val="노무비단가"/>
      <sheetName val="내역1"/>
      <sheetName val="화해(함평)"/>
      <sheetName val="화해(장성)"/>
      <sheetName val="시설물일위"/>
      <sheetName val="수량산출1"/>
      <sheetName val="Baby일위대가"/>
      <sheetName val="불법주정차"/>
      <sheetName val="기계경비(시간당)"/>
      <sheetName val="램머"/>
      <sheetName val="WORK"/>
      <sheetName val="9811"/>
      <sheetName val="단가산출서"/>
      <sheetName val="적용기준표(98년상반기)"/>
      <sheetName val="5-1.설계명세서"/>
      <sheetName val="공사계획서"/>
      <sheetName val="산근"/>
      <sheetName val="깨기"/>
      <sheetName val="노임단가(전기·통신)"/>
      <sheetName val="설계"/>
      <sheetName val="부하계산서"/>
      <sheetName val="ABUT수량-A1"/>
      <sheetName val="INPUT"/>
      <sheetName val="날개벽"/>
      <sheetName val="경율산정.XLS"/>
      <sheetName val="식재일위대가"/>
      <sheetName val="Sheet4"/>
      <sheetName val="단가기준"/>
      <sheetName val="현장경비"/>
      <sheetName val="공문"/>
      <sheetName val="현장관리비"/>
      <sheetName val="단가조사서"/>
      <sheetName val="횡 연장"/>
      <sheetName val="암거단위"/>
      <sheetName val="일위대가(가설)"/>
      <sheetName val="ELECTRIC"/>
      <sheetName val="공사비"/>
      <sheetName val="소방"/>
      <sheetName val="정부노임단가"/>
      <sheetName val="차액보증"/>
      <sheetName val="PANEL가격"/>
      <sheetName val="노무비"/>
      <sheetName val="96작생능"/>
      <sheetName val="환율"/>
      <sheetName val="Sheet13"/>
      <sheetName val="Customer Databas"/>
      <sheetName val="전체"/>
      <sheetName val="갑지(추정)"/>
      <sheetName val="프랜트면허"/>
      <sheetName val="2.냉난방설비공사"/>
      <sheetName val="7.자동제어공사"/>
      <sheetName val="동수"/>
      <sheetName val="TOTAL"/>
      <sheetName val="식재인부"/>
      <sheetName val="도급FORM"/>
      <sheetName val="실행철강하도"/>
      <sheetName val="급수 (LPM)"/>
      <sheetName val="CTEMCOST"/>
      <sheetName val="일위"/>
      <sheetName val="전차선로 물량표"/>
      <sheetName val="한강운반비"/>
      <sheetName val="자재"/>
      <sheetName val="파일의이용"/>
      <sheetName val="COST"/>
      <sheetName val="시중노임(공사)"/>
      <sheetName val="설비(제출)"/>
      <sheetName val="AL공사(원)"/>
      <sheetName val="6호기"/>
      <sheetName val="10월"/>
      <sheetName val="대비"/>
      <sheetName val="기초목"/>
      <sheetName val="2.대외공문"/>
      <sheetName val="일위대가(건축)"/>
      <sheetName val="단중표"/>
      <sheetName val="기본설계기준"/>
      <sheetName val="품셈총괄표"/>
      <sheetName val="공사비예산서_토목분_"/>
      <sheetName val="토목주소"/>
      <sheetName val="DWG-CAB-I"/>
      <sheetName val="TRE TABLE"/>
      <sheetName val="생산량"/>
      <sheetName val="판매가격(정리)"/>
      <sheetName val="주문"/>
      <sheetName val="실행내역서"/>
      <sheetName val="COVER"/>
      <sheetName val="덤프"/>
      <sheetName val="석재다짐"/>
      <sheetName val="소운반"/>
      <sheetName val="아스콘"/>
      <sheetName val="장비"/>
      <sheetName val="2분기평가"/>
      <sheetName val="2000년1차"/>
      <sheetName val="기초자료입력"/>
      <sheetName val="6. 직접경비"/>
      <sheetName val="설계서"/>
      <sheetName val="Mc1"/>
      <sheetName val="인원계획-미화"/>
      <sheetName val="익산"/>
      <sheetName val="Sheet14"/>
      <sheetName val="이토변실(A3-LINE)"/>
      <sheetName val="BEND LOSS"/>
      <sheetName val="설계서식"/>
      <sheetName val="수량산출2"/>
      <sheetName val="단가대비"/>
      <sheetName val="일위_파일"/>
      <sheetName val="출력은 금물"/>
      <sheetName val="총 원가계산"/>
      <sheetName val="물량"/>
      <sheetName val="도급예산내역서총괄표"/>
      <sheetName val="설계산출기초"/>
      <sheetName val="건축일위"/>
      <sheetName val="그라우팅일위"/>
      <sheetName val="wall"/>
      <sheetName val="공사개요"/>
      <sheetName val="적현로"/>
      <sheetName val="기본사항"/>
      <sheetName val="내역5"/>
      <sheetName val="대가단최종"/>
      <sheetName val="전기일위목록"/>
      <sheetName val="동력기별"/>
      <sheetName val="BOX전기내역"/>
      <sheetName val="물량표"/>
      <sheetName val="EXPENSE"/>
      <sheetName val="공사내역"/>
      <sheetName val="일용직내역"/>
      <sheetName val="길어깨(현황)"/>
      <sheetName val="Sheet5"/>
      <sheetName val="기본입력"/>
      <sheetName val=" 갑  지 "/>
      <sheetName val="돈암사업"/>
      <sheetName val="산출기초"/>
      <sheetName val="OPGW기별"/>
      <sheetName val="수목표준대가"/>
      <sheetName val="표지"/>
      <sheetName val="설비원가"/>
      <sheetName val="원가_(2)1"/>
      <sheetName val="일위대가_집계표1"/>
      <sheetName val="6PILE__(돌출)1"/>
      <sheetName val="전선_및_전선관1"/>
      <sheetName val="1차_내역서"/>
      <sheetName val="별첨-기계경비_산출목록"/>
      <sheetName val="내역서1999_8최종"/>
      <sheetName val="10_공통-노임단가"/>
      <sheetName val="1000_DB구축_부표1"/>
      <sheetName val="단가_및_재료비"/>
      <sheetName val="옥외_전력간선공사"/>
      <sheetName val="CT_"/>
      <sheetName val="단가표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95"/>
      <sheetName val="간노비"/>
      <sheetName val="간노비95"/>
      <sheetName val="철거산출근거"/>
      <sheetName val="Y-WORK"/>
      <sheetName val="물량내역"/>
      <sheetName val="데리네이타현황"/>
      <sheetName val="예산내역"/>
      <sheetName val="총괄수지표"/>
      <sheetName val="설계내역2"/>
      <sheetName val="내역전기"/>
      <sheetName val="단가산출서_토목"/>
      <sheetName val="중기목록표"/>
      <sheetName val="중기일위대가"/>
      <sheetName val="기성2"/>
      <sheetName val="총체보활공정표"/>
      <sheetName val="A1"/>
      <sheetName val="회사정보"/>
      <sheetName val="BS"/>
      <sheetName val="단위단가"/>
      <sheetName val="도근좌표"/>
      <sheetName val="ITEM"/>
      <sheetName val="7.수지"/>
      <sheetName val="납부서"/>
      <sheetName val="cp-e1"/>
      <sheetName val="공예율"/>
      <sheetName val="기준표"/>
      <sheetName val="현황"/>
      <sheetName val="프린터현황"/>
      <sheetName val="품셈적용 자료"/>
      <sheetName val="#3E1_GCR"/>
      <sheetName val="설계예산서"/>
      <sheetName val="시중노임"/>
      <sheetName val="기계경비총괄표"/>
      <sheetName val="일위대가_현장"/>
      <sheetName val="HW"/>
      <sheetName val="범용도입(1차)"/>
      <sheetName val="SW"/>
      <sheetName val="단가(1)"/>
      <sheetName val="노임변동률"/>
      <sheetName val="요율"/>
      <sheetName val="물가대비표"/>
      <sheetName val="Sheet2"/>
      <sheetName val="을지"/>
      <sheetName val="대가목록"/>
      <sheetName val="공량산출서"/>
      <sheetName val="S&amp;R"/>
      <sheetName val="A"/>
      <sheetName val="DATA 입력란"/>
      <sheetName val="1. 설계조건 2.단면가정 3. 하중계산"/>
      <sheetName val="sw1"/>
      <sheetName val="자재단가비교표"/>
      <sheetName val="일위목차"/>
      <sheetName val="SORCE1"/>
      <sheetName val="3"/>
      <sheetName val="관급총괄"/>
      <sheetName val="data spec"/>
      <sheetName val="단가및재료비"/>
      <sheetName val="여과지동"/>
      <sheetName val="기초자료"/>
      <sheetName val="기초일위"/>
      <sheetName val="시설일위"/>
      <sheetName val="조명일위"/>
      <sheetName val="관급"/>
      <sheetName val="※참고자료※"/>
      <sheetName val="공정량산출내역서_"/>
      <sheetName val="단가_"/>
      <sheetName val="일위대가_(PM)"/>
      <sheetName val="예정공정표_(2)"/>
      <sheetName val="8_PILE__(돌출)"/>
      <sheetName val="물량master"/>
      <sheetName val="맨홀수량산출(1.0×1.0×1.0)"/>
      <sheetName val="5사남"/>
      <sheetName val="하수급견적대비"/>
      <sheetName val="내역서(시설)"/>
      <sheetName val="당사"/>
      <sheetName val="건축집계"/>
      <sheetName val="전기변내역"/>
      <sheetName val="자재표"/>
      <sheetName val="갑지1"/>
      <sheetName val="연부97-1"/>
      <sheetName val="적격점수&lt;300억미만&gt;"/>
      <sheetName val="예가표"/>
      <sheetName val="6공구(당초)"/>
      <sheetName val="실행내역 "/>
      <sheetName val="실행"/>
      <sheetName val="기초단가"/>
      <sheetName val=" 견적서"/>
      <sheetName val="EQT-ESTN"/>
      <sheetName val="실행갑지"/>
      <sheetName val="포장절단"/>
      <sheetName val="단위중량"/>
      <sheetName val="단위수량"/>
      <sheetName val="배관내역"/>
      <sheetName val="금융비용"/>
      <sheetName val="경비2내역"/>
      <sheetName val="b_balju_cho"/>
      <sheetName val="금액"/>
      <sheetName val="판매시설"/>
      <sheetName val="3지구단위"/>
      <sheetName val="관급자재대"/>
      <sheetName val="부대공"/>
      <sheetName val="토공"/>
      <sheetName val="포장공"/>
      <sheetName val="3.건축(현장안)"/>
      <sheetName val="Macro1"/>
      <sheetName val="설계조건"/>
      <sheetName val="단가산출2"/>
      <sheetName val="단가산출1"/>
      <sheetName val="직종별노임단가표"/>
      <sheetName val="전기BOX내역서"/>
      <sheetName val="000000"/>
      <sheetName val="문학간접"/>
      <sheetName val="값"/>
      <sheetName val="가시설"/>
      <sheetName val="원가계산서 "/>
      <sheetName val="비탈면보호공수량산출"/>
      <sheetName val="가도공"/>
      <sheetName val="산출내역서"/>
      <sheetName val="시설물"/>
      <sheetName val="유지관리"/>
      <sheetName val="산출내역서 (2)"/>
      <sheetName val="설계예시"/>
      <sheetName val="식음료"/>
      <sheetName val="단가조정표"/>
      <sheetName val="제2호단위수량"/>
      <sheetName val="식재가격"/>
      <sheetName val="식재총괄"/>
      <sheetName val="코드표"/>
      <sheetName val="AC포장수량"/>
      <sheetName val="설계내역"/>
      <sheetName val="원가계산서(공사)"/>
      <sheetName val="회관내역"/>
      <sheetName val="회관내역 (2)"/>
      <sheetName val="공동내역"/>
      <sheetName val="공동내역 (2)"/>
      <sheetName val="쉼터내역"/>
      <sheetName val="쉼터내역 (2)"/>
      <sheetName val="대내"/>
      <sheetName val="시장성초안camera"/>
      <sheetName val="횡배수관"/>
      <sheetName val="부분별수량산출(조합기초)"/>
      <sheetName val="내역서적용수량"/>
      <sheetName val="배수공 시멘트 및 골재량 산출"/>
      <sheetName val="B"/>
      <sheetName val="bm"/>
      <sheetName val="정산내역서"/>
      <sheetName val="3집"/>
      <sheetName val="품셈표"/>
      <sheetName val="도로단위당"/>
      <sheetName val="역간(덕_동)"/>
      <sheetName val="역간(의-덕)"/>
      <sheetName val="일위대가목차"/>
      <sheetName val="단위목록"/>
      <sheetName val="시험비"/>
      <sheetName val="구역화물"/>
      <sheetName val="부대내역"/>
      <sheetName val="친환경주택"/>
      <sheetName val="표  지"/>
      <sheetName val="점검총괄"/>
      <sheetName val="변경내역"/>
      <sheetName val="3.하중계산"/>
      <sheetName val="산출집계표"/>
      <sheetName val="총투입계"/>
      <sheetName val="품셈총괄"/>
      <sheetName val="기본DATA Sheet"/>
      <sheetName val="수량총괄"/>
      <sheetName val="환경기계공정표 (3)"/>
      <sheetName val="XL4Poppy"/>
      <sheetName val="물가자료"/>
      <sheetName val="건축원가"/>
      <sheetName val="공통가설"/>
      <sheetName val="98지급계획"/>
      <sheetName val="원재료출고수량"/>
      <sheetName val="b_balju-단가단가단가"/>
      <sheetName val="1"/>
      <sheetName val="투찰추정"/>
      <sheetName val="anaysis_sheet"/>
      <sheetName val="1000_ɄB구축_부표"/>
      <sheetName val="설계표지"/>
      <sheetName val="대운산출"/>
      <sheetName val="웅진교-S2"/>
      <sheetName val="단관데이터"/>
      <sheetName val="이형관데이터"/>
      <sheetName val="가격조사서"/>
      <sheetName val="Customer_Databas"/>
      <sheetName val="2_냉난방설비공사"/>
      <sheetName val="7_자동제어공사"/>
      <sheetName val="횡_연장"/>
      <sheetName val="급수_(LPM)"/>
      <sheetName val="2-1__경관조명_내역총괄표"/>
      <sheetName val="경율산정_XLS"/>
      <sheetName val="3련_BOX"/>
      <sheetName val="2_대외공문"/>
      <sheetName val="TRE_TABLE"/>
      <sheetName val="총_원가계산"/>
      <sheetName val="도급양식"/>
      <sheetName val="단위량"/>
      <sheetName val="재료집계표2"/>
      <sheetName val="토적집계표"/>
      <sheetName val="교각1"/>
      <sheetName val="-동력(한전)"/>
      <sheetName val="-전등전열(한전)"/>
      <sheetName val="IEC60364-52(허용전류)"/>
      <sheetName val="토목검측서"/>
      <sheetName val="화전내"/>
      <sheetName val="토목"/>
      <sheetName val="2호맨홀공제수량"/>
      <sheetName val="냉천부속동"/>
      <sheetName val="가계부"/>
      <sheetName val="제품목록"/>
      <sheetName val="매입매출관리"/>
      <sheetName val="★도급내역"/>
      <sheetName val="설명서 "/>
      <sheetName val="일용노임단가"/>
      <sheetName val="SG"/>
      <sheetName val="1062-x방향 "/>
      <sheetName val="DHEQSUPT"/>
      <sheetName val="목차"/>
      <sheetName val="간지"/>
      <sheetName val="일위목록표"/>
      <sheetName val="일위대가표"/>
      <sheetName val="    "/>
      <sheetName val="기계경비단가총괄표"/>
      <sheetName val="기계경비단가산출표"/>
      <sheetName val="기계경비손료 및 운전경비 산출"/>
      <sheetName val="기계경비 손료 및 운전경비 산출기준"/>
      <sheetName val="단가조사표"/>
      <sheetName val="   "/>
      <sheetName val="계수"/>
      <sheetName val="용어"/>
      <sheetName val="1.2 예정공정표"/>
      <sheetName val="1. 공사비총괄"/>
      <sheetName val="예산내역서 총괄"/>
      <sheetName val="물품구매내역서"/>
      <sheetName val="2. 공사원가계산서"/>
      <sheetName val="3. 설치공사내역서"/>
      <sheetName val="4. 공종별내역서"/>
      <sheetName val="가시설단위수량"/>
      <sheetName val="자재단가표_관로"/>
      <sheetName val="단가리스트(영상감시시스템)"/>
      <sheetName val="대공종"/>
      <sheetName val="소형맨홀"/>
      <sheetName val="단면 (2)"/>
      <sheetName val="단가일람"/>
      <sheetName val="참고자료"/>
      <sheetName val="호표"/>
      <sheetName val="3.설계예산내역서(예산서)"/>
      <sheetName val="2.예정공정표"/>
      <sheetName val="현장조사"/>
      <sheetName val="을부담운반비"/>
      <sheetName val="운반비산출"/>
      <sheetName val="설계산출표지"/>
      <sheetName val="단가산출표"/>
      <sheetName val="지수적용공사비내역서"/>
      <sheetName val="예산총괄표"/>
      <sheetName val="단면가정"/>
      <sheetName val="QandAJunior"/>
      <sheetName val="개산공사비"/>
      <sheetName val="원가계산"/>
      <sheetName val="공사비_NDE"/>
      <sheetName val="협조전"/>
      <sheetName val="수량집계"/>
      <sheetName val="3.실투입(운반)"/>
      <sheetName val="원가_(2)2"/>
      <sheetName val="일위대가_집계표2"/>
      <sheetName val="6PILE__(돌출)2"/>
      <sheetName val="전선_및_전선관2"/>
      <sheetName val="1차_내역서1"/>
      <sheetName val="옥외_전력간선공사1"/>
      <sheetName val="내역서1999_8최종1"/>
      <sheetName val="별첨-기계경비_산출목록1"/>
      <sheetName val="1000_DB구축_부표2"/>
      <sheetName val="10_공통-노임단가1"/>
      <sheetName val="단가_및_재료비1"/>
      <sheetName val="CT_1"/>
      <sheetName val="8_PILE__(돌출)1"/>
      <sheetName val="단가_1"/>
      <sheetName val="일위대가_(PM)1"/>
      <sheetName val="공정량산출내역서_1"/>
      <sheetName val="예정공정표_(2)1"/>
      <sheetName val="2-3_공사비내역서"/>
      <sheetName val="4-2__기계경비산출"/>
      <sheetName val="7_노무비_근거"/>
      <sheetName val="3-2_일위대가"/>
      <sheetName val="맨홀수량산출(1_0×1_0×1_0)"/>
      <sheetName val="_견적서"/>
      <sheetName val="전차선로_물량표"/>
      <sheetName val="6__직접경비"/>
      <sheetName val="BEND_LOSS"/>
      <sheetName val="1062-x방향_"/>
      <sheetName val="견적서을"/>
      <sheetName val="하부철근수량"/>
      <sheetName val="ABOVEISO(IBL)"/>
      <sheetName val="설비2차"/>
      <sheetName val="통로box전기"/>
      <sheetName val="일위7"/>
      <sheetName val="일위6"/>
      <sheetName val="일위5"/>
      <sheetName val="노무단가비교표"/>
      <sheetName val="일위1"/>
      <sheetName val="일위2"/>
      <sheetName val="일위3"/>
      <sheetName val="일위4"/>
      <sheetName val="단가대비표"/>
      <sheetName val="일위8"/>
      <sheetName val="일위9"/>
      <sheetName val="물량산출근거"/>
      <sheetName val="동원인원산출"/>
      <sheetName val="사업성분석"/>
      <sheetName val="내   역"/>
      <sheetName val="BOX복구단위수량"/>
      <sheetName val="날개벽수량표"/>
      <sheetName val="1.설계조건"/>
      <sheetName val="공구"/>
      <sheetName val="메서,변+증"/>
      <sheetName val="맨홀조서"/>
      <sheetName val="3.공통공사대비"/>
      <sheetName val="DB"/>
      <sheetName val="설계기준"/>
      <sheetName val="간접"/>
      <sheetName val="File_관급"/>
      <sheetName val="공정집계"/>
      <sheetName val="Buy vs. Lease Car"/>
      <sheetName val="ESTI."/>
      <sheetName val="DI-ESTI"/>
      <sheetName val="단가비교표"/>
      <sheetName val="Sheet1 (2)"/>
      <sheetName val="CON'C"/>
      <sheetName val="ELEC"/>
      <sheetName val="수목데이타 "/>
      <sheetName val="0226"/>
      <sheetName val="부진점(10.09)"/>
      <sheetName val="설비"/>
      <sheetName val="자  재"/>
      <sheetName val="건축외주"/>
      <sheetName val="단가산출내역(노임부분수정)"/>
      <sheetName val="교통대책내역"/>
      <sheetName val="남대문빌딩"/>
      <sheetName val="정렬"/>
      <sheetName val="입력"/>
      <sheetName val="품셈TABLE"/>
      <sheetName val="건축공사 집계표"/>
      <sheetName val="골조"/>
      <sheetName val="사업부배부A"/>
      <sheetName val="영창26"/>
      <sheetName val="통장출금액"/>
      <sheetName val="토사(PE)"/>
      <sheetName val="물가시세"/>
      <sheetName val="토공수량산출"/>
      <sheetName val="토적계산서"/>
      <sheetName val="제잡비 산출내역(실적공사비)"/>
      <sheetName val="원가 (아파트)"/>
      <sheetName val="도급내역서"/>
      <sheetName val="D-3109"/>
      <sheetName val="낙찰표"/>
      <sheetName val="연습"/>
      <sheetName val="경일건물산출근거"/>
      <sheetName val="BOQ"/>
      <sheetName val="전체내역 (2)"/>
      <sheetName val="3.내역서"/>
      <sheetName val="공사예산하조서(O.K)"/>
      <sheetName val="할증 "/>
      <sheetName val="공개"/>
      <sheetName val="품의"/>
      <sheetName val="현경"/>
      <sheetName val="☜사⊥발☞"/>
      <sheetName val="하총"/>
      <sheetName val="하사"/>
      <sheetName val="하내"/>
      <sheetName val="토견"/>
      <sheetName val="구조물"/>
      <sheetName val="구자"/>
      <sheetName val="구견"/>
      <sheetName val="☜발⊥검☞"/>
      <sheetName val="입찰"/>
      <sheetName val="4차원가계산서"/>
      <sheetName val="Sheet6"/>
      <sheetName val="투찰"/>
      <sheetName val="공사비산출내역"/>
      <sheetName val="백호우계수"/>
      <sheetName val="관리,공감"/>
      <sheetName val="저"/>
      <sheetName val="BID"/>
      <sheetName val="자재(원원+원대)"/>
      <sheetName val="장비가동"/>
      <sheetName val="지급자재"/>
      <sheetName val="MYUN(MAC)"/>
      <sheetName val="장비당단가 (1)"/>
      <sheetName val="현장"/>
      <sheetName val="1.설계기준"/>
      <sheetName val="96노임기준"/>
      <sheetName val="산출근거"/>
      <sheetName val="도체종-상수표"/>
      <sheetName val="문서원본대장"/>
      <sheetName val="기준_국가명"/>
      <sheetName val="유형자산리드-5700"/>
      <sheetName val="안전시설내역서"/>
      <sheetName val="제출내역 (3)"/>
      <sheetName val="실행분석표"/>
      <sheetName val="업체견적(거푸집)"/>
      <sheetName val="총괄집계표"/>
      <sheetName val="구분자"/>
      <sheetName val="도로경계블럭연장조서"/>
      <sheetName val="토량1-1"/>
      <sheetName val="재료값"/>
      <sheetName val="FAB별"/>
      <sheetName val="도장비"/>
      <sheetName val="잡철물"/>
      <sheetName val="견적대비표"/>
      <sheetName val="기본단가표"/>
      <sheetName val="동부건설.강릉,테헤란로,강남빌딩"/>
      <sheetName val="대로근거"/>
      <sheetName val="입찰내역 발주처 양식"/>
      <sheetName val="documentation"/>
      <sheetName val="원가계산서(남측)"/>
      <sheetName val="소각장스케줄"/>
      <sheetName val="도기류"/>
      <sheetName val="넉시~922"/>
      <sheetName val="대수산분기~LG918"/>
      <sheetName val="색달~중문"/>
      <sheetName val="중문~삼일"/>
      <sheetName val="신서귀~고근산"/>
      <sheetName val="미악분기~913"/>
      <sheetName val="일위산출근거"/>
      <sheetName val="배수공"/>
      <sheetName val="TOTAL_BOQ"/>
      <sheetName val="본댐설계"/>
      <sheetName val="C.배수관공"/>
      <sheetName val="각입중량산출서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>
        <row r="7">
          <cell r="I7" t="str">
            <v/>
          </cell>
        </row>
      </sheetData>
      <sheetData sheetId="2">
        <row r="5">
          <cell r="I5">
            <v>1</v>
          </cell>
        </row>
      </sheetData>
      <sheetData sheetId="3">
        <row r="5">
          <cell r="I5">
            <v>1</v>
          </cell>
        </row>
      </sheetData>
      <sheetData sheetId="4">
        <row r="5">
          <cell r="I5">
            <v>1</v>
          </cell>
        </row>
      </sheetData>
      <sheetData sheetId="5">
        <row r="5">
          <cell r="I5">
            <v>1</v>
          </cell>
        </row>
      </sheetData>
      <sheetData sheetId="6">
        <row r="5">
          <cell r="I5">
            <v>1</v>
          </cell>
        </row>
      </sheetData>
      <sheetData sheetId="7">
        <row r="5">
          <cell r="I5">
            <v>1</v>
          </cell>
        </row>
      </sheetData>
      <sheetData sheetId="8">
        <row r="5">
          <cell r="I5">
            <v>1</v>
          </cell>
        </row>
      </sheetData>
      <sheetData sheetId="9">
        <row r="5">
          <cell r="I5">
            <v>1</v>
          </cell>
        </row>
      </sheetData>
      <sheetData sheetId="10">
        <row r="5">
          <cell r="I5">
            <v>1</v>
          </cell>
        </row>
      </sheetData>
      <sheetData sheetId="11">
        <row r="5">
          <cell r="I5">
            <v>1</v>
          </cell>
        </row>
      </sheetData>
      <sheetData sheetId="12">
        <row r="5">
          <cell r="I5">
            <v>1</v>
          </cell>
        </row>
      </sheetData>
      <sheetData sheetId="13">
        <row r="5">
          <cell r="I5">
            <v>1</v>
          </cell>
        </row>
      </sheetData>
      <sheetData sheetId="14">
        <row r="5">
          <cell r="I5">
            <v>1</v>
          </cell>
        </row>
      </sheetData>
      <sheetData sheetId="15">
        <row r="5">
          <cell r="I5">
            <v>1</v>
          </cell>
        </row>
      </sheetData>
      <sheetData sheetId="16">
        <row r="5">
          <cell r="I5">
            <v>1</v>
          </cell>
        </row>
      </sheetData>
      <sheetData sheetId="17">
        <row r="5">
          <cell r="I5">
            <v>1</v>
          </cell>
        </row>
      </sheetData>
      <sheetData sheetId="18">
        <row r="5">
          <cell r="I5">
            <v>1</v>
          </cell>
        </row>
      </sheetData>
      <sheetData sheetId="19">
        <row r="5">
          <cell r="I5">
            <v>1</v>
          </cell>
        </row>
      </sheetData>
      <sheetData sheetId="20">
        <row r="5">
          <cell r="I5">
            <v>1</v>
          </cell>
        </row>
      </sheetData>
      <sheetData sheetId="21">
        <row r="5">
          <cell r="I5">
            <v>1</v>
          </cell>
        </row>
      </sheetData>
      <sheetData sheetId="22">
        <row r="5">
          <cell r="I5">
            <v>1</v>
          </cell>
        </row>
      </sheetData>
      <sheetData sheetId="23">
        <row r="5">
          <cell r="I5">
            <v>1</v>
          </cell>
        </row>
      </sheetData>
      <sheetData sheetId="24">
        <row r="5">
          <cell r="I5">
            <v>1</v>
          </cell>
        </row>
      </sheetData>
      <sheetData sheetId="25">
        <row r="5">
          <cell r="I5">
            <v>1</v>
          </cell>
        </row>
      </sheetData>
      <sheetData sheetId="26">
        <row r="5">
          <cell r="I5">
            <v>1</v>
          </cell>
        </row>
      </sheetData>
      <sheetData sheetId="27">
        <row r="5">
          <cell r="I5">
            <v>1</v>
          </cell>
        </row>
      </sheetData>
      <sheetData sheetId="28">
        <row r="5">
          <cell r="I5">
            <v>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 refreshError="1"/>
      <sheetData sheetId="760" refreshError="1"/>
      <sheetData sheetId="76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I一般比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2"/>
      <sheetName val="삼영"/>
      <sheetName val="문화정보1"/>
      <sheetName val="인건비"/>
      <sheetName val="을지"/>
      <sheetName val="수량산출"/>
      <sheetName val="노무비"/>
      <sheetName val="내역서"/>
      <sheetName val="직노"/>
      <sheetName val="자재단가"/>
      <sheetName val="인사자료총집계"/>
      <sheetName val="일위대가(가설)"/>
      <sheetName val="내역"/>
      <sheetName val="Baby일위대가"/>
      <sheetName val="단가산출"/>
      <sheetName val="CT "/>
      <sheetName val="목차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자재비"/>
      <sheetName val="철거산출근거"/>
      <sheetName val="E166"/>
      <sheetName val="맨홀수량산출"/>
      <sheetName val="가감수량"/>
      <sheetName val="IMPEADENCE MAP 취수장"/>
      <sheetName val="대가목록"/>
      <sheetName val="배관배선내역"/>
      <sheetName val="총괄"/>
      <sheetName val="표지 (2)"/>
      <sheetName val="6호기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1안"/>
      <sheetName val="재료"/>
      <sheetName val="설치자재"/>
      <sheetName val="을지"/>
      <sheetName val="기초목록"/>
      <sheetName val="단가(자재)"/>
      <sheetName val="일위대가(가설)"/>
      <sheetName val="목차"/>
      <sheetName val="직노"/>
      <sheetName val="PANEL_중량산출"/>
      <sheetName val="타견적서_영시스템"/>
      <sheetName val="실행내역서 "/>
      <sheetName val="내역"/>
      <sheetName val="Sheet4"/>
      <sheetName val="Baby일위대가"/>
      <sheetName val="일위목차"/>
      <sheetName val="추천서"/>
      <sheetName val="일위"/>
      <sheetName val="표지 (2)"/>
      <sheetName val="참조자료"/>
      <sheetName val="단가"/>
      <sheetName val="프로젝트"/>
      <sheetName val="일위대가목차"/>
      <sheetName val="N賃率-職"/>
      <sheetName val="실행내역"/>
      <sheetName val="인사자료총집계"/>
      <sheetName val="전신환매도율"/>
      <sheetName val="매매"/>
      <sheetName val="원가,내역,관급,한전,일위"/>
      <sheetName val="6호기"/>
      <sheetName val="단위단가"/>
      <sheetName val="데이타"/>
      <sheetName val="식재인부"/>
      <sheetName val="직재"/>
      <sheetName val="재집"/>
      <sheetName val="#REF"/>
      <sheetName val="흄관수량D450"/>
      <sheetName val="공조기(삭제)"/>
      <sheetName val="내역(총괄)"/>
      <sheetName val="합천내역"/>
      <sheetName val="1.변압기용량"/>
      <sheetName val="기본일위"/>
      <sheetName val="단가산출"/>
      <sheetName val="PIPING"/>
      <sheetName val="노임"/>
      <sheetName val="소총괄표"/>
      <sheetName val="전력선로집계표"/>
      <sheetName val="예산내역서"/>
      <sheetName val="인공산출서"/>
      <sheetName val="수량산출서"/>
      <sheetName val="수량산출서 (2)"/>
      <sheetName val="완철수량"/>
      <sheetName val="완철개소별명세표"/>
      <sheetName val="단가비교표"/>
      <sheetName val="가설공사"/>
      <sheetName val="관급자재조서"/>
      <sheetName val="수량조서"/>
      <sheetName val="일위대가표"/>
      <sheetName val="공종별예산조서"/>
      <sheetName val="플랜트 설치"/>
      <sheetName val="공사원가계산서"/>
      <sheetName val="총괄"/>
      <sheetName val="일위대가표목록표"/>
      <sheetName val="JSP수량산출서"/>
      <sheetName val="SDA 수량산출"/>
      <sheetName val="SDA공법단가산출서 "/>
      <sheetName val="재료할증표"/>
      <sheetName val="자재단가"/>
      <sheetName val="표지"/>
      <sheetName val="총괄표"/>
      <sheetName val="총괄표(세부)"/>
      <sheetName val="총괄표(고용보험료)"/>
      <sheetName val="내역집계표"/>
      <sheetName val="세부내역서"/>
      <sheetName val="배분표"/>
      <sheetName val="단가조정표"/>
      <sheetName val="통신내역기초"/>
      <sheetName val="통신내역기초 (2)"/>
      <sheetName val="물량집계"/>
      <sheetName val="물량집계 (2)"/>
      <sheetName val="코드표"/>
      <sheetName val="조명율표"/>
      <sheetName val="000000"/>
      <sheetName val="results"/>
      <sheetName val="data"/>
      <sheetName val="내역총괄"/>
      <sheetName val="직접인건비"/>
      <sheetName val="직접경비"/>
      <sheetName val="인력"/>
      <sheetName val="Sheet16"/>
      <sheetName val="DATE"/>
      <sheetName val="COPING"/>
      <sheetName val="DESIGN CRETERIA"/>
      <sheetName val="우배수"/>
      <sheetName val="단가비교"/>
      <sheetName val="별첨2"/>
      <sheetName val="(2)"/>
      <sheetName val="일위대가"/>
      <sheetName val="산출집계"/>
      <sheetName val="산출서"/>
      <sheetName val="정부노임단가"/>
      <sheetName val="__Kimsanagil_d_backup1_2001___2"/>
      <sheetName val="내역서(삼호)"/>
      <sheetName val="원가계산서"/>
      <sheetName val="Sheet1"/>
      <sheetName val="일위대가목록"/>
      <sheetName val="PI"/>
      <sheetName val="__Kimsanagil_d_backup1_2001___3"/>
      <sheetName val="유림골조"/>
      <sheetName val="단위수량"/>
      <sheetName val="건축공사실행"/>
      <sheetName val="건축원가"/>
      <sheetName val="기계공사"/>
      <sheetName val="45,46"/>
      <sheetName val="자재비"/>
      <sheetName val="말뚝지지력산정"/>
      <sheetName val="고분"/>
      <sheetName val="예산총괄표"/>
      <sheetName val="교대(A1-A2)"/>
      <sheetName val="일위목록"/>
      <sheetName val="전등설비"/>
      <sheetName val="TANK견적대지"/>
      <sheetName val="최종총괄"/>
      <sheetName val="세부산출내역서"/>
      <sheetName val="통장출금액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2.재료비"/>
      <sheetName val="고분전시관"/>
      <sheetName val="설비"/>
      <sheetName val="C.배수관공"/>
      <sheetName val="내역을"/>
      <sheetName val="내역서1999.8최종"/>
      <sheetName val="단가명령서"/>
      <sheetName val="감리원배치기준"/>
      <sheetName val="Sheet2"/>
      <sheetName val="일위_파일"/>
      <sheetName val="적현로"/>
      <sheetName val="차액보증"/>
      <sheetName val="공조기휀"/>
      <sheetName val="기본단가표"/>
      <sheetName val="업무분장 "/>
      <sheetName val="공통"/>
      <sheetName val="증감대비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 xml:space="preserve">세   부   내   역   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일위_파일"/>
      <sheetName val="가설"/>
      <sheetName val="일위총괄표"/>
      <sheetName val="일위대가표"/>
      <sheetName val="data"/>
      <sheetName val="정공공사"/>
      <sheetName val="EP0618"/>
      <sheetName val="DATE"/>
      <sheetName val="공사원가계산서"/>
      <sheetName val="직재"/>
      <sheetName val="재집"/>
      <sheetName val="방송(체육관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실행내역"/>
      <sheetName val="직노"/>
      <sheetName val="J直材4"/>
      <sheetName val="I一般比"/>
      <sheetName val="N賃率-職"/>
      <sheetName val="내역서2안"/>
      <sheetName val="설직재-1"/>
      <sheetName val="제직재"/>
      <sheetName val="패널"/>
      <sheetName val="목록"/>
      <sheetName val="기본일위"/>
      <sheetName val="집계"/>
      <sheetName val="경산"/>
      <sheetName val="일위"/>
      <sheetName val="공사노임"/>
      <sheetName val="Book4"/>
      <sheetName val="홍보비디오"/>
      <sheetName val="단가"/>
      <sheetName val="원가"/>
      <sheetName val="工완성공사율"/>
      <sheetName val="工관리비율"/>
      <sheetName val="직재"/>
      <sheetName val="2F 회의실견적(5_14 일대)"/>
      <sheetName val="일위대가목록"/>
      <sheetName val=" HIT-&gt;HMC 견적(3900)"/>
      <sheetName val="일위대가"/>
      <sheetName val="일위대가(4층원격)"/>
      <sheetName val="노임"/>
      <sheetName val="내역서"/>
      <sheetName val="지형제작"/>
      <sheetName val="단가 (2)"/>
      <sheetName val="제-노임"/>
      <sheetName val="갑지"/>
      <sheetName val="집계표"/>
      <sheetName val="수량산출"/>
      <sheetName val="예산내역서(총괄)"/>
      <sheetName val="예산내역서"/>
      <sheetName val="공제대산출"/>
      <sheetName val="운반공사,공구손료"/>
      <sheetName val="적용단가"/>
      <sheetName val="2공구산출내역"/>
      <sheetName val="1안"/>
      <sheetName val="조명시설"/>
      <sheetName val="내역"/>
      <sheetName val="6호기"/>
      <sheetName val="견적을지"/>
      <sheetName val="조직"/>
      <sheetName val="데이타"/>
      <sheetName val="식재인부"/>
      <sheetName val="경율산정.XLS"/>
      <sheetName val="재정비직인"/>
      <sheetName val="재정비내역"/>
      <sheetName val="지적고시내역"/>
      <sheetName val="을"/>
      <sheetName val="총괄내역서"/>
      <sheetName val="수량산출(모형)"/>
      <sheetName val="수량산출(공수)"/>
      <sheetName val="모형단가"/>
      <sheetName val="금액내역서"/>
      <sheetName val="내역을"/>
      <sheetName val="명세서"/>
      <sheetName val="table"/>
      <sheetName val="부하계산서"/>
      <sheetName val="부하(성남)"/>
      <sheetName val="교수설계"/>
      <sheetName val="공정집계_국별"/>
      <sheetName val="Sheet6"/>
      <sheetName val="인제내역"/>
      <sheetName val="Option"/>
      <sheetName val="Sheet1 (2)"/>
      <sheetName val="내역서1-2"/>
      <sheetName val="252K444"/>
      <sheetName val="표지 (2)"/>
      <sheetName val="교통대책내역"/>
      <sheetName val="LEGEND"/>
      <sheetName val="최종총괄"/>
      <sheetName val="세부산출내역서"/>
      <sheetName val="공사원가계산서"/>
      <sheetName val="전기일위대가"/>
      <sheetName val="산정표"/>
      <sheetName val="재집"/>
      <sheetName val="입찰안"/>
      <sheetName val="품"/>
      <sheetName val="수로교총재료집계"/>
      <sheetName val="요율"/>
      <sheetName val="안정검토"/>
      <sheetName val="일위대가표지"/>
      <sheetName val="공조기휀"/>
      <sheetName val="제수"/>
      <sheetName val="공기"/>
      <sheetName val="GAS"/>
      <sheetName val="적용환율"/>
      <sheetName val="Transaction"/>
      <sheetName val="설계서"/>
      <sheetName val="자재조사표"/>
      <sheetName val="별표"/>
      <sheetName val="표지"/>
      <sheetName val="진주방향"/>
      <sheetName val="마산방향"/>
      <sheetName val="전차선로 물량표"/>
      <sheetName val="금액집계"/>
      <sheetName val="개산공사비"/>
      <sheetName val="건축"/>
      <sheetName val="배수관공"/>
      <sheetName val="날개수량1.5"/>
      <sheetName val="2F_회의실견적(5_14_일대)"/>
      <sheetName val="_HIT-&gt;HMC_견적(3900)"/>
      <sheetName val="단가_(2)"/>
      <sheetName val="경율산정_XLS"/>
      <sheetName val="APT"/>
      <sheetName val="북제주원가"/>
      <sheetName val="양천현"/>
      <sheetName val="카니발(자105노60)"/>
      <sheetName val="토사(PE)"/>
      <sheetName val="공사내역"/>
      <sheetName val="코드"/>
      <sheetName val="20관리비율"/>
      <sheetName val="세부내역"/>
      <sheetName val="인사자료총집계"/>
      <sheetName val="설계명세서"/>
      <sheetName val="DATE"/>
      <sheetName val="원본(갑지)"/>
      <sheetName val="제경비율"/>
      <sheetName val="C-직노1"/>
      <sheetName val="단가조사"/>
      <sheetName val="bCord공정"/>
      <sheetName val="e대가"/>
      <sheetName val="g단가"/>
      <sheetName val="h집계"/>
      <sheetName val="재공품기초자료"/>
      <sheetName val="약품공급2"/>
      <sheetName val="건축내역"/>
      <sheetName val="Customer Databas"/>
      <sheetName val="설비단가표"/>
      <sheetName val="차액보증"/>
      <sheetName val="건축일위"/>
      <sheetName val="그라우팅일위"/>
      <sheetName val="내역서(교량)전체"/>
      <sheetName val="원가계산서"/>
      <sheetName val="주요공정"/>
      <sheetName val="입력변수"/>
      <sheetName val="IMPEADENCE MAP 취수장"/>
      <sheetName val="금융비용"/>
      <sheetName val="갑지(추정)"/>
      <sheetName val="개요"/>
      <sheetName val="공사비예산서(토목분)"/>
      <sheetName val="일위대가표"/>
      <sheetName val="PROJECT BRIEF(EX.NEW)"/>
      <sheetName val="GAEYO"/>
      <sheetName val="소비자가"/>
      <sheetName val="설계내역서"/>
      <sheetName val="Sheet5"/>
      <sheetName val="Baby일위대가"/>
      <sheetName val="원가 (2)"/>
      <sheetName val="1층"/>
      <sheetName val="간선계산"/>
      <sheetName val="DATA"/>
      <sheetName val="ITEM"/>
      <sheetName val="동력부하(도산)"/>
      <sheetName val="Macro(차단기)"/>
      <sheetName val="터널조도"/>
      <sheetName val="설계산출기초"/>
      <sheetName val="도급예산내역서봉투"/>
      <sheetName val="기계경비(시간당)"/>
      <sheetName val="설계산출표지"/>
      <sheetName val="도급예산내역서총괄표"/>
      <sheetName val="램머"/>
      <sheetName val="분전함신설"/>
      <sheetName val="단가산출"/>
      <sheetName val="자재단가"/>
      <sheetName val="을부담운반비"/>
      <sheetName val="운반비산출"/>
      <sheetName val="접지1종"/>
      <sheetName val="조명율표"/>
      <sheetName val="유기공정"/>
      <sheetName val="중기손료"/>
      <sheetName val="공통가설(기준안)"/>
      <sheetName val="정보"/>
      <sheetName val="Sheet4"/>
      <sheetName val="이천향토(모형제작)"/>
      <sheetName val="총괄"/>
      <sheetName val="총괄집계표"/>
      <sheetName val="발신정보"/>
      <sheetName val="순공사비"/>
      <sheetName val="적현로"/>
      <sheetName val="CT "/>
      <sheetName val="노무비"/>
      <sheetName val="을지"/>
      <sheetName val="3BL공동구 수량"/>
      <sheetName val="납부서"/>
      <sheetName val="단위단가"/>
      <sheetName val="연부97-1"/>
      <sheetName val="갑지1"/>
      <sheetName val="일위목차"/>
      <sheetName val="내역1"/>
      <sheetName val="판매시설"/>
      <sheetName val="재료"/>
      <sheetName val="설치자재"/>
      <sheetName val="공조기(삭제)"/>
      <sheetName val="노임단가"/>
      <sheetName val="단"/>
      <sheetName val="경비"/>
      <sheetName val="부하LOAD"/>
      <sheetName val="국내조달(통합-1)"/>
      <sheetName val="조도계산서 (도서)"/>
      <sheetName val="8.PILE  (돌출)"/>
      <sheetName val="BID"/>
      <sheetName val="부대tu"/>
      <sheetName val="물량"/>
      <sheetName val="단위수량"/>
      <sheetName val="일반부표"/>
      <sheetName val="설계명세"/>
      <sheetName val="일위목록"/>
      <sheetName val="관급_File"/>
      <sheetName val="인건비"/>
      <sheetName val=" 냉각수펌프"/>
      <sheetName val="대비"/>
      <sheetName val="조명율"/>
      <sheetName val="입력"/>
      <sheetName val="구의33고"/>
      <sheetName val="신우"/>
      <sheetName val="품셈TABLE"/>
      <sheetName val="청천내"/>
      <sheetName val="공구"/>
      <sheetName val="매립"/>
      <sheetName val="직접경비"/>
      <sheetName val="직접인건비"/>
      <sheetName val="청산공사"/>
      <sheetName val="샘플표지"/>
      <sheetName val="한강운반비"/>
      <sheetName val="경영"/>
      <sheetName val="98년"/>
      <sheetName val="실적"/>
      <sheetName val="정SW(원)"/>
      <sheetName val="내역서1999.8최종"/>
      <sheetName val="1차설계변경내역"/>
      <sheetName val="전선 및 전선관"/>
      <sheetName val="토적계산"/>
      <sheetName val="sh1"/>
      <sheetName val="ABUT수량-A1"/>
      <sheetName val="구역화물"/>
      <sheetName val="단위목록"/>
      <sheetName val="시험비"/>
      <sheetName val="기계경비목록"/>
      <sheetName val="#3_일위대가목록"/>
      <sheetName val="TOT"/>
      <sheetName val="미드수량"/>
      <sheetName val="노임이"/>
      <sheetName val="토목공사"/>
      <sheetName val="마산월령동골조물량변경"/>
      <sheetName val="소방"/>
      <sheetName val="22전선(P)"/>
      <sheetName val="22전선(L)"/>
      <sheetName val="22전선(R)"/>
      <sheetName val="BOQ건축"/>
      <sheetName val="부대비율"/>
      <sheetName val="중기사용료"/>
      <sheetName val="조건입력"/>
      <sheetName val="조건입력(2)"/>
      <sheetName val="장비선정"/>
      <sheetName val="내역서-CCTV"/>
      <sheetName val="copy"/>
      <sheetName val="서식"/>
      <sheetName val="실행"/>
      <sheetName val="연결임시"/>
      <sheetName val="가로등내역서"/>
      <sheetName val="FitOutConfCentre"/>
      <sheetName val="FAB별"/>
      <sheetName val="I.설계조건"/>
      <sheetName val="000000"/>
      <sheetName val="단위중량"/>
      <sheetName val="감가상각"/>
      <sheetName val="_REF"/>
      <sheetName val="설직재_1"/>
      <sheetName val="비탈면보호공수량산출"/>
      <sheetName val="공사현황"/>
      <sheetName val="에어샵공사"/>
      <sheetName val="Macro(ST)"/>
      <sheetName val="danga"/>
      <sheetName val="ilch"/>
      <sheetName val="KCS-CA"/>
      <sheetName val="본공사"/>
      <sheetName val="심사계산"/>
      <sheetName val="심사물량"/>
      <sheetName val="일위대가(계측기설치)"/>
      <sheetName val="6PILE  (돌출)"/>
      <sheetName val="수지예산"/>
      <sheetName val="INPUT"/>
      <sheetName val="G.R300경비"/>
      <sheetName val="5.연간운전비계산서"/>
      <sheetName val="간접"/>
      <sheetName val="하중계산"/>
      <sheetName val="COPING-1"/>
      <sheetName val="역T형교대-2수량"/>
      <sheetName val="결과조달"/>
      <sheetName val="최적단면"/>
      <sheetName val="PARAMETER"/>
      <sheetName val="고시단가"/>
      <sheetName val="Sheet13"/>
      <sheetName val="GEN"/>
      <sheetName val="발전기"/>
      <sheetName val="Sheet14"/>
      <sheetName val="간선"/>
      <sheetName val="CA지입"/>
      <sheetName val="소요자재명세서"/>
      <sheetName val="노무비명세서"/>
      <sheetName val="각형맨홀"/>
      <sheetName val="장비집계"/>
      <sheetName val="현장관리비"/>
      <sheetName val="제경집계"/>
      <sheetName val="정부노임단가"/>
      <sheetName val="guard(mac)"/>
      <sheetName val="2000년1차"/>
      <sheetName val="부서현황"/>
      <sheetName val="비가동-20"/>
      <sheetName val="예가표"/>
      <sheetName val="유림골조"/>
      <sheetName val="기초대가"/>
      <sheetName val="Macro1"/>
      <sheetName val="0000"/>
      <sheetName val="참고"/>
      <sheetName val="내역서(변경)"/>
      <sheetName val="산출내역서"/>
      <sheetName val="1차 내역서"/>
      <sheetName val="준검 내역서"/>
      <sheetName val="교대(A1)"/>
      <sheetName val="파일의이용"/>
      <sheetName val="대조표(0108)"/>
      <sheetName val="식재"/>
      <sheetName val="시설물"/>
      <sheetName val="식재출력용"/>
      <sheetName val="유지관리"/>
      <sheetName val="설비원가"/>
      <sheetName val="COVER-P"/>
      <sheetName val="입찰"/>
      <sheetName val="현경"/>
      <sheetName val="토목주소"/>
      <sheetName val="프랜트면허"/>
      <sheetName val="도급양식"/>
      <sheetName val="토공(우물통,기타) "/>
      <sheetName val="부속동"/>
      <sheetName val="회사정보"/>
      <sheetName val="을-ATYPE"/>
      <sheetName val="2회내역"/>
      <sheetName val="빗물받이(910-510-410)"/>
      <sheetName val="토목"/>
      <sheetName val="Sheet1_(2)"/>
      <sheetName val="97년추정손익계산서"/>
      <sheetName val="AS복구"/>
      <sheetName val="중기터파기"/>
      <sheetName val="변수값"/>
      <sheetName val="중기상차"/>
      <sheetName val=" 내역"/>
      <sheetName val="3.공통공사대비"/>
      <sheetName val="실행철강하도"/>
      <sheetName val="본서하반기"/>
      <sheetName val="하반기(지구대)"/>
      <sheetName val="기둥(원형)"/>
      <sheetName val="교각1"/>
      <sheetName val="단면 (2)"/>
      <sheetName val="COPING"/>
      <sheetName val="말뚝지지력산정"/>
      <sheetName val="토공사(흙막이)"/>
      <sheetName val="인부신상자료"/>
      <sheetName val="가압장(토목)"/>
      <sheetName val="미장공사"/>
      <sheetName val="가설공사"/>
      <sheetName val="목공사"/>
      <sheetName val="48일위"/>
      <sheetName val="날개벽"/>
      <sheetName val="이토변실"/>
      <sheetName val="날개벽수량표"/>
      <sheetName val="94"/>
      <sheetName val="작업시작"/>
      <sheetName val="공비대비"/>
      <sheetName val="우수"/>
      <sheetName val="전력"/>
      <sheetName val="수리결과"/>
      <sheetName val="가시설흙막이"/>
      <sheetName val="70%"/>
      <sheetName val="수량집계1"/>
      <sheetName val="수량집계2"/>
      <sheetName val="TOWER 10TON"/>
      <sheetName val="수정시산표"/>
      <sheetName val="원본 (4)"/>
      <sheetName val="소방사항"/>
      <sheetName val="백암비스타내역"/>
      <sheetName val="유림총괄"/>
      <sheetName val="전계가"/>
      <sheetName val="기계공사"/>
      <sheetName val="금융"/>
      <sheetName val="하수급견적대비"/>
      <sheetName val="경상직원"/>
      <sheetName val="공문"/>
      <sheetName val="맨홀수량산출"/>
      <sheetName val="목표세부명세"/>
      <sheetName val="프로젝트명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콘_재료분리(1)"/>
      <sheetName val="조건표"/>
      <sheetName val="DB구축"/>
      <sheetName val="2F_회의실견적(5_14_일대)1"/>
      <sheetName val="_HIT-&gt;HMC_견적(3900)1"/>
      <sheetName val="단가_(2)1"/>
      <sheetName val="경율산정_XLS1"/>
      <sheetName val="표지_(2)"/>
      <sheetName val="전차선로_물량표"/>
      <sheetName val="날개수량1_5"/>
      <sheetName val="Customer_Databas"/>
      <sheetName val="IMPEADENCE_MAP_취수장"/>
      <sheetName val="PROJECT_BRIEF(EX_NEW)"/>
      <sheetName val="2F_회의실견적(5_14_일대)2"/>
      <sheetName val="_HIT-&gt;HMC_견적(3900)2"/>
      <sheetName val="단가_(2)2"/>
      <sheetName val="경율산정_XLS2"/>
      <sheetName val="Sheet1_(2)1"/>
      <sheetName val="표지_(2)1"/>
      <sheetName val="전차선로_물량표1"/>
      <sheetName val="날개수량1_51"/>
      <sheetName val="Customer_Databas1"/>
      <sheetName val="IMPEADENCE_MAP_취수장1"/>
      <sheetName val="PROJECT_BRIEF(EX_NEW)1"/>
      <sheetName val="공통가설"/>
      <sheetName val="공사개요"/>
      <sheetName val="노무비단가"/>
      <sheetName val="방호벽"/>
      <sheetName val="산출내역서집계표"/>
      <sheetName val="basic_info"/>
      <sheetName val="00000"/>
      <sheetName val="공내역"/>
      <sheetName val="업체명"/>
      <sheetName val="관리"/>
      <sheetName val="상반기손익차2총괄"/>
      <sheetName val="BSD (2)"/>
      <sheetName val="강재창호(작업중)"/>
      <sheetName val="강재창호(변경후작업중)"/>
      <sheetName val="b_balju_cho"/>
      <sheetName val="기본사항"/>
      <sheetName val="투찰"/>
      <sheetName val="POL6차-PIPING"/>
      <sheetName val="01AC"/>
      <sheetName val="조견표"/>
      <sheetName val="사유서제출현황-2"/>
      <sheetName val="설계"/>
      <sheetName val="물량산출근거"/>
      <sheetName val="2002하반기노임기준"/>
      <sheetName val="파일구성"/>
      <sheetName val="터파기및재료"/>
      <sheetName val="FURNITURE-01"/>
      <sheetName val="부대"/>
      <sheetName val="일위CODE"/>
      <sheetName val="일반수량총괄"/>
      <sheetName val="1000 DB구축 부표"/>
      <sheetName val="사업분석"/>
      <sheetName val="수량산출내역1115"/>
      <sheetName val="Tool"/>
      <sheetName val="기초공"/>
      <sheetName val="자료"/>
      <sheetName val="1.우편집중내역서"/>
      <sheetName val="기본1"/>
      <sheetName val="수정일위대가"/>
      <sheetName val="이름정의"/>
      <sheetName val="당초계약"/>
      <sheetName val="변경내역"/>
      <sheetName val="등록자료"/>
      <sheetName val="설계조건"/>
      <sheetName val="외자내역"/>
      <sheetName val="외자배분"/>
      <sheetName val="기성내역서"/>
      <sheetName val="평야부단가"/>
      <sheetName val="실행내역서 "/>
      <sheetName val="40총괄"/>
      <sheetName val="40집계"/>
      <sheetName val="업무분장"/>
      <sheetName val="일위_파일"/>
      <sheetName val="부대관련자료"/>
      <sheetName val="단중표"/>
      <sheetName val="기본DATA"/>
      <sheetName val="일위산출"/>
      <sheetName val="리츠"/>
      <sheetName val="공종목록표"/>
      <sheetName val="목차"/>
      <sheetName val="도근좌표"/>
      <sheetName val="계림(함평)"/>
      <sheetName val="계림(장성)"/>
      <sheetName val="항목별"/>
      <sheetName val="EACT10"/>
      <sheetName val="견적서_1개매장"/>
      <sheetName val="MOTOR"/>
      <sheetName val="실행예산"/>
      <sheetName val="Sheet22"/>
      <sheetName val="N賃率_職"/>
      <sheetName val="일위대가_4층원격_"/>
      <sheetName val="Book4.xls"/>
      <sheetName val="장비부하"/>
      <sheetName val="수리보고서비"/>
      <sheetName val="미익SUB"/>
      <sheetName val="매매"/>
      <sheetName val="공수집계"/>
      <sheetName val="내역 (2)"/>
      <sheetName val="견적"/>
      <sheetName val="산출"/>
      <sheetName val="기초일위"/>
      <sheetName val="코드정보"/>
      <sheetName val="종배수관"/>
      <sheetName val="48수량"/>
      <sheetName val="22수량"/>
      <sheetName val="49일위"/>
      <sheetName val="22일위"/>
      <sheetName val="49수량"/>
      <sheetName val="일위대가총괄표 2(설치)"/>
      <sheetName val="단가조사표 (2)"/>
      <sheetName val="견적서"/>
      <sheetName val="Linkedin_Lead ad"/>
      <sheetName val="Facebook_Lead ad"/>
      <sheetName val="Facebook_Page Like ad"/>
      <sheetName val="내역서1999_8최종"/>
      <sheetName val="내역서1999_8최종1"/>
      <sheetName val="CTEMCOST"/>
      <sheetName val="교각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 refreshError="1"/>
      <sheetData sheetId="5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직재"/>
      <sheetName val="자료업체"/>
      <sheetName val="결과"/>
      <sheetName val="총괄"/>
      <sheetName val="재료계"/>
      <sheetName val="간재"/>
      <sheetName val="노무"/>
      <sheetName val="일위"/>
      <sheetName val="수량산출"/>
      <sheetName val="호표"/>
      <sheetName val="서울시CCTV"/>
      <sheetName val="공사비"/>
      <sheetName val="예산조서"/>
      <sheetName val="대치판정"/>
      <sheetName val="내역"/>
      <sheetName val="여과지동"/>
      <sheetName val="기초자료"/>
      <sheetName val="옥외등신설"/>
      <sheetName val="저케CV22신설"/>
      <sheetName val="저케CV38신설"/>
      <sheetName val="저케CV8신설"/>
      <sheetName val="접지3종"/>
      <sheetName val="자재단가"/>
      <sheetName val="일위_파일"/>
      <sheetName val="신우"/>
      <sheetName val="일위대가목록"/>
      <sheetName val="#REF"/>
      <sheetName val="효성CB 1P기초"/>
      <sheetName val="터널조도"/>
      <sheetName val="입찰안"/>
      <sheetName val="터파기및재료"/>
      <sheetName val="자재단가표"/>
      <sheetName val="N賃率-職"/>
      <sheetName val="I一般比"/>
      <sheetName val="산출내역서집계표"/>
      <sheetName val="99 조정금액"/>
      <sheetName val="일위대가"/>
      <sheetName val="노무,재료"/>
      <sheetName val="주요재료비(원본)"/>
      <sheetName val="Macro1"/>
      <sheetName val="5.단가대비표"/>
      <sheetName val="일위대가(1)"/>
      <sheetName val="내역서1999.8최종"/>
      <sheetName val="설비"/>
      <sheetName val="연부97-1"/>
      <sheetName val="내역서"/>
      <sheetName val="실행철강하도"/>
      <sheetName val="청천내"/>
      <sheetName val="단가대비표(SYS)"/>
      <sheetName val="제조노임"/>
      <sheetName val="코드표"/>
      <sheetName val="일위대가(가설)"/>
      <sheetName val="빙장비사양"/>
      <sheetName val="CAU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인원산출"/>
      <sheetName val="단가대비표"/>
      <sheetName val="견적대비표"/>
      <sheetName val="타견적성스테이지"/>
      <sheetName val="타견적서 영시스템"/>
      <sheetName val="진명견적"/>
      <sheetName val="배관배선"/>
      <sheetName val="단가대비표 (2)"/>
      <sheetName val="제-노임"/>
      <sheetName val="제직재"/>
      <sheetName val="한강운반비"/>
      <sheetName val="중기사용료"/>
      <sheetName val="전기단가조사서"/>
      <sheetName val="개요"/>
      <sheetName val="신우"/>
      <sheetName val="청천내"/>
      <sheetName val="N賃率-職"/>
      <sheetName val="청주과학대학내역서(타견적)"/>
      <sheetName val="#REF"/>
      <sheetName val="여과지동"/>
      <sheetName val="기초자료"/>
      <sheetName val="선급금신청서"/>
      <sheetName val="내역서단가산출용"/>
      <sheetName val="제품별"/>
      <sheetName val="일위대가"/>
      <sheetName val="입찰견적보고서"/>
      <sheetName val="자재단가"/>
      <sheetName val="9GNG운반"/>
      <sheetName val="J直材4"/>
      <sheetName val="UNIT"/>
      <sheetName val="XL4Poppy"/>
      <sheetName val="일위"/>
      <sheetName val="I一般比"/>
      <sheetName val="문학간접"/>
      <sheetName val="본사인상전"/>
      <sheetName val="유림총괄"/>
      <sheetName val="TNC(1안)"/>
      <sheetName val="산출내역서집계표"/>
      <sheetName val="노임단가"/>
      <sheetName val="하조서"/>
      <sheetName val="터파기및재료"/>
      <sheetName val="20관리비율"/>
      <sheetName val="제조 경영"/>
      <sheetName val="제36-40호표"/>
      <sheetName val="데이타"/>
      <sheetName val="식재인부"/>
      <sheetName val="산출근거"/>
      <sheetName val="단가 및 재료비"/>
      <sheetName val="내역"/>
      <sheetName val="직재"/>
      <sheetName val="덕전리"/>
      <sheetName val="일위대가(가설)"/>
      <sheetName val="Y-WORK"/>
      <sheetName val="차액보증"/>
      <sheetName val="기초단가"/>
      <sheetName val="원가서"/>
      <sheetName val="토공사B동추가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실내건축일위대가"/>
      <sheetName val="일위대가(1)"/>
      <sheetName val="암거"/>
      <sheetName val="포장공"/>
      <sheetName val="배수공"/>
      <sheetName val="금융비용"/>
      <sheetName val="연습"/>
      <sheetName val="원가 (2)"/>
      <sheetName val="재집"/>
      <sheetName val="열차무선 수량집계"/>
      <sheetName val="원본(갑지)"/>
      <sheetName val="PANEL_인원산출"/>
      <sheetName val="타견적서_영시스템"/>
      <sheetName val="단가대비표_(2)"/>
      <sheetName val="Sheet1"/>
      <sheetName val="집계표"/>
      <sheetName val="Total"/>
      <sheetName val="인건비"/>
      <sheetName val="C-노임단가"/>
      <sheetName val="Sheet2"/>
      <sheetName val="2"/>
      <sheetName val="요율"/>
      <sheetName val="단가"/>
      <sheetName val="역공종"/>
      <sheetName val="공통"/>
      <sheetName val="기초DATA(2)"/>
      <sheetName val="산출"/>
      <sheetName val="집계"/>
      <sheetName val="쇠(1)"/>
      <sheetName val="가격(3)"/>
      <sheetName val="합천내역"/>
      <sheetName val="일위_파일"/>
      <sheetName val="Sheet9"/>
      <sheetName val="가설개략"/>
      <sheetName val="입력"/>
      <sheetName val="샌딩 에폭시 도장"/>
      <sheetName val="일반문틀 설치"/>
      <sheetName val="직노"/>
      <sheetName val="소요자재"/>
      <sheetName val="00상노임"/>
      <sheetName val="96보완계획7.12"/>
      <sheetName val="ABUT수량-A1"/>
      <sheetName val="SW개발대상목록(기능점수)"/>
      <sheetName val="관로공표지"/>
      <sheetName val="산출근거1"/>
      <sheetName val="공종목록표"/>
      <sheetName val="공정집계_국별"/>
      <sheetName val="단가산출"/>
      <sheetName val="감리원단가"/>
      <sheetName val="거리계산"/>
      <sheetName val="단가목록"/>
      <sheetName val="모래기초"/>
      <sheetName val="샘플표지"/>
      <sheetName val="입찰안"/>
      <sheetName val="매출매입"/>
      <sheetName val="AS포장복구 "/>
      <sheetName val="내역서적용"/>
      <sheetName val="danga"/>
      <sheetName val="단"/>
      <sheetName val="일위대가표"/>
      <sheetName val="단가표"/>
      <sheetName val="4안전율"/>
      <sheetName val="DATE"/>
      <sheetName val="소방공사"/>
      <sheetName val="전기공사"/>
      <sheetName val="건설공사"/>
      <sheetName val="정보통신공사"/>
      <sheetName val="45,46"/>
      <sheetName val="인건-측정"/>
      <sheetName val="자료입력"/>
      <sheetName val="연부97-1"/>
      <sheetName val="이름정의"/>
      <sheetName val="초기화면"/>
      <sheetName val="실행철강하도"/>
      <sheetName val="실행내역서 "/>
      <sheetName val="수자재단위당"/>
      <sheetName val="기본일위"/>
      <sheetName val="CAUDIT"/>
      <sheetName val="변경갑지"/>
      <sheetName val="증감(갑지)"/>
      <sheetName val="단가대비표(SYS)"/>
      <sheetName val="제조노임"/>
      <sheetName val="5.단가대비표"/>
      <sheetName val="설직재-1"/>
      <sheetName val="일위대가1"/>
      <sheetName val="APT"/>
      <sheetName val="남양내역"/>
      <sheetName val="DATA"/>
      <sheetName val="내역서변경성원"/>
      <sheetName val="범용개발순소요비용"/>
      <sheetName val="위치"/>
      <sheetName val="배수관공"/>
      <sheetName val="단가산출서"/>
      <sheetName val="노임"/>
      <sheetName val="조명시설"/>
      <sheetName val="견적정보"/>
      <sheetName val="집계표(육상)"/>
      <sheetName val="예측단가간지"/>
      <sheetName val="감리매출"/>
      <sheetName val="48일위"/>
      <sheetName val="22철거수량"/>
      <sheetName val="최종총괄"/>
      <sheetName val="세부산출내역서"/>
      <sheetName val="2.어플리케이션보정계수"/>
      <sheetName val="내역서2안"/>
      <sheetName val="copy"/>
      <sheetName val="식음료"/>
      <sheetName val="감액총괄표"/>
      <sheetName val="#3_일위대가목록"/>
      <sheetName val="DHEQSUPT"/>
      <sheetName val="직접비내역서"/>
      <sheetName val="Sheet6"/>
      <sheetName val="VXXXXXXX"/>
      <sheetName val="대치판정"/>
      <sheetName val="인원계획-미화"/>
      <sheetName val="BID"/>
      <sheetName val="호별계약현황"/>
      <sheetName val="배관배선 단가조사"/>
      <sheetName val="일위대가집계"/>
      <sheetName val="저수조"/>
      <sheetName val="지구단위계획"/>
      <sheetName val="COPING"/>
      <sheetName val="사다리"/>
      <sheetName val="FM3(2~6공)"/>
      <sheetName val="잔토처리"/>
      <sheetName val="복구단가"/>
      <sheetName val="코드표"/>
      <sheetName val="대창(장성)"/>
      <sheetName val="연차(일위)"/>
      <sheetName val="열차제어동"/>
      <sheetName val="전기성능동"/>
      <sheetName val="차량시스템인자"/>
      <sheetName val="차량부품동"/>
      <sheetName val="98수문일위"/>
      <sheetName val="업체별공사이행등급"/>
      <sheetName val="1.수인터널"/>
      <sheetName val="자단"/>
      <sheetName val="인공산출"/>
      <sheetName val="품목"/>
      <sheetName val="실행내역"/>
      <sheetName val="출력X"/>
      <sheetName val="데리네이타현황"/>
      <sheetName val="슬래브(PF)(하류)"/>
      <sheetName val="설계내역"/>
      <sheetName val="cp-e1"/>
      <sheetName val="부하계산서"/>
      <sheetName val="49일위"/>
      <sheetName val="요약&amp;결과"/>
      <sheetName val="입력변수"/>
      <sheetName val="1.ER유체응용"/>
      <sheetName val="4.시험장비"/>
      <sheetName val="개소별수량산출"/>
      <sheetName val="1.우편집중내역서"/>
      <sheetName val="기계경비일람"/>
      <sheetName val="06 일위대가목록"/>
      <sheetName val="도급"/>
      <sheetName val="시화점실행"/>
      <sheetName val="O＆P"/>
      <sheetName val="설계예산서"/>
      <sheetName val="연장및면적(좌측)"/>
      <sheetName val="1안"/>
      <sheetName val="플랜트 설치"/>
      <sheetName val="산출내역서"/>
      <sheetName val="판매시설"/>
      <sheetName val="일반부표"/>
      <sheetName val="정보"/>
      <sheetName val="손익분석"/>
      <sheetName val="PANEL_인원산출1"/>
      <sheetName val="타견적서_영시스템1"/>
      <sheetName val="단가대비표_(2)1"/>
      <sheetName val="제조_경영"/>
      <sheetName val="단가_및_재료비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원가_(2)"/>
      <sheetName val="열차무선_수량집계"/>
      <sheetName val="TYPE1"/>
      <sheetName val="변경내역"/>
      <sheetName val="원가"/>
      <sheetName val="간선"/>
      <sheetName val="(C)원내역"/>
      <sheetName val="콘크리트타설집계표"/>
      <sheetName val="6PILE  (돌출)"/>
      <sheetName val="96보완계획7_12"/>
      <sheetName val="샌딩_에폭시_도장"/>
      <sheetName val="일반문틀_설치"/>
      <sheetName val="AS포장복구_"/>
      <sheetName val="sw1"/>
      <sheetName val="A-4"/>
      <sheetName val="역무용(산출)"/>
      <sheetName val="철거수량(전송)"/>
      <sheetName val="2002공임"/>
      <sheetName val="2002자재가격"/>
      <sheetName val="기초코드"/>
      <sheetName val="2F 회의실견적(5_14 일대)"/>
      <sheetName val="공사개요"/>
      <sheetName val="갑지(추정)"/>
      <sheetName val="도급실행(본관-주차장)"/>
      <sheetName val="BJJIN"/>
      <sheetName val="FAX"/>
      <sheetName val="PI"/>
      <sheetName val="시중노임단가"/>
      <sheetName val="갑지"/>
      <sheetName val="수도권센터"/>
      <sheetName val="기흥영업소"/>
      <sheetName val="사원정보"/>
      <sheetName val="편성표"/>
      <sheetName val="토공사"/>
      <sheetName val="내역(2019년8월)"/>
      <sheetName val="식품체험관(시설유지보수)"/>
      <sheetName val="S-ding"/>
      <sheetName val="실행내역서_"/>
      <sheetName val="5_단가대비표"/>
      <sheetName val="2_어플리케이션보정계수"/>
      <sheetName val="총괄표"/>
      <sheetName val="품셈"/>
      <sheetName val="2.건축"/>
      <sheetName val="직접비"/>
      <sheetName val="단위단가"/>
      <sheetName val="프랜트면허"/>
      <sheetName val="본실행경비"/>
      <sheetName val="설계조건"/>
      <sheetName val="토목-물가"/>
      <sheetName val="목차"/>
      <sheetName val="인사자료총집계"/>
      <sheetName val="안양동교 1안"/>
      <sheetName val="매립"/>
      <sheetName val="예총"/>
      <sheetName val="평3"/>
      <sheetName val="설계(안)"/>
      <sheetName val="1,2공구원가계산서"/>
      <sheetName val="2공구산출내역"/>
      <sheetName val="1공구산출내역서"/>
      <sheetName val="실행예산"/>
      <sheetName val="추가예산"/>
      <sheetName val="CONCRETE"/>
      <sheetName val="돈암사업"/>
      <sheetName val="공사기본내용입력"/>
      <sheetName val="날개벽수량표"/>
      <sheetName val="원형1호맨홀토공수량"/>
      <sheetName val="연결관조서 (토사)"/>
      <sheetName val="연결관수량 (2)"/>
      <sheetName val="연약지반 구분"/>
      <sheetName val="파이프류"/>
      <sheetName val="난간벽단위"/>
      <sheetName val="설계내역서"/>
      <sheetName val="토공(우물통,기타) "/>
      <sheetName val="공사비산출"/>
      <sheetName val="원가계산서"/>
      <sheetName val="도수로수량산출"/>
      <sheetName val="공사비집계"/>
      <sheetName val="구조물터파기수량집계"/>
      <sheetName val="측구터파기공수량집계"/>
      <sheetName val="빙장비사양"/>
      <sheetName val="배수공 시멘트 및 골재량 산출"/>
      <sheetName val="CJE"/>
      <sheetName val="전체"/>
      <sheetName val="Cover"/>
      <sheetName val="PLT8500"/>
      <sheetName val="기계공사"/>
      <sheetName val="노무비"/>
      <sheetName val="과천MAIN"/>
      <sheetName val="A 견적"/>
      <sheetName val="조명율표"/>
      <sheetName val="FAB별"/>
      <sheetName val="C.배수관공"/>
      <sheetName val="노임단가표"/>
      <sheetName val="을"/>
      <sheetName val="MOTOR"/>
      <sheetName val="공종단가"/>
      <sheetName val="간접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 t="e">
            <v>#REF!</v>
          </cell>
        </row>
        <row r="40">
          <cell r="A40" t="e">
            <v>#REF!</v>
          </cell>
        </row>
        <row r="41">
          <cell r="A41" t="e">
            <v>#REF!</v>
          </cell>
        </row>
        <row r="42">
          <cell r="A42" t="e">
            <v>#REF!</v>
          </cell>
        </row>
        <row r="43">
          <cell r="A43" t="e">
            <v>#REF!</v>
          </cell>
        </row>
        <row r="45">
          <cell r="A45" t="e">
            <v>#REF!</v>
          </cell>
        </row>
        <row r="55">
          <cell r="A55">
            <v>0</v>
          </cell>
        </row>
        <row r="68">
          <cell r="A68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4">
          <cell r="A134" t="e">
            <v>#REF!</v>
          </cell>
        </row>
        <row r="135">
          <cell r="A135" t="e">
            <v>#REF!</v>
          </cell>
        </row>
        <row r="136">
          <cell r="A136" t="e">
            <v>#REF!</v>
          </cell>
        </row>
        <row r="137">
          <cell r="A137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3">
          <cell r="A153" t="e">
            <v>#REF!</v>
          </cell>
        </row>
        <row r="154">
          <cell r="A154" t="e">
            <v>#REF!</v>
          </cell>
        </row>
        <row r="156">
          <cell r="A156" t="e">
            <v>#REF!</v>
          </cell>
        </row>
        <row r="157">
          <cell r="A157" t="e">
            <v>#REF!</v>
          </cell>
        </row>
        <row r="158">
          <cell r="A158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200">
          <cell r="A200" t="e">
            <v>#REF!</v>
          </cell>
        </row>
        <row r="222">
          <cell r="A222" t="e">
            <v>#REF!</v>
          </cell>
        </row>
        <row r="223">
          <cell r="A223" t="e">
            <v>#REF!</v>
          </cell>
        </row>
        <row r="230">
          <cell r="A23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  <row r="443">
          <cell r="A443" t="e">
            <v>#REF!</v>
          </cell>
        </row>
        <row r="444">
          <cell r="A444" t="e">
            <v>#REF!</v>
          </cell>
        </row>
        <row r="445">
          <cell r="A445" t="e">
            <v>#REF!</v>
          </cell>
        </row>
        <row r="446">
          <cell r="A446" t="e">
            <v>#REF!</v>
          </cell>
        </row>
        <row r="447">
          <cell r="A447" t="e">
            <v>#REF!</v>
          </cell>
        </row>
        <row r="448">
          <cell r="A448" t="e">
            <v>#REF!</v>
          </cell>
        </row>
        <row r="449">
          <cell r="A449" t="e">
            <v>#REF!</v>
          </cell>
        </row>
        <row r="450">
          <cell r="A450" t="e">
            <v>#REF!</v>
          </cell>
        </row>
        <row r="451">
          <cell r="A451" t="e">
            <v>#REF!</v>
          </cell>
        </row>
        <row r="452">
          <cell r="A452" t="e">
            <v>#REF!</v>
          </cell>
        </row>
        <row r="453">
          <cell r="A453" t="e">
            <v>#REF!</v>
          </cell>
        </row>
        <row r="454">
          <cell r="A454" t="e">
            <v>#REF!</v>
          </cell>
        </row>
        <row r="455">
          <cell r="A455" t="e">
            <v>#REF!</v>
          </cell>
        </row>
        <row r="456">
          <cell r="A456" t="e">
            <v>#REF!</v>
          </cell>
        </row>
        <row r="457">
          <cell r="A457" t="e">
            <v>#REF!</v>
          </cell>
        </row>
        <row r="458">
          <cell r="A458" t="e">
            <v>#REF!</v>
          </cell>
        </row>
        <row r="459">
          <cell r="A459" t="e">
            <v>#REF!</v>
          </cell>
        </row>
        <row r="460">
          <cell r="A460" t="e">
            <v>#REF!</v>
          </cell>
        </row>
        <row r="461">
          <cell r="A461" t="e">
            <v>#REF!</v>
          </cell>
        </row>
        <row r="462">
          <cell r="A462" t="e">
            <v>#REF!</v>
          </cell>
        </row>
        <row r="463">
          <cell r="A463" t="e">
            <v>#REF!</v>
          </cell>
        </row>
        <row r="464">
          <cell r="A464" t="e">
            <v>#REF!</v>
          </cell>
        </row>
        <row r="465">
          <cell r="A465" t="e">
            <v>#REF!</v>
          </cell>
        </row>
        <row r="466">
          <cell r="A466" t="e">
            <v>#REF!</v>
          </cell>
        </row>
        <row r="467">
          <cell r="A467" t="e">
            <v>#REF!</v>
          </cell>
        </row>
        <row r="468">
          <cell r="A468" t="e">
            <v>#REF!</v>
          </cell>
        </row>
        <row r="469">
          <cell r="A469" t="e">
            <v>#REF!</v>
          </cell>
        </row>
        <row r="470">
          <cell r="A470" t="e">
            <v>#REF!</v>
          </cell>
        </row>
        <row r="471">
          <cell r="A471" t="e">
            <v>#REF!</v>
          </cell>
        </row>
        <row r="472">
          <cell r="A472" t="e">
            <v>#REF!</v>
          </cell>
        </row>
        <row r="473">
          <cell r="A473" t="e">
            <v>#REF!</v>
          </cell>
        </row>
        <row r="474">
          <cell r="A474" t="e">
            <v>#REF!</v>
          </cell>
        </row>
        <row r="475">
          <cell r="A475" t="e">
            <v>#REF!</v>
          </cell>
        </row>
        <row r="476">
          <cell r="A476" t="e">
            <v>#REF!</v>
          </cell>
        </row>
        <row r="477">
          <cell r="A477" t="e">
            <v>#REF!</v>
          </cell>
        </row>
        <row r="478">
          <cell r="A478" t="e">
            <v>#REF!</v>
          </cell>
        </row>
        <row r="479">
          <cell r="A479" t="e">
            <v>#REF!</v>
          </cell>
        </row>
        <row r="480">
          <cell r="A480" t="e">
            <v>#REF!</v>
          </cell>
        </row>
        <row r="481">
          <cell r="A481" t="e">
            <v>#REF!</v>
          </cell>
        </row>
        <row r="482">
          <cell r="A482" t="e">
            <v>#REF!</v>
          </cell>
        </row>
        <row r="483">
          <cell r="A483" t="e">
            <v>#REF!</v>
          </cell>
        </row>
        <row r="484">
          <cell r="A484" t="e">
            <v>#REF!</v>
          </cell>
        </row>
        <row r="485">
          <cell r="A485" t="e">
            <v>#REF!</v>
          </cell>
        </row>
        <row r="486">
          <cell r="A486" t="e">
            <v>#REF!</v>
          </cell>
        </row>
        <row r="487">
          <cell r="A487" t="e">
            <v>#REF!</v>
          </cell>
        </row>
        <row r="488">
          <cell r="A488" t="e">
            <v>#REF!</v>
          </cell>
        </row>
        <row r="489">
          <cell r="A489" t="e">
            <v>#REF!</v>
          </cell>
        </row>
        <row r="490">
          <cell r="A490" t="e">
            <v>#REF!</v>
          </cell>
        </row>
        <row r="491">
          <cell r="A491" t="e">
            <v>#REF!</v>
          </cell>
        </row>
        <row r="492">
          <cell r="A492" t="e">
            <v>#REF!</v>
          </cell>
        </row>
        <row r="493">
          <cell r="A493" t="e">
            <v>#REF!</v>
          </cell>
        </row>
        <row r="494">
          <cell r="A494" t="e">
            <v>#REF!</v>
          </cell>
        </row>
        <row r="495">
          <cell r="A495" t="e">
            <v>#REF!</v>
          </cell>
        </row>
        <row r="496">
          <cell r="A496" t="e">
            <v>#REF!</v>
          </cell>
        </row>
        <row r="497">
          <cell r="A497" t="e">
            <v>#REF!</v>
          </cell>
        </row>
        <row r="498">
          <cell r="A498" t="e">
            <v>#REF!</v>
          </cell>
        </row>
        <row r="499">
          <cell r="A499" t="e">
            <v>#REF!</v>
          </cell>
        </row>
        <row r="500">
          <cell r="A500" t="e">
            <v>#REF!</v>
          </cell>
        </row>
        <row r="501">
          <cell r="A501" t="e">
            <v>#REF!</v>
          </cell>
        </row>
        <row r="502">
          <cell r="A502" t="e">
            <v>#REF!</v>
          </cell>
        </row>
        <row r="503">
          <cell r="A503" t="e">
            <v>#REF!</v>
          </cell>
        </row>
        <row r="504">
          <cell r="A504" t="e">
            <v>#REF!</v>
          </cell>
        </row>
        <row r="505">
          <cell r="A505" t="e">
            <v>#REF!</v>
          </cell>
        </row>
        <row r="506">
          <cell r="A506" t="e">
            <v>#REF!</v>
          </cell>
        </row>
        <row r="507">
          <cell r="A507" t="e">
            <v>#REF!</v>
          </cell>
        </row>
        <row r="508">
          <cell r="A508" t="e">
            <v>#REF!</v>
          </cell>
        </row>
        <row r="509">
          <cell r="A509" t="e">
            <v>#REF!</v>
          </cell>
        </row>
        <row r="510">
          <cell r="A510" t="e">
            <v>#REF!</v>
          </cell>
        </row>
        <row r="511">
          <cell r="A511" t="e">
            <v>#REF!</v>
          </cell>
        </row>
        <row r="512">
          <cell r="A512" t="e">
            <v>#REF!</v>
          </cell>
        </row>
        <row r="513">
          <cell r="A513" t="e">
            <v>#REF!</v>
          </cell>
        </row>
        <row r="514">
          <cell r="A514" t="e">
            <v>#REF!</v>
          </cell>
        </row>
        <row r="515">
          <cell r="A515" t="e">
            <v>#REF!</v>
          </cell>
        </row>
        <row r="516">
          <cell r="A516" t="e">
            <v>#REF!</v>
          </cell>
        </row>
        <row r="517">
          <cell r="A517" t="e">
            <v>#REF!</v>
          </cell>
        </row>
        <row r="518">
          <cell r="A518" t="e">
            <v>#REF!</v>
          </cell>
        </row>
        <row r="519">
          <cell r="A519" t="e">
            <v>#REF!</v>
          </cell>
        </row>
        <row r="520">
          <cell r="A520" t="e">
            <v>#REF!</v>
          </cell>
        </row>
        <row r="521">
          <cell r="A521" t="e">
            <v>#REF!</v>
          </cell>
        </row>
        <row r="522">
          <cell r="A522" t="e">
            <v>#REF!</v>
          </cell>
        </row>
        <row r="523">
          <cell r="A523" t="e">
            <v>#REF!</v>
          </cell>
        </row>
        <row r="524">
          <cell r="A524" t="e">
            <v>#REF!</v>
          </cell>
        </row>
        <row r="525">
          <cell r="A525" t="e">
            <v>#REF!</v>
          </cell>
        </row>
        <row r="526">
          <cell r="A526" t="e">
            <v>#REF!</v>
          </cell>
        </row>
        <row r="527">
          <cell r="A527" t="e">
            <v>#REF!</v>
          </cell>
        </row>
        <row r="528">
          <cell r="A528" t="e">
            <v>#REF!</v>
          </cell>
        </row>
        <row r="529">
          <cell r="A529" t="e">
            <v>#REF!</v>
          </cell>
        </row>
        <row r="530">
          <cell r="A530" t="e">
            <v>#REF!</v>
          </cell>
        </row>
        <row r="531">
          <cell r="A531" t="e">
            <v>#REF!</v>
          </cell>
        </row>
        <row r="532">
          <cell r="A532" t="e">
            <v>#REF!</v>
          </cell>
        </row>
        <row r="533">
          <cell r="A533" t="e">
            <v>#REF!</v>
          </cell>
        </row>
        <row r="534">
          <cell r="A534" t="e">
            <v>#REF!</v>
          </cell>
        </row>
        <row r="535">
          <cell r="A535" t="e">
            <v>#REF!</v>
          </cell>
        </row>
        <row r="536">
          <cell r="A536" t="e">
            <v>#REF!</v>
          </cell>
        </row>
        <row r="537">
          <cell r="A537" t="e">
            <v>#REF!</v>
          </cell>
        </row>
        <row r="538">
          <cell r="A538" t="e">
            <v>#REF!</v>
          </cell>
        </row>
        <row r="539">
          <cell r="A539" t="e">
            <v>#REF!</v>
          </cell>
        </row>
        <row r="540">
          <cell r="A540" t="e">
            <v>#REF!</v>
          </cell>
        </row>
        <row r="541">
          <cell r="A541" t="e">
            <v>#REF!</v>
          </cell>
        </row>
        <row r="542">
          <cell r="A542" t="e">
            <v>#REF!</v>
          </cell>
        </row>
        <row r="543">
          <cell r="A543" t="e">
            <v>#REF!</v>
          </cell>
        </row>
        <row r="544">
          <cell r="A544" t="e">
            <v>#REF!</v>
          </cell>
        </row>
        <row r="545">
          <cell r="A545" t="e">
            <v>#REF!</v>
          </cell>
        </row>
        <row r="546">
          <cell r="A546" t="e">
            <v>#REF!</v>
          </cell>
        </row>
        <row r="547">
          <cell r="A547" t="e">
            <v>#REF!</v>
          </cell>
        </row>
        <row r="548">
          <cell r="A548" t="e">
            <v>#REF!</v>
          </cell>
        </row>
        <row r="549">
          <cell r="A549" t="e">
            <v>#REF!</v>
          </cell>
        </row>
        <row r="550">
          <cell r="A550" t="e">
            <v>#REF!</v>
          </cell>
        </row>
        <row r="551">
          <cell r="A551" t="e">
            <v>#REF!</v>
          </cell>
        </row>
        <row r="552">
          <cell r="A552" t="e">
            <v>#REF!</v>
          </cell>
        </row>
        <row r="553">
          <cell r="A553" t="e">
            <v>#REF!</v>
          </cell>
        </row>
        <row r="554">
          <cell r="A554" t="e">
            <v>#REF!</v>
          </cell>
        </row>
        <row r="555">
          <cell r="A555" t="e">
            <v>#REF!</v>
          </cell>
        </row>
        <row r="556">
          <cell r="A556" t="e">
            <v>#REF!</v>
          </cell>
        </row>
        <row r="557">
          <cell r="A557" t="e">
            <v>#REF!</v>
          </cell>
        </row>
        <row r="558">
          <cell r="A558" t="e">
            <v>#REF!</v>
          </cell>
        </row>
        <row r="559">
          <cell r="A559" t="e">
            <v>#REF!</v>
          </cell>
        </row>
        <row r="560">
          <cell r="A560" t="e">
            <v>#REF!</v>
          </cell>
        </row>
        <row r="561">
          <cell r="A561" t="e">
            <v>#REF!</v>
          </cell>
        </row>
        <row r="562">
          <cell r="A562" t="e">
            <v>#REF!</v>
          </cell>
        </row>
        <row r="563">
          <cell r="A563" t="e">
            <v>#REF!</v>
          </cell>
        </row>
        <row r="564">
          <cell r="A564" t="e">
            <v>#REF!</v>
          </cell>
        </row>
        <row r="565">
          <cell r="A565" t="e">
            <v>#REF!</v>
          </cell>
        </row>
        <row r="566">
          <cell r="A566" t="e">
            <v>#REF!</v>
          </cell>
        </row>
        <row r="567">
          <cell r="A567" t="e">
            <v>#REF!</v>
          </cell>
        </row>
        <row r="568">
          <cell r="A568" t="e">
            <v>#REF!</v>
          </cell>
        </row>
        <row r="569">
          <cell r="A569" t="e">
            <v>#REF!</v>
          </cell>
        </row>
        <row r="570">
          <cell r="A570" t="e">
            <v>#REF!</v>
          </cell>
        </row>
        <row r="571">
          <cell r="A571" t="e">
            <v>#REF!</v>
          </cell>
        </row>
        <row r="572">
          <cell r="A572" t="e">
            <v>#REF!</v>
          </cell>
        </row>
        <row r="573">
          <cell r="A573" t="e">
            <v>#REF!</v>
          </cell>
        </row>
        <row r="574">
          <cell r="A574" t="e">
            <v>#REF!</v>
          </cell>
        </row>
        <row r="575">
          <cell r="A575" t="e">
            <v>#REF!</v>
          </cell>
        </row>
        <row r="576">
          <cell r="A576" t="e">
            <v>#REF!</v>
          </cell>
        </row>
        <row r="577">
          <cell r="A577" t="e">
            <v>#REF!</v>
          </cell>
        </row>
        <row r="578">
          <cell r="A578" t="e">
            <v>#REF!</v>
          </cell>
        </row>
        <row r="579">
          <cell r="A579" t="e">
            <v>#REF!</v>
          </cell>
        </row>
        <row r="580">
          <cell r="A580" t="e">
            <v>#REF!</v>
          </cell>
        </row>
        <row r="581">
          <cell r="A581" t="e">
            <v>#REF!</v>
          </cell>
        </row>
        <row r="582">
          <cell r="A582" t="e">
            <v>#REF!</v>
          </cell>
        </row>
        <row r="583">
          <cell r="A583" t="e">
            <v>#REF!</v>
          </cell>
        </row>
        <row r="584">
          <cell r="A584" t="e">
            <v>#REF!</v>
          </cell>
        </row>
        <row r="585">
          <cell r="A585" t="e">
            <v>#REF!</v>
          </cell>
        </row>
        <row r="586">
          <cell r="A586" t="e">
            <v>#REF!</v>
          </cell>
        </row>
        <row r="587">
          <cell r="A587" t="e">
            <v>#REF!</v>
          </cell>
        </row>
        <row r="588">
          <cell r="A588" t="e">
            <v>#REF!</v>
          </cell>
        </row>
        <row r="589">
          <cell r="A589" t="e">
            <v>#REF!</v>
          </cell>
        </row>
        <row r="590">
          <cell r="A590" t="e">
            <v>#REF!</v>
          </cell>
        </row>
        <row r="591">
          <cell r="A591" t="e">
            <v>#REF!</v>
          </cell>
        </row>
        <row r="592">
          <cell r="A592" t="e">
            <v>#REF!</v>
          </cell>
        </row>
        <row r="593">
          <cell r="A593" t="e">
            <v>#REF!</v>
          </cell>
        </row>
        <row r="594">
          <cell r="A594" t="e">
            <v>#REF!</v>
          </cell>
        </row>
        <row r="595">
          <cell r="A595" t="e">
            <v>#REF!</v>
          </cell>
        </row>
        <row r="596">
          <cell r="A596" t="e">
            <v>#REF!</v>
          </cell>
        </row>
        <row r="597">
          <cell r="A597" t="e">
            <v>#REF!</v>
          </cell>
        </row>
        <row r="598">
          <cell r="A598" t="e">
            <v>#REF!</v>
          </cell>
        </row>
        <row r="599">
          <cell r="A599" t="e">
            <v>#REF!</v>
          </cell>
        </row>
        <row r="600">
          <cell r="A600" t="e">
            <v>#REF!</v>
          </cell>
        </row>
        <row r="601">
          <cell r="A601" t="e">
            <v>#REF!</v>
          </cell>
        </row>
        <row r="602">
          <cell r="A602" t="e">
            <v>#REF!</v>
          </cell>
        </row>
        <row r="603">
          <cell r="A603" t="e">
            <v>#REF!</v>
          </cell>
        </row>
        <row r="604">
          <cell r="A604" t="e">
            <v>#REF!</v>
          </cell>
        </row>
        <row r="605">
          <cell r="A605" t="e">
            <v>#REF!</v>
          </cell>
        </row>
        <row r="606">
          <cell r="A606" t="e">
            <v>#REF!</v>
          </cell>
        </row>
        <row r="607">
          <cell r="A607" t="e">
            <v>#REF!</v>
          </cell>
        </row>
        <row r="608">
          <cell r="A608" t="e">
            <v>#REF!</v>
          </cell>
        </row>
        <row r="609">
          <cell r="A609" t="e">
            <v>#REF!</v>
          </cell>
        </row>
        <row r="610">
          <cell r="A610" t="e">
            <v>#REF!</v>
          </cell>
        </row>
        <row r="611">
          <cell r="A611" t="e">
            <v>#REF!</v>
          </cell>
        </row>
        <row r="612">
          <cell r="A612" t="e">
            <v>#REF!</v>
          </cell>
        </row>
        <row r="613">
          <cell r="A613" t="e">
            <v>#REF!</v>
          </cell>
        </row>
        <row r="614">
          <cell r="A614" t="e">
            <v>#REF!</v>
          </cell>
        </row>
        <row r="615">
          <cell r="A615" t="e">
            <v>#REF!</v>
          </cell>
        </row>
        <row r="616">
          <cell r="A616" t="e">
            <v>#REF!</v>
          </cell>
        </row>
        <row r="617">
          <cell r="A617" t="e">
            <v>#REF!</v>
          </cell>
        </row>
        <row r="618">
          <cell r="A618" t="e">
            <v>#REF!</v>
          </cell>
        </row>
        <row r="619">
          <cell r="A619" t="e">
            <v>#REF!</v>
          </cell>
        </row>
        <row r="620">
          <cell r="A620" t="e">
            <v>#REF!</v>
          </cell>
        </row>
        <row r="621">
          <cell r="A621" t="e">
            <v>#REF!</v>
          </cell>
        </row>
        <row r="622">
          <cell r="A622" t="e">
            <v>#REF!</v>
          </cell>
        </row>
        <row r="623">
          <cell r="A623" t="e">
            <v>#REF!</v>
          </cell>
        </row>
        <row r="624">
          <cell r="A624" t="e">
            <v>#REF!</v>
          </cell>
        </row>
        <row r="625">
          <cell r="A625" t="e">
            <v>#REF!</v>
          </cell>
        </row>
        <row r="626">
          <cell r="A626" t="e">
            <v>#REF!</v>
          </cell>
        </row>
        <row r="627">
          <cell r="A627" t="e">
            <v>#REF!</v>
          </cell>
        </row>
        <row r="628">
          <cell r="A628" t="e">
            <v>#REF!</v>
          </cell>
        </row>
        <row r="629">
          <cell r="A629" t="e">
            <v>#REF!</v>
          </cell>
        </row>
        <row r="630">
          <cell r="A630" t="e">
            <v>#REF!</v>
          </cell>
        </row>
        <row r="631">
          <cell r="A631" t="e">
            <v>#REF!</v>
          </cell>
        </row>
        <row r="632">
          <cell r="A632" t="e">
            <v>#REF!</v>
          </cell>
        </row>
        <row r="633">
          <cell r="A633" t="e">
            <v>#REF!</v>
          </cell>
        </row>
        <row r="634">
          <cell r="A634" t="e">
            <v>#REF!</v>
          </cell>
        </row>
        <row r="635">
          <cell r="A635" t="e">
            <v>#REF!</v>
          </cell>
        </row>
        <row r="636">
          <cell r="A636" t="e">
            <v>#REF!</v>
          </cell>
        </row>
        <row r="637">
          <cell r="A637" t="e">
            <v>#REF!</v>
          </cell>
        </row>
        <row r="638">
          <cell r="A638" t="e">
            <v>#REF!</v>
          </cell>
        </row>
        <row r="639">
          <cell r="A639" t="e">
            <v>#REF!</v>
          </cell>
        </row>
        <row r="640">
          <cell r="A640" t="e">
            <v>#REF!</v>
          </cell>
        </row>
        <row r="641">
          <cell r="A641" t="e">
            <v>#REF!</v>
          </cell>
        </row>
        <row r="642">
          <cell r="A642" t="e">
            <v>#REF!</v>
          </cell>
        </row>
        <row r="643">
          <cell r="A643" t="e">
            <v>#REF!</v>
          </cell>
        </row>
        <row r="644">
          <cell r="A644" t="e">
            <v>#REF!</v>
          </cell>
        </row>
        <row r="645">
          <cell r="A645" t="e">
            <v>#REF!</v>
          </cell>
        </row>
        <row r="646">
          <cell r="A646" t="e">
            <v>#REF!</v>
          </cell>
        </row>
        <row r="647">
          <cell r="A647" t="e">
            <v>#REF!</v>
          </cell>
        </row>
        <row r="648">
          <cell r="A648" t="e">
            <v>#REF!</v>
          </cell>
        </row>
        <row r="649">
          <cell r="A649" t="e">
            <v>#REF!</v>
          </cell>
        </row>
        <row r="650">
          <cell r="A650" t="e">
            <v>#REF!</v>
          </cell>
        </row>
        <row r="651">
          <cell r="A651" t="e">
            <v>#REF!</v>
          </cell>
        </row>
        <row r="652">
          <cell r="A652" t="e">
            <v>#REF!</v>
          </cell>
        </row>
        <row r="653">
          <cell r="A653" t="e">
            <v>#REF!</v>
          </cell>
        </row>
        <row r="654">
          <cell r="A654" t="e">
            <v>#REF!</v>
          </cell>
        </row>
        <row r="655">
          <cell r="A655" t="e">
            <v>#REF!</v>
          </cell>
        </row>
        <row r="656">
          <cell r="A656" t="e">
            <v>#REF!</v>
          </cell>
        </row>
        <row r="657">
          <cell r="A657" t="e">
            <v>#REF!</v>
          </cell>
        </row>
        <row r="658">
          <cell r="A658" t="e">
            <v>#REF!</v>
          </cell>
        </row>
        <row r="659">
          <cell r="A659" t="e">
            <v>#REF!</v>
          </cell>
        </row>
        <row r="660">
          <cell r="A660" t="e">
            <v>#REF!</v>
          </cell>
        </row>
        <row r="661">
          <cell r="A661" t="e">
            <v>#REF!</v>
          </cell>
        </row>
        <row r="662">
          <cell r="A662" t="e">
            <v>#REF!</v>
          </cell>
        </row>
        <row r="663">
          <cell r="A663" t="e">
            <v>#REF!</v>
          </cell>
        </row>
        <row r="664">
          <cell r="A664" t="e">
            <v>#REF!</v>
          </cell>
        </row>
        <row r="665">
          <cell r="A665" t="e">
            <v>#REF!</v>
          </cell>
        </row>
        <row r="666">
          <cell r="A666" t="e">
            <v>#REF!</v>
          </cell>
        </row>
        <row r="667">
          <cell r="A667" t="e">
            <v>#REF!</v>
          </cell>
        </row>
        <row r="668">
          <cell r="A668" t="e">
            <v>#REF!</v>
          </cell>
        </row>
        <row r="669">
          <cell r="A669" t="e">
            <v>#REF!</v>
          </cell>
        </row>
        <row r="670">
          <cell r="A670" t="e">
            <v>#REF!</v>
          </cell>
        </row>
        <row r="671">
          <cell r="A671" t="e">
            <v>#REF!</v>
          </cell>
        </row>
        <row r="672">
          <cell r="A672" t="e">
            <v>#REF!</v>
          </cell>
        </row>
        <row r="673">
          <cell r="A673" t="e">
            <v>#REF!</v>
          </cell>
        </row>
        <row r="674">
          <cell r="A674" t="e">
            <v>#REF!</v>
          </cell>
        </row>
        <row r="675">
          <cell r="A675" t="e">
            <v>#REF!</v>
          </cell>
        </row>
        <row r="676">
          <cell r="A676" t="e">
            <v>#REF!</v>
          </cell>
        </row>
        <row r="677">
          <cell r="A677" t="e">
            <v>#REF!</v>
          </cell>
        </row>
        <row r="678">
          <cell r="A678" t="e">
            <v>#REF!</v>
          </cell>
        </row>
        <row r="679">
          <cell r="A679" t="e">
            <v>#REF!</v>
          </cell>
        </row>
        <row r="680">
          <cell r="A680" t="e">
            <v>#REF!</v>
          </cell>
        </row>
        <row r="681">
          <cell r="A681" t="e">
            <v>#REF!</v>
          </cell>
        </row>
        <row r="682">
          <cell r="A682" t="e">
            <v>#REF!</v>
          </cell>
        </row>
        <row r="683">
          <cell r="A683" t="e">
            <v>#REF!</v>
          </cell>
        </row>
        <row r="684">
          <cell r="A684" t="e">
            <v>#REF!</v>
          </cell>
        </row>
        <row r="685">
          <cell r="A685" t="e">
            <v>#REF!</v>
          </cell>
        </row>
        <row r="686">
          <cell r="A686" t="e">
            <v>#REF!</v>
          </cell>
        </row>
        <row r="687">
          <cell r="A687" t="e">
            <v>#REF!</v>
          </cell>
        </row>
        <row r="688">
          <cell r="A688" t="e">
            <v>#REF!</v>
          </cell>
        </row>
        <row r="689">
          <cell r="A689" t="e">
            <v>#REF!</v>
          </cell>
        </row>
        <row r="690">
          <cell r="A690" t="e">
            <v>#REF!</v>
          </cell>
        </row>
        <row r="691">
          <cell r="A691" t="e">
            <v>#REF!</v>
          </cell>
        </row>
        <row r="692">
          <cell r="A692" t="e">
            <v>#REF!</v>
          </cell>
        </row>
        <row r="693">
          <cell r="A693" t="e">
            <v>#REF!</v>
          </cell>
        </row>
        <row r="694">
          <cell r="A694" t="e">
            <v>#REF!</v>
          </cell>
        </row>
        <row r="695">
          <cell r="A695" t="e">
            <v>#REF!</v>
          </cell>
        </row>
        <row r="696">
          <cell r="A696" t="e">
            <v>#REF!</v>
          </cell>
        </row>
        <row r="697">
          <cell r="A697" t="e">
            <v>#REF!</v>
          </cell>
        </row>
        <row r="698">
          <cell r="A698" t="e">
            <v>#REF!</v>
          </cell>
        </row>
        <row r="699">
          <cell r="A699" t="e">
            <v>#REF!</v>
          </cell>
        </row>
        <row r="700">
          <cell r="A700" t="e">
            <v>#REF!</v>
          </cell>
        </row>
        <row r="701">
          <cell r="A701" t="e">
            <v>#REF!</v>
          </cell>
        </row>
        <row r="702">
          <cell r="A702" t="e">
            <v>#REF!</v>
          </cell>
        </row>
        <row r="703">
          <cell r="A703" t="e">
            <v>#REF!</v>
          </cell>
        </row>
        <row r="704">
          <cell r="A704" t="e">
            <v>#REF!</v>
          </cell>
        </row>
        <row r="705">
          <cell r="A705" t="e">
            <v>#REF!</v>
          </cell>
        </row>
        <row r="706">
          <cell r="A706" t="e">
            <v>#REF!</v>
          </cell>
        </row>
        <row r="707">
          <cell r="A707" t="e">
            <v>#REF!</v>
          </cell>
        </row>
        <row r="708">
          <cell r="A708" t="e">
            <v>#REF!</v>
          </cell>
        </row>
        <row r="709">
          <cell r="A709" t="e">
            <v>#REF!</v>
          </cell>
        </row>
        <row r="710">
          <cell r="A710" t="e">
            <v>#REF!</v>
          </cell>
        </row>
        <row r="711">
          <cell r="A711" t="e">
            <v>#REF!</v>
          </cell>
        </row>
        <row r="712">
          <cell r="A712" t="e">
            <v>#REF!</v>
          </cell>
        </row>
        <row r="713">
          <cell r="A713" t="e">
            <v>#REF!</v>
          </cell>
        </row>
        <row r="714">
          <cell r="A714" t="e">
            <v>#REF!</v>
          </cell>
        </row>
        <row r="715">
          <cell r="A715" t="e">
            <v>#REF!</v>
          </cell>
        </row>
        <row r="716">
          <cell r="A716" t="e">
            <v>#REF!</v>
          </cell>
        </row>
        <row r="717">
          <cell r="A717" t="e">
            <v>#REF!</v>
          </cell>
        </row>
        <row r="718">
          <cell r="A718" t="e">
            <v>#REF!</v>
          </cell>
        </row>
        <row r="719">
          <cell r="A719" t="e">
            <v>#REF!</v>
          </cell>
        </row>
        <row r="720">
          <cell r="A720" t="e">
            <v>#REF!</v>
          </cell>
        </row>
        <row r="721">
          <cell r="A721" t="e">
            <v>#REF!</v>
          </cell>
        </row>
        <row r="722">
          <cell r="A722" t="e">
            <v>#REF!</v>
          </cell>
        </row>
        <row r="723">
          <cell r="A723" t="e">
            <v>#REF!</v>
          </cell>
        </row>
        <row r="724">
          <cell r="A724" t="e">
            <v>#REF!</v>
          </cell>
        </row>
        <row r="725">
          <cell r="A725" t="e">
            <v>#REF!</v>
          </cell>
        </row>
        <row r="726">
          <cell r="A726" t="e">
            <v>#REF!</v>
          </cell>
        </row>
        <row r="727">
          <cell r="A727" t="e">
            <v>#REF!</v>
          </cell>
        </row>
        <row r="728">
          <cell r="A728" t="e">
            <v>#REF!</v>
          </cell>
        </row>
        <row r="729">
          <cell r="A729" t="e">
            <v>#REF!</v>
          </cell>
        </row>
        <row r="730">
          <cell r="A730" t="e">
            <v>#REF!</v>
          </cell>
        </row>
        <row r="731">
          <cell r="A731" t="e">
            <v>#REF!</v>
          </cell>
        </row>
        <row r="732">
          <cell r="A732" t="e">
            <v>#REF!</v>
          </cell>
        </row>
        <row r="734">
          <cell r="A734" t="e">
            <v>#REF!</v>
          </cell>
        </row>
        <row r="735">
          <cell r="A735" t="e">
            <v>#REF!</v>
          </cell>
        </row>
        <row r="736">
          <cell r="A736" t="e">
            <v>#REF!</v>
          </cell>
        </row>
        <row r="737">
          <cell r="A737" t="e">
            <v>#REF!</v>
          </cell>
        </row>
        <row r="738">
          <cell r="A738" t="e">
            <v>#REF!</v>
          </cell>
        </row>
        <row r="739">
          <cell r="A739" t="e">
            <v>#REF!</v>
          </cell>
        </row>
        <row r="740">
          <cell r="A740" t="e">
            <v>#REF!</v>
          </cell>
        </row>
        <row r="741">
          <cell r="A741" t="e">
            <v>#REF!</v>
          </cell>
        </row>
        <row r="742">
          <cell r="A742" t="e">
            <v>#REF!</v>
          </cell>
        </row>
        <row r="743">
          <cell r="A743" t="e">
            <v>#REF!</v>
          </cell>
        </row>
        <row r="744">
          <cell r="A744" t="e">
            <v>#REF!</v>
          </cell>
        </row>
        <row r="745">
          <cell r="A745" t="e">
            <v>#REF!</v>
          </cell>
        </row>
        <row r="746">
          <cell r="A746" t="e">
            <v>#REF!</v>
          </cell>
        </row>
        <row r="748">
          <cell r="A748" t="e">
            <v>#REF!</v>
          </cell>
        </row>
        <row r="749">
          <cell r="A749" t="e">
            <v>#REF!</v>
          </cell>
        </row>
        <row r="750">
          <cell r="A750" t="e">
            <v>#REF!</v>
          </cell>
        </row>
        <row r="751">
          <cell r="A751" t="e">
            <v>#REF!</v>
          </cell>
        </row>
        <row r="752">
          <cell r="A752" t="e">
            <v>#REF!</v>
          </cell>
        </row>
        <row r="753">
          <cell r="A753" t="e">
            <v>#REF!</v>
          </cell>
        </row>
        <row r="754">
          <cell r="A754" t="e">
            <v>#REF!</v>
          </cell>
        </row>
        <row r="755">
          <cell r="A755" t="e">
            <v>#REF!</v>
          </cell>
        </row>
        <row r="756">
          <cell r="A756" t="e">
            <v>#REF!</v>
          </cell>
        </row>
        <row r="757">
          <cell r="A757" t="e">
            <v>#REF!</v>
          </cell>
        </row>
        <row r="758">
          <cell r="A758" t="e">
            <v>#REF!</v>
          </cell>
        </row>
        <row r="759">
          <cell r="A759" t="e">
            <v>#REF!</v>
          </cell>
        </row>
        <row r="760">
          <cell r="A760" t="e">
            <v>#REF!</v>
          </cell>
        </row>
        <row r="761">
          <cell r="A761" t="e">
            <v>#REF!</v>
          </cell>
        </row>
        <row r="762">
          <cell r="A762" t="e">
            <v>#REF!</v>
          </cell>
        </row>
        <row r="763">
          <cell r="A763" t="e">
            <v>#REF!</v>
          </cell>
        </row>
        <row r="764">
          <cell r="A764" t="e">
            <v>#REF!</v>
          </cell>
        </row>
        <row r="765">
          <cell r="A765" t="e">
            <v>#REF!</v>
          </cell>
        </row>
        <row r="766">
          <cell r="A766" t="e">
            <v>#REF!</v>
          </cell>
        </row>
        <row r="767">
          <cell r="A767" t="e">
            <v>#REF!</v>
          </cell>
        </row>
        <row r="768">
          <cell r="A768" t="e">
            <v>#REF!</v>
          </cell>
        </row>
        <row r="769">
          <cell r="A769" t="e">
            <v>#REF!</v>
          </cell>
        </row>
        <row r="770">
          <cell r="A770" t="e">
            <v>#REF!</v>
          </cell>
        </row>
        <row r="771">
          <cell r="A771" t="e">
            <v>#REF!</v>
          </cell>
        </row>
        <row r="772">
          <cell r="A772" t="e">
            <v>#REF!</v>
          </cell>
        </row>
        <row r="773">
          <cell r="A773" t="e">
            <v>#REF!</v>
          </cell>
        </row>
        <row r="774">
          <cell r="A774" t="e">
            <v>#REF!</v>
          </cell>
        </row>
        <row r="775">
          <cell r="A775" t="e">
            <v>#REF!</v>
          </cell>
        </row>
        <row r="776">
          <cell r="A776" t="e">
            <v>#REF!</v>
          </cell>
        </row>
        <row r="777">
          <cell r="A777" t="e">
            <v>#REF!</v>
          </cell>
        </row>
        <row r="778">
          <cell r="A778" t="e">
            <v>#REF!</v>
          </cell>
        </row>
        <row r="779">
          <cell r="A779" t="e">
            <v>#REF!</v>
          </cell>
        </row>
        <row r="780">
          <cell r="A780" t="e">
            <v>#REF!</v>
          </cell>
        </row>
        <row r="781">
          <cell r="A781" t="e">
            <v>#REF!</v>
          </cell>
        </row>
        <row r="782">
          <cell r="A782" t="e">
            <v>#REF!</v>
          </cell>
        </row>
        <row r="783">
          <cell r="A783" t="e">
            <v>#REF!</v>
          </cell>
        </row>
        <row r="784">
          <cell r="A784" t="e">
            <v>#REF!</v>
          </cell>
        </row>
        <row r="785">
          <cell r="A785" t="e">
            <v>#REF!</v>
          </cell>
        </row>
        <row r="786">
          <cell r="A786" t="e">
            <v>#REF!</v>
          </cell>
        </row>
        <row r="787">
          <cell r="A787" t="e">
            <v>#REF!</v>
          </cell>
        </row>
        <row r="788">
          <cell r="A788" t="e">
            <v>#REF!</v>
          </cell>
        </row>
        <row r="789">
          <cell r="A789" t="e">
            <v>#REF!</v>
          </cell>
        </row>
        <row r="790">
          <cell r="A790" t="e">
            <v>#REF!</v>
          </cell>
        </row>
        <row r="791">
          <cell r="A791" t="e">
            <v>#REF!</v>
          </cell>
        </row>
        <row r="792">
          <cell r="A792" t="e">
            <v>#REF!</v>
          </cell>
        </row>
        <row r="793">
          <cell r="A793" t="e">
            <v>#REF!</v>
          </cell>
        </row>
        <row r="794">
          <cell r="A794" t="e">
            <v>#REF!</v>
          </cell>
        </row>
        <row r="795">
          <cell r="A795" t="e">
            <v>#REF!</v>
          </cell>
        </row>
        <row r="796">
          <cell r="A796" t="e">
            <v>#REF!</v>
          </cell>
        </row>
        <row r="797">
          <cell r="A797" t="e">
            <v>#REF!</v>
          </cell>
        </row>
        <row r="798">
          <cell r="A798" t="e">
            <v>#REF!</v>
          </cell>
        </row>
        <row r="799">
          <cell r="A799" t="e">
            <v>#REF!</v>
          </cell>
        </row>
        <row r="800">
          <cell r="A800" t="e">
            <v>#REF!</v>
          </cell>
        </row>
        <row r="801">
          <cell r="A801" t="e">
            <v>#REF!</v>
          </cell>
        </row>
        <row r="802">
          <cell r="A802" t="e">
            <v>#REF!</v>
          </cell>
        </row>
        <row r="803">
          <cell r="A803" t="e">
            <v>#REF!</v>
          </cell>
        </row>
        <row r="804">
          <cell r="A804" t="e">
            <v>#REF!</v>
          </cell>
        </row>
        <row r="805">
          <cell r="A805" t="e">
            <v>#REF!</v>
          </cell>
        </row>
        <row r="806">
          <cell r="A806" t="e">
            <v>#REF!</v>
          </cell>
        </row>
        <row r="807">
          <cell r="A807" t="e">
            <v>#REF!</v>
          </cell>
        </row>
        <row r="808">
          <cell r="A808" t="e">
            <v>#REF!</v>
          </cell>
        </row>
        <row r="809">
          <cell r="A809" t="e">
            <v>#REF!</v>
          </cell>
        </row>
        <row r="810">
          <cell r="A810" t="e">
            <v>#REF!</v>
          </cell>
        </row>
        <row r="811">
          <cell r="A811" t="e">
            <v>#REF!</v>
          </cell>
        </row>
        <row r="812">
          <cell r="A812" t="e">
            <v>#REF!</v>
          </cell>
        </row>
        <row r="813">
          <cell r="A813" t="e">
            <v>#REF!</v>
          </cell>
        </row>
        <row r="814">
          <cell r="A814" t="e">
            <v>#REF!</v>
          </cell>
        </row>
        <row r="815">
          <cell r="A815" t="e">
            <v>#REF!</v>
          </cell>
        </row>
        <row r="816">
          <cell r="A816" t="e">
            <v>#REF!</v>
          </cell>
        </row>
        <row r="817">
          <cell r="A817" t="e">
            <v>#REF!</v>
          </cell>
        </row>
        <row r="818">
          <cell r="A818" t="e">
            <v>#REF!</v>
          </cell>
        </row>
        <row r="819">
          <cell r="A819" t="e">
            <v>#REF!</v>
          </cell>
        </row>
        <row r="820">
          <cell r="A820" t="e">
            <v>#REF!</v>
          </cell>
        </row>
        <row r="821">
          <cell r="A821" t="e">
            <v>#REF!</v>
          </cell>
        </row>
        <row r="822">
          <cell r="A822" t="e">
            <v>#REF!</v>
          </cell>
        </row>
        <row r="823">
          <cell r="A823" t="e">
            <v>#REF!</v>
          </cell>
        </row>
        <row r="824">
          <cell r="A824" t="e">
            <v>#REF!</v>
          </cell>
        </row>
        <row r="825">
          <cell r="A825" t="e">
            <v>#REF!</v>
          </cell>
        </row>
        <row r="826">
          <cell r="A826" t="e">
            <v>#REF!</v>
          </cell>
        </row>
        <row r="827">
          <cell r="A827" t="e">
            <v>#REF!</v>
          </cell>
        </row>
        <row r="828">
          <cell r="A828" t="e">
            <v>#REF!</v>
          </cell>
        </row>
        <row r="829">
          <cell r="A829" t="e">
            <v>#REF!</v>
          </cell>
        </row>
        <row r="830">
          <cell r="A830" t="e">
            <v>#REF!</v>
          </cell>
        </row>
        <row r="831">
          <cell r="A831" t="e">
            <v>#REF!</v>
          </cell>
        </row>
        <row r="832">
          <cell r="A832" t="e">
            <v>#REF!</v>
          </cell>
        </row>
        <row r="833">
          <cell r="A833" t="e">
            <v>#REF!</v>
          </cell>
        </row>
        <row r="834">
          <cell r="A834" t="e">
            <v>#REF!</v>
          </cell>
        </row>
        <row r="835">
          <cell r="A835" t="e">
            <v>#REF!</v>
          </cell>
        </row>
        <row r="836">
          <cell r="A836" t="e">
            <v>#REF!</v>
          </cell>
        </row>
        <row r="837">
          <cell r="A837" t="e">
            <v>#REF!</v>
          </cell>
        </row>
        <row r="838">
          <cell r="A838" t="e">
            <v>#REF!</v>
          </cell>
        </row>
        <row r="839">
          <cell r="A839" t="e">
            <v>#REF!</v>
          </cell>
        </row>
        <row r="840">
          <cell r="A840" t="e">
            <v>#REF!</v>
          </cell>
        </row>
        <row r="841">
          <cell r="A841" t="e">
            <v>#REF!</v>
          </cell>
        </row>
        <row r="842">
          <cell r="A842" t="e">
            <v>#REF!</v>
          </cell>
        </row>
        <row r="843">
          <cell r="A843" t="e">
            <v>#REF!</v>
          </cell>
        </row>
        <row r="844">
          <cell r="A844" t="e">
            <v>#REF!</v>
          </cell>
        </row>
        <row r="845">
          <cell r="A845" t="e">
            <v>#REF!</v>
          </cell>
        </row>
        <row r="846">
          <cell r="A846" t="e">
            <v>#REF!</v>
          </cell>
        </row>
        <row r="847">
          <cell r="A847" t="e">
            <v>#REF!</v>
          </cell>
        </row>
        <row r="848">
          <cell r="A848" t="e">
            <v>#REF!</v>
          </cell>
        </row>
        <row r="849">
          <cell r="A849" t="e">
            <v>#REF!</v>
          </cell>
        </row>
        <row r="850">
          <cell r="A850" t="e">
            <v>#REF!</v>
          </cell>
        </row>
        <row r="851">
          <cell r="A851" t="e">
            <v>#REF!</v>
          </cell>
        </row>
        <row r="852">
          <cell r="A852" t="e">
            <v>#REF!</v>
          </cell>
        </row>
        <row r="853">
          <cell r="A853" t="e">
            <v>#REF!</v>
          </cell>
        </row>
        <row r="854">
          <cell r="A854" t="e">
            <v>#REF!</v>
          </cell>
        </row>
        <row r="855">
          <cell r="A855" t="e">
            <v>#REF!</v>
          </cell>
        </row>
        <row r="856">
          <cell r="A856" t="e">
            <v>#REF!</v>
          </cell>
        </row>
        <row r="857">
          <cell r="A857" t="e">
            <v>#REF!</v>
          </cell>
        </row>
        <row r="858">
          <cell r="A858" t="e">
            <v>#REF!</v>
          </cell>
        </row>
        <row r="859">
          <cell r="A859" t="e">
            <v>#REF!</v>
          </cell>
        </row>
        <row r="860">
          <cell r="A860" t="e">
            <v>#REF!</v>
          </cell>
        </row>
        <row r="861">
          <cell r="A861" t="e">
            <v>#REF!</v>
          </cell>
        </row>
        <row r="862">
          <cell r="A862" t="e">
            <v>#REF!</v>
          </cell>
        </row>
        <row r="863">
          <cell r="A863" t="e">
            <v>#REF!</v>
          </cell>
        </row>
        <row r="864">
          <cell r="A864" t="e">
            <v>#REF!</v>
          </cell>
        </row>
        <row r="865">
          <cell r="A865" t="e">
            <v>#REF!</v>
          </cell>
        </row>
        <row r="866">
          <cell r="A866" t="e">
            <v>#REF!</v>
          </cell>
        </row>
        <row r="867">
          <cell r="A867" t="e">
            <v>#REF!</v>
          </cell>
        </row>
        <row r="868">
          <cell r="A868" t="e">
            <v>#REF!</v>
          </cell>
        </row>
        <row r="869">
          <cell r="A869" t="e">
            <v>#REF!</v>
          </cell>
        </row>
        <row r="870">
          <cell r="A870" t="e">
            <v>#REF!</v>
          </cell>
        </row>
        <row r="871">
          <cell r="A871" t="e">
            <v>#REF!</v>
          </cell>
        </row>
        <row r="872">
          <cell r="A872" t="e">
            <v>#REF!</v>
          </cell>
        </row>
        <row r="873">
          <cell r="A873" t="e">
            <v>#REF!</v>
          </cell>
        </row>
        <row r="874">
          <cell r="A874" t="e">
            <v>#REF!</v>
          </cell>
        </row>
        <row r="875">
          <cell r="A875" t="e">
            <v>#REF!</v>
          </cell>
        </row>
        <row r="876">
          <cell r="A876" t="e">
            <v>#REF!</v>
          </cell>
        </row>
        <row r="877">
          <cell r="A877" t="e">
            <v>#REF!</v>
          </cell>
        </row>
        <row r="878">
          <cell r="A878" t="e">
            <v>#REF!</v>
          </cell>
        </row>
        <row r="879">
          <cell r="A879" t="e">
            <v>#REF!</v>
          </cell>
        </row>
        <row r="880">
          <cell r="A880" t="e">
            <v>#REF!</v>
          </cell>
        </row>
        <row r="881">
          <cell r="A881" t="e">
            <v>#REF!</v>
          </cell>
        </row>
        <row r="882">
          <cell r="A882" t="e">
            <v>#REF!</v>
          </cell>
        </row>
        <row r="883">
          <cell r="A883" t="e">
            <v>#REF!</v>
          </cell>
        </row>
        <row r="884">
          <cell r="A884" t="e">
            <v>#REF!</v>
          </cell>
        </row>
        <row r="885">
          <cell r="A885" t="e">
            <v>#REF!</v>
          </cell>
        </row>
        <row r="886">
          <cell r="A886" t="e">
            <v>#REF!</v>
          </cell>
        </row>
        <row r="887">
          <cell r="A887" t="e">
            <v>#REF!</v>
          </cell>
        </row>
        <row r="888">
          <cell r="A888" t="e">
            <v>#REF!</v>
          </cell>
        </row>
        <row r="889">
          <cell r="A889" t="e">
            <v>#REF!</v>
          </cell>
        </row>
        <row r="890">
          <cell r="A890" t="e">
            <v>#REF!</v>
          </cell>
        </row>
        <row r="891">
          <cell r="A891" t="e">
            <v>#REF!</v>
          </cell>
        </row>
        <row r="892">
          <cell r="A892" t="e">
            <v>#REF!</v>
          </cell>
        </row>
        <row r="893">
          <cell r="A893" t="e">
            <v>#REF!</v>
          </cell>
        </row>
        <row r="894">
          <cell r="A894" t="e">
            <v>#REF!</v>
          </cell>
        </row>
        <row r="895">
          <cell r="A895" t="e">
            <v>#REF!</v>
          </cell>
        </row>
        <row r="896">
          <cell r="A896" t="e">
            <v>#REF!</v>
          </cell>
        </row>
        <row r="897">
          <cell r="A897" t="e">
            <v>#REF!</v>
          </cell>
        </row>
        <row r="898">
          <cell r="A898" t="e">
            <v>#REF!</v>
          </cell>
        </row>
        <row r="899">
          <cell r="A899" t="e">
            <v>#REF!</v>
          </cell>
        </row>
        <row r="900">
          <cell r="A900" t="e">
            <v>#REF!</v>
          </cell>
        </row>
        <row r="901">
          <cell r="A901" t="e">
            <v>#REF!</v>
          </cell>
        </row>
        <row r="902">
          <cell r="A902" t="e">
            <v>#REF!</v>
          </cell>
        </row>
        <row r="903">
          <cell r="A903" t="e">
            <v>#REF!</v>
          </cell>
        </row>
        <row r="904">
          <cell r="A904" t="e">
            <v>#REF!</v>
          </cell>
        </row>
        <row r="905">
          <cell r="A905" t="e">
            <v>#REF!</v>
          </cell>
        </row>
        <row r="906">
          <cell r="A906" t="e">
            <v>#REF!</v>
          </cell>
        </row>
        <row r="907">
          <cell r="A907" t="e">
            <v>#REF!</v>
          </cell>
        </row>
        <row r="908">
          <cell r="A908" t="e">
            <v>#REF!</v>
          </cell>
        </row>
        <row r="909">
          <cell r="A909" t="e">
            <v>#REF!</v>
          </cell>
        </row>
        <row r="910">
          <cell r="A910" t="e">
            <v>#REF!</v>
          </cell>
        </row>
        <row r="911">
          <cell r="A911" t="e">
            <v>#REF!</v>
          </cell>
        </row>
        <row r="912">
          <cell r="A912" t="e">
            <v>#REF!</v>
          </cell>
        </row>
        <row r="913">
          <cell r="A913" t="e">
            <v>#REF!</v>
          </cell>
        </row>
        <row r="914">
          <cell r="A914" t="e">
            <v>#REF!</v>
          </cell>
        </row>
        <row r="915">
          <cell r="A915" t="e">
            <v>#REF!</v>
          </cell>
        </row>
        <row r="916">
          <cell r="A916" t="e">
            <v>#REF!</v>
          </cell>
        </row>
        <row r="917">
          <cell r="A917" t="e">
            <v>#REF!</v>
          </cell>
        </row>
        <row r="918">
          <cell r="A918" t="e">
            <v>#REF!</v>
          </cell>
        </row>
        <row r="919">
          <cell r="A919" t="e">
            <v>#REF!</v>
          </cell>
        </row>
        <row r="920">
          <cell r="A920" t="e">
            <v>#REF!</v>
          </cell>
        </row>
        <row r="921">
          <cell r="A921" t="e">
            <v>#REF!</v>
          </cell>
        </row>
        <row r="922">
          <cell r="A922" t="e">
            <v>#REF!</v>
          </cell>
        </row>
        <row r="923">
          <cell r="A923" t="e">
            <v>#REF!</v>
          </cell>
        </row>
        <row r="924">
          <cell r="A924" t="e">
            <v>#REF!</v>
          </cell>
        </row>
        <row r="925">
          <cell r="A925" t="e">
            <v>#REF!</v>
          </cell>
        </row>
        <row r="926">
          <cell r="A926" t="e">
            <v>#REF!</v>
          </cell>
        </row>
        <row r="927">
          <cell r="A927" t="e">
            <v>#REF!</v>
          </cell>
        </row>
        <row r="928">
          <cell r="A928" t="e">
            <v>#REF!</v>
          </cell>
        </row>
        <row r="929">
          <cell r="A929" t="e">
            <v>#REF!</v>
          </cell>
        </row>
        <row r="930">
          <cell r="A930" t="e">
            <v>#REF!</v>
          </cell>
        </row>
        <row r="931">
          <cell r="A931" t="e">
            <v>#REF!</v>
          </cell>
        </row>
        <row r="932">
          <cell r="A932" t="e">
            <v>#REF!</v>
          </cell>
        </row>
        <row r="933">
          <cell r="A933" t="e">
            <v>#REF!</v>
          </cell>
        </row>
        <row r="934">
          <cell r="A934" t="e">
            <v>#REF!</v>
          </cell>
        </row>
        <row r="935">
          <cell r="A935" t="e">
            <v>#REF!</v>
          </cell>
        </row>
        <row r="936">
          <cell r="A936" t="e">
            <v>#REF!</v>
          </cell>
        </row>
        <row r="937">
          <cell r="A937" t="e">
            <v>#REF!</v>
          </cell>
        </row>
        <row r="938">
          <cell r="A938" t="e">
            <v>#REF!</v>
          </cell>
        </row>
        <row r="939">
          <cell r="A939" t="e">
            <v>#REF!</v>
          </cell>
        </row>
        <row r="940">
          <cell r="A940" t="e">
            <v>#REF!</v>
          </cell>
        </row>
        <row r="941">
          <cell r="A941" t="e">
            <v>#REF!</v>
          </cell>
        </row>
        <row r="942">
          <cell r="A942" t="e">
            <v>#REF!</v>
          </cell>
        </row>
        <row r="943">
          <cell r="A943" t="e">
            <v>#REF!</v>
          </cell>
        </row>
        <row r="944">
          <cell r="A944" t="e">
            <v>#REF!</v>
          </cell>
        </row>
        <row r="945">
          <cell r="A945" t="e">
            <v>#REF!</v>
          </cell>
        </row>
        <row r="946">
          <cell r="A946" t="e">
            <v>#REF!</v>
          </cell>
        </row>
        <row r="947">
          <cell r="A947" t="e">
            <v>#REF!</v>
          </cell>
        </row>
        <row r="948">
          <cell r="A948" t="e">
            <v>#REF!</v>
          </cell>
        </row>
        <row r="949">
          <cell r="A949" t="e">
            <v>#REF!</v>
          </cell>
        </row>
        <row r="950">
          <cell r="A950" t="e">
            <v>#REF!</v>
          </cell>
        </row>
        <row r="951">
          <cell r="A951" t="e">
            <v>#REF!</v>
          </cell>
        </row>
        <row r="952">
          <cell r="A952" t="e">
            <v>#REF!</v>
          </cell>
        </row>
        <row r="953">
          <cell r="A953" t="e">
            <v>#REF!</v>
          </cell>
        </row>
        <row r="954">
          <cell r="A954" t="e">
            <v>#REF!</v>
          </cell>
        </row>
        <row r="955">
          <cell r="A955" t="e">
            <v>#REF!</v>
          </cell>
        </row>
        <row r="956">
          <cell r="A956" t="e">
            <v>#REF!</v>
          </cell>
        </row>
        <row r="957">
          <cell r="A957" t="e">
            <v>#REF!</v>
          </cell>
        </row>
        <row r="958">
          <cell r="A958" t="e">
            <v>#REF!</v>
          </cell>
        </row>
        <row r="959">
          <cell r="A959" t="e">
            <v>#REF!</v>
          </cell>
        </row>
        <row r="960">
          <cell r="A960" t="e">
            <v>#REF!</v>
          </cell>
        </row>
        <row r="961">
          <cell r="A961" t="e">
            <v>#REF!</v>
          </cell>
        </row>
        <row r="962">
          <cell r="A962" t="e">
            <v>#REF!</v>
          </cell>
        </row>
        <row r="963">
          <cell r="A963" t="e">
            <v>#REF!</v>
          </cell>
        </row>
        <row r="964">
          <cell r="A964" t="e">
            <v>#REF!</v>
          </cell>
        </row>
        <row r="965">
          <cell r="A965" t="e">
            <v>#REF!</v>
          </cell>
        </row>
        <row r="966">
          <cell r="A966" t="e">
            <v>#REF!</v>
          </cell>
        </row>
        <row r="967">
          <cell r="A967" t="e">
            <v>#REF!</v>
          </cell>
        </row>
        <row r="968">
          <cell r="A968" t="e">
            <v>#REF!</v>
          </cell>
        </row>
        <row r="969">
          <cell r="A969" t="e">
            <v>#REF!</v>
          </cell>
        </row>
        <row r="970">
          <cell r="A970" t="e">
            <v>#REF!</v>
          </cell>
        </row>
        <row r="971">
          <cell r="A971" t="e">
            <v>#REF!</v>
          </cell>
        </row>
        <row r="972">
          <cell r="A972" t="e">
            <v>#REF!</v>
          </cell>
        </row>
        <row r="973">
          <cell r="A973" t="e">
            <v>#REF!</v>
          </cell>
        </row>
        <row r="974">
          <cell r="A974" t="e">
            <v>#REF!</v>
          </cell>
        </row>
        <row r="975">
          <cell r="A975" t="e">
            <v>#REF!</v>
          </cell>
        </row>
        <row r="976">
          <cell r="A976" t="e">
            <v>#REF!</v>
          </cell>
        </row>
        <row r="977">
          <cell r="A977" t="e">
            <v>#REF!</v>
          </cell>
        </row>
        <row r="978">
          <cell r="A978" t="e">
            <v>#REF!</v>
          </cell>
        </row>
        <row r="979">
          <cell r="A979" t="e">
            <v>#REF!</v>
          </cell>
        </row>
        <row r="980">
          <cell r="A980" t="e">
            <v>#REF!</v>
          </cell>
        </row>
        <row r="981">
          <cell r="A981" t="e">
            <v>#REF!</v>
          </cell>
        </row>
        <row r="982">
          <cell r="A982" t="e">
            <v>#REF!</v>
          </cell>
        </row>
        <row r="983">
          <cell r="A983" t="e">
            <v>#REF!</v>
          </cell>
        </row>
        <row r="984">
          <cell r="A984" t="e">
            <v>#REF!</v>
          </cell>
        </row>
        <row r="985">
          <cell r="A985" t="e">
            <v>#REF!</v>
          </cell>
        </row>
        <row r="986">
          <cell r="A986" t="e">
            <v>#REF!</v>
          </cell>
        </row>
        <row r="987">
          <cell r="A987" t="e">
            <v>#REF!</v>
          </cell>
        </row>
        <row r="988">
          <cell r="A988" t="e">
            <v>#REF!</v>
          </cell>
        </row>
        <row r="989">
          <cell r="A989" t="e">
            <v>#REF!</v>
          </cell>
        </row>
        <row r="990">
          <cell r="A990" t="e">
            <v>#REF!</v>
          </cell>
        </row>
        <row r="991">
          <cell r="A991" t="e">
            <v>#REF!</v>
          </cell>
        </row>
        <row r="992">
          <cell r="A992" t="e">
            <v>#REF!</v>
          </cell>
        </row>
        <row r="993">
          <cell r="A993" t="e">
            <v>#REF!</v>
          </cell>
        </row>
        <row r="994">
          <cell r="A994" t="e">
            <v>#REF!</v>
          </cell>
        </row>
        <row r="995">
          <cell r="A995" t="e">
            <v>#REF!</v>
          </cell>
        </row>
        <row r="996">
          <cell r="A996" t="e">
            <v>#REF!</v>
          </cell>
        </row>
        <row r="997">
          <cell r="A997" t="e">
            <v>#REF!</v>
          </cell>
        </row>
        <row r="998">
          <cell r="A998" t="e">
            <v>#REF!</v>
          </cell>
        </row>
        <row r="999">
          <cell r="A999" t="e">
            <v>#REF!</v>
          </cell>
        </row>
        <row r="1000">
          <cell r="A1000" t="e">
            <v>#REF!</v>
          </cell>
        </row>
        <row r="1001">
          <cell r="A1001" t="e">
            <v>#REF!</v>
          </cell>
        </row>
        <row r="1002">
          <cell r="A1002" t="e">
            <v>#REF!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"/>
      <sheetName val="원가-추후설치분"/>
      <sheetName val="원가표지-추후설치분"/>
      <sheetName val="시대표지-추후설치분"/>
      <sheetName val="프로젝타 비교표"/>
      <sheetName val="원가표지  (2)"/>
      <sheetName val="1.수인터널"/>
      <sheetName val="실행철강하도"/>
      <sheetName val="wall"/>
      <sheetName val="Front"/>
      <sheetName val="1안"/>
      <sheetName val="내역서"/>
      <sheetName val="인건비"/>
      <sheetName val="조명율표"/>
      <sheetName val="내역"/>
      <sheetName val="Macro1"/>
      <sheetName val="1차작업-재수정"/>
      <sheetName val="자재단가표"/>
      <sheetName val="원가총괄"/>
      <sheetName val="망미"/>
      <sheetName val="수량산출서"/>
      <sheetName val="단가비교"/>
      <sheetName val="하조서"/>
      <sheetName val="EQ"/>
      <sheetName val="포장공자재집계표"/>
      <sheetName val="sheet1"/>
      <sheetName val="노임단가"/>
      <sheetName val="내역을"/>
      <sheetName val="산출내역서집계표"/>
      <sheetName val="교각계산"/>
      <sheetName val="N賃率-職"/>
      <sheetName val="요율"/>
      <sheetName val="자재단가"/>
      <sheetName val="#REF"/>
      <sheetName val="견적조건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"/>
      <sheetName val="1안"/>
      <sheetName val="2안"/>
      <sheetName val="3안"/>
      <sheetName val="원가"/>
      <sheetName val="N賃率-職"/>
      <sheetName val="일위대가목록"/>
      <sheetName val="sheet1"/>
      <sheetName val="접지수량"/>
      <sheetName val="일위대가"/>
      <sheetName val="I一般比"/>
      <sheetName val="산출금액내역"/>
      <sheetName val="단가조사"/>
      <sheetName val="조명일위"/>
      <sheetName val="일위_파일"/>
      <sheetName val="일위목록"/>
      <sheetName val="Macro1"/>
      <sheetName val="#REF"/>
      <sheetName val="을"/>
      <sheetName val="내역서1"/>
      <sheetName val="돈암사업"/>
      <sheetName val="수량산출"/>
      <sheetName val="Mc1"/>
      <sheetName val="내역서1999.8최종"/>
      <sheetName val="단가산출"/>
      <sheetName val="전기일위목록"/>
      <sheetName val="원가총괄"/>
      <sheetName val="요율"/>
      <sheetName val="신우"/>
      <sheetName val="내역서"/>
      <sheetName val="96작생능"/>
      <sheetName val=""/>
      <sheetName val="2F 회의실견적(5_14 일대)"/>
      <sheetName val="건축내역"/>
      <sheetName val="기본일위"/>
      <sheetName val="표  지"/>
      <sheetName val="인건비(VOICE)"/>
      <sheetName val="노임단가"/>
      <sheetName val="10월"/>
      <sheetName val="통장출금액"/>
      <sheetName val="프랜트면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자료입력"/>
      <sheetName val="합천내역"/>
      <sheetName val="지하1층"/>
      <sheetName val="예산명세서"/>
      <sheetName val="손익분석"/>
      <sheetName val="200"/>
      <sheetName val="갑지"/>
      <sheetName val="노임"/>
      <sheetName val="실행"/>
      <sheetName val="시중노임"/>
      <sheetName val="부대공Ⅱ"/>
      <sheetName val="실행내역"/>
      <sheetName val="MIJIBI"/>
      <sheetName val="2000년 공정표"/>
      <sheetName val="조경일람"/>
      <sheetName val="DANGA"/>
      <sheetName val="입찰보고"/>
      <sheetName val="3BL공동구 수량"/>
      <sheetName val="자재단가"/>
      <sheetName val="제경비율"/>
      <sheetName val="일위대가표"/>
      <sheetName val="내역"/>
      <sheetName val="조명시설"/>
      <sheetName val="공사비총괄표"/>
      <sheetName val="1차설계변경내역"/>
      <sheetName val="지급자재"/>
      <sheetName val="직노"/>
      <sheetName val="테니스장"/>
      <sheetName val="95년12월말"/>
      <sheetName val="국내"/>
      <sheetName val="내역서"/>
      <sheetName val="건축내역"/>
      <sheetName val="출자한도"/>
      <sheetName val="총(철거)"/>
      <sheetName val="개요"/>
      <sheetName val="설계명세서"/>
      <sheetName val="COST"/>
      <sheetName val="설계내역서"/>
      <sheetName val="102역사"/>
      <sheetName val="검수고1-1층"/>
      <sheetName val="한일양산"/>
      <sheetName val="원가"/>
      <sheetName val="표지"/>
      <sheetName val="견적의뢰"/>
      <sheetName val="b_balju"/>
      <sheetName val="갑"/>
      <sheetName val="Customer Databas"/>
      <sheetName val="평내중"/>
      <sheetName val="품셈TABLE"/>
      <sheetName val="램머"/>
      <sheetName val="재료"/>
      <sheetName val="카렌스센터계량기설치공사"/>
      <sheetName val="CAT_5"/>
      <sheetName val="현장"/>
      <sheetName val="기초분물량표"/>
      <sheetName val="2련(배수본선)"/>
      <sheetName val="2련(취수본선)"/>
      <sheetName val="부대단위수량"/>
      <sheetName val="노임단가"/>
      <sheetName val="공정코드"/>
      <sheetName val="백암비스타내역"/>
      <sheetName val="계약서"/>
      <sheetName val="#3_일위대가목록"/>
      <sheetName val="설계예산서"/>
      <sheetName val="TB-내역서"/>
      <sheetName val="노무비"/>
      <sheetName val="노임,재료비"/>
      <sheetName val="DB"/>
      <sheetName val="내역서 제출"/>
      <sheetName val="조명율표"/>
      <sheetName val="실행내역(현대)"/>
      <sheetName val="준검 내역서"/>
      <sheetName val="구조물공"/>
      <sheetName val="교통대책내역"/>
      <sheetName val="평3"/>
      <sheetName val="통계연보"/>
      <sheetName val="wall"/>
      <sheetName val="Front"/>
      <sheetName val="#REF"/>
      <sheetName val="소일위대가코드표"/>
      <sheetName val="2.펌프장(사급자재)"/>
      <sheetName val="SLAB&quot;1&quot;"/>
      <sheetName val="변경총괄지(1)"/>
      <sheetName val="예산변경사항"/>
      <sheetName val="품셈표"/>
      <sheetName val="을지"/>
      <sheetName val="포장복구집계"/>
      <sheetName val="년도별시공"/>
      <sheetName val="일위대가"/>
      <sheetName val="총물량표"/>
      <sheetName val="101동"/>
      <sheetName val="깨기"/>
      <sheetName val="예산서 "/>
      <sheetName val="적용토목"/>
      <sheetName val="교각별철근수량집계표"/>
      <sheetName val="과세내역(세부)"/>
      <sheetName val="내역전기"/>
      <sheetName val="FILE1"/>
      <sheetName val="차수공개요"/>
      <sheetName val="식생블럭단위수량"/>
      <sheetName val="주beam"/>
      <sheetName val="자재테이블"/>
      <sheetName val="Sheet1"/>
      <sheetName val="교각1"/>
      <sheetName val="재료집계표"/>
      <sheetName val="총괄내역서"/>
      <sheetName val="신천3호용수로"/>
      <sheetName val="터파기및재료"/>
      <sheetName val="당진1,2호기전선관설치및접지4차공사내역서-을지"/>
      <sheetName val="220 (2)"/>
      <sheetName val="2.1  노무비 평균단가산출"/>
      <sheetName val="원가총괄"/>
      <sheetName val="공통"/>
      <sheetName val="삭제금지단가"/>
      <sheetName val="산출근거"/>
      <sheetName val="당초"/>
      <sheetName val="예산M11A"/>
      <sheetName val="단가산출"/>
      <sheetName val="일위대가집계표"/>
      <sheetName val="시운전연료"/>
      <sheetName val="총수량집계표"/>
      <sheetName val="집계표"/>
      <sheetName val="수량산출"/>
      <sheetName val="000000"/>
      <sheetName val="BP-이발-RJ TREND"/>
      <sheetName val="공기산정기준"/>
      <sheetName val="건축평단가 기준(4)"/>
      <sheetName val="작성기준(3)"/>
      <sheetName val="국도접속 차도부수량"/>
      <sheetName val="실행(ALT1)"/>
      <sheetName val="제직재"/>
      <sheetName val="총 원가계산"/>
      <sheetName val="XXXXXX"/>
      <sheetName val="원가서"/>
      <sheetName val="정부노임단가"/>
      <sheetName val="기성내역"/>
      <sheetName val="부대공사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성"/>
      <sheetName val="집계표"/>
      <sheetName val="6동"/>
      <sheetName val="8동"/>
      <sheetName val="9동"/>
      <sheetName val="전기실"/>
      <sheetName val="1,2P"/>
      <sheetName val="3,5P"/>
      <sheetName val="4,7P"/>
      <sheetName val="6,8P"/>
      <sheetName val="9P"/>
      <sheetName val="관리실"/>
      <sheetName val="노인정"/>
      <sheetName val="상가"/>
      <sheetName val="유치원"/>
      <sheetName val="유아원"/>
      <sheetName val="동사무소"/>
      <sheetName val="경비실"/>
      <sheetName val="옥외분"/>
      <sheetName val="16동"/>
      <sheetName val="전기임"/>
      <sheetName val="원본"/>
      <sheetName val="15P"/>
      <sheetName val="16P"/>
      <sheetName val="관리임"/>
      <sheetName val="경비임"/>
      <sheetName val="옥외임"/>
      <sheetName val="1안"/>
      <sheetName val="견적서"/>
      <sheetName val="평자재단가"/>
      <sheetName val="직재"/>
      <sheetName val="수량산출"/>
      <sheetName val="2-5.A평형부하계산"/>
      <sheetName val="2-5.B평형부하계산"/>
      <sheetName val="2-5.C평형부하계산"/>
      <sheetName val="2-5.1평형부하계산"/>
      <sheetName val="2-5.2평형부하계산"/>
      <sheetName val="2-5.3평형부하계산"/>
      <sheetName val="misc"/>
      <sheetName val="전기"/>
      <sheetName val="내역"/>
      <sheetName val="내역서"/>
      <sheetName val="#REF"/>
      <sheetName val="갑지"/>
      <sheetName val="경비_원본"/>
      <sheetName val="노임단가"/>
      <sheetName val="간접경상비"/>
      <sheetName val="200"/>
      <sheetName val="인건-측정"/>
      <sheetName val="율촌법률사무소2내역"/>
      <sheetName val="노 무 비"/>
      <sheetName val="투찰(하수)"/>
      <sheetName val="공사비"/>
      <sheetName val="건축내역"/>
      <sheetName val="단가"/>
      <sheetName val="공사원가"/>
      <sheetName val="시중노임단가"/>
      <sheetName val="적용기준표(98년상반기)"/>
      <sheetName val="답십리기성(신)"/>
      <sheetName val="EJ"/>
      <sheetName val="건축"/>
      <sheetName val="1.설계조건"/>
      <sheetName val="내역서(기성청구)"/>
      <sheetName val="손익분석"/>
      <sheetName val="신우"/>
      <sheetName val="기본일위"/>
      <sheetName val="토공사"/>
      <sheetName val="Xunit"/>
      <sheetName val="영창26"/>
      <sheetName val="정렬"/>
      <sheetName val="도급"/>
      <sheetName val="오억미만"/>
      <sheetName val="산출내역서집계표"/>
      <sheetName val="RE9604"/>
      <sheetName val="한일양산"/>
      <sheetName val="입찰보고"/>
      <sheetName val="표지"/>
      <sheetName val="태화42 "/>
      <sheetName val="포장공사"/>
      <sheetName val="총(철거)"/>
      <sheetName val="맨홀수량산출"/>
      <sheetName val="부대공Ⅱ"/>
      <sheetName val="sw1"/>
      <sheetName val="입찰안"/>
      <sheetName val="단중표"/>
      <sheetName val="2000년1차"/>
      <sheetName val="DATA"/>
      <sheetName val="갑지(추정)"/>
      <sheetName val="조명율표"/>
      <sheetName val="세부내역"/>
      <sheetName val="산출내역서"/>
      <sheetName val="FAB별"/>
      <sheetName val="단가표"/>
      <sheetName val="직노"/>
      <sheetName val="수량산출서 갑지"/>
      <sheetName val="설계내역서"/>
      <sheetName val="단양 00 아파트-세부내역"/>
      <sheetName val="표건"/>
      <sheetName val="969910( R)"/>
      <sheetName val="1-1평균터파기고(1)"/>
      <sheetName val="새공통"/>
      <sheetName val="선수금"/>
      <sheetName val="지질조사"/>
      <sheetName val="공사개요"/>
      <sheetName val="산근"/>
      <sheetName val="원가"/>
      <sheetName val="Sheet3"/>
      <sheetName val="수량산출서"/>
      <sheetName val="단가목록"/>
      <sheetName val="내역서(토목)"/>
      <sheetName val="토목내역서"/>
      <sheetName val="소방사항"/>
      <sheetName val="관급"/>
      <sheetName val="금융비용"/>
      <sheetName val="토사(PE)"/>
      <sheetName val="전기,계장"/>
      <sheetName val="TABLE"/>
      <sheetName val="정부노임단가"/>
      <sheetName val="직원자료입력"/>
      <sheetName val="가시설(TYPE-A)"/>
      <sheetName val="하조서"/>
      <sheetName val="220 (2)"/>
      <sheetName val="포장공"/>
      <sheetName val="프랜트면허"/>
      <sheetName val="CalcuSheet"/>
      <sheetName val="폐토수익화 "/>
      <sheetName val="개요"/>
      <sheetName val="폐기물"/>
      <sheetName val="태화42_"/>
      <sheetName val="2-5_A평형부하계산"/>
      <sheetName val="2-5_B평형부하계산"/>
      <sheetName val="2-5_C평형부하계산"/>
      <sheetName val="2-5_1평형부하계산"/>
      <sheetName val="2-5_2평형부하계산"/>
      <sheetName val="2-5_3평형부하계산"/>
      <sheetName val="수량산출서_갑지"/>
      <sheetName val="단양_00_아파트-세부내역"/>
      <sheetName val="계수시트"/>
      <sheetName val="원가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6"/>
  <sheetViews>
    <sheetView tabSelected="1" topLeftCell="A31" zoomScale="130" zoomScaleNormal="130" zoomScaleSheetLayoutView="115" workbookViewId="0">
      <selection activeCell="E43" sqref="E43"/>
    </sheetView>
  </sheetViews>
  <sheetFormatPr defaultColWidth="16.625" defaultRowHeight="20.100000000000001" customHeight="1"/>
  <cols>
    <col min="1" max="1" width="10.625" style="4" customWidth="1"/>
    <col min="2" max="3" width="5.125" style="4" customWidth="1"/>
    <col min="4" max="4" width="20.625" style="4" customWidth="1"/>
    <col min="5" max="5" width="25.625" style="4" customWidth="1"/>
    <col min="6" max="6" width="20.625" style="40" customWidth="1"/>
    <col min="7" max="7" width="6.5" style="40" customWidth="1"/>
    <col min="8" max="8" width="5.125" style="40" customWidth="1"/>
    <col min="9" max="9" width="20.625" style="40" customWidth="1"/>
    <col min="10" max="10" width="9" style="4" customWidth="1"/>
    <col min="11" max="11" width="13" style="4" customWidth="1"/>
    <col min="12" max="252" width="9" style="4" customWidth="1"/>
    <col min="253" max="254" width="6.5" style="4" customWidth="1"/>
    <col min="255" max="255" width="23.375" style="4" customWidth="1"/>
    <col min="256" max="256" width="12.875" style="4" bestFit="1" customWidth="1"/>
    <col min="257" max="16384" width="16.625" style="4"/>
  </cols>
  <sheetData>
    <row r="1" spans="1:9" ht="51.75" customHeight="1">
      <c r="A1" s="1"/>
      <c r="B1" s="1"/>
      <c r="C1" s="1"/>
      <c r="D1" s="1"/>
      <c r="E1" s="2"/>
      <c r="F1" s="1"/>
      <c r="G1" s="3"/>
      <c r="H1" s="3"/>
      <c r="I1" s="3"/>
    </row>
    <row r="2" spans="1:9" s="7" customFormat="1" ht="18.75" customHeight="1">
      <c r="A2" s="5"/>
      <c r="B2" s="5"/>
      <c r="C2" s="5"/>
      <c r="D2" s="5"/>
      <c r="E2" s="6"/>
      <c r="F2" s="5"/>
      <c r="G2" s="5"/>
      <c r="H2" s="5"/>
      <c r="I2" s="5"/>
    </row>
    <row r="3" spans="1:9" s="7" customFormat="1" ht="35.1" customHeight="1">
      <c r="A3" s="8" t="s">
        <v>651</v>
      </c>
      <c r="B3" s="8"/>
      <c r="C3" s="8"/>
      <c r="D3" s="8"/>
      <c r="E3" s="8"/>
      <c r="F3" s="8"/>
      <c r="G3" s="8"/>
      <c r="H3" s="8"/>
      <c r="I3" s="8"/>
    </row>
    <row r="4" spans="1:9" s="9" customFormat="1" ht="35.1" customHeight="1">
      <c r="A4" s="8" t="s">
        <v>178</v>
      </c>
      <c r="B4" s="8"/>
      <c r="C4" s="8"/>
      <c r="D4" s="8"/>
      <c r="E4" s="8"/>
      <c r="F4" s="8"/>
      <c r="G4" s="8"/>
      <c r="H4" s="8"/>
      <c r="I4" s="8"/>
    </row>
    <row r="5" spans="1:9" s="9" customFormat="1" ht="18.75" customHeight="1">
      <c r="A5" s="5"/>
      <c r="B5" s="5"/>
      <c r="C5" s="5"/>
      <c r="D5" s="10"/>
      <c r="E5" s="11"/>
      <c r="F5" s="10"/>
      <c r="G5" s="10"/>
      <c r="H5" s="10"/>
      <c r="I5" s="10"/>
    </row>
    <row r="6" spans="1:9" s="9" customFormat="1" ht="18.75" customHeight="1">
      <c r="A6" s="5"/>
      <c r="B6" s="5"/>
      <c r="C6" s="5"/>
      <c r="D6" s="5"/>
      <c r="E6" s="12"/>
      <c r="F6" s="13"/>
      <c r="G6" s="13"/>
      <c r="H6" s="14"/>
      <c r="I6" s="15"/>
    </row>
    <row r="7" spans="1:9" s="9" customFormat="1" ht="24.95" customHeight="1">
      <c r="A7" s="16" t="s">
        <v>179</v>
      </c>
      <c r="B7" s="16"/>
      <c r="C7" s="16"/>
      <c r="D7" s="16"/>
      <c r="E7" s="16"/>
      <c r="F7" s="16"/>
      <c r="G7" s="16"/>
      <c r="H7" s="16"/>
      <c r="I7" s="16"/>
    </row>
    <row r="8" spans="1:9" s="9" customFormat="1" ht="24.95" customHeight="1">
      <c r="A8" s="16" t="s">
        <v>180</v>
      </c>
      <c r="B8" s="16"/>
      <c r="C8" s="16"/>
      <c r="D8" s="16"/>
      <c r="E8" s="16"/>
      <c r="F8" s="16"/>
      <c r="G8" s="16"/>
      <c r="H8" s="16"/>
      <c r="I8" s="16"/>
    </row>
    <row r="9" spans="1:9" s="9" customFormat="1" ht="24.95" customHeight="1">
      <c r="A9" s="16" t="s">
        <v>181</v>
      </c>
      <c r="B9" s="16"/>
      <c r="C9" s="16"/>
      <c r="D9" s="16"/>
      <c r="E9" s="16"/>
      <c r="F9" s="16"/>
      <c r="G9" s="16"/>
      <c r="H9" s="16"/>
      <c r="I9" s="16"/>
    </row>
    <row r="10" spans="1:9" s="9" customFormat="1" ht="24.95" customHeight="1">
      <c r="A10" s="16" t="s">
        <v>182</v>
      </c>
      <c r="B10" s="16"/>
      <c r="C10" s="16"/>
      <c r="D10" s="16"/>
      <c r="E10" s="16"/>
      <c r="F10" s="16"/>
      <c r="G10" s="16"/>
      <c r="H10" s="16"/>
      <c r="I10" s="16"/>
    </row>
    <row r="11" spans="1:9" s="9" customFormat="1" ht="18.75" customHeight="1">
      <c r="A11" s="17"/>
      <c r="B11" s="17"/>
      <c r="C11" s="17"/>
      <c r="D11" s="17"/>
      <c r="E11" s="17"/>
      <c r="F11" s="17"/>
      <c r="G11" s="17"/>
      <c r="H11" s="17"/>
      <c r="I11" s="17"/>
    </row>
    <row r="12" spans="1:9" s="9" customFormat="1" ht="18.75" customHeight="1">
      <c r="A12" s="5"/>
      <c r="B12" s="5"/>
      <c r="C12" s="5"/>
      <c r="D12" s="5"/>
      <c r="E12" s="18"/>
      <c r="F12" s="13"/>
      <c r="G12" s="14"/>
      <c r="H12" s="14"/>
      <c r="I12" s="15"/>
    </row>
    <row r="13" spans="1:9" s="9" customFormat="1" ht="18.75" customHeight="1">
      <c r="A13" s="5"/>
      <c r="B13" s="5"/>
      <c r="C13" s="5"/>
      <c r="D13" s="5"/>
      <c r="E13" s="19"/>
      <c r="F13" s="13"/>
      <c r="G13" s="14"/>
      <c r="H13" s="14"/>
      <c r="I13" s="15"/>
    </row>
    <row r="14" spans="1:9" s="9" customFormat="1" ht="18.75" customHeight="1">
      <c r="A14" s="5"/>
      <c r="B14" s="5"/>
      <c r="C14" s="5"/>
      <c r="D14" s="5"/>
      <c r="E14" s="12"/>
      <c r="F14" s="5"/>
      <c r="G14" s="20"/>
      <c r="H14" s="15"/>
      <c r="I14" s="15"/>
    </row>
    <row r="15" spans="1:9" s="9" customFormat="1" ht="18.75" customHeight="1">
      <c r="A15" s="21" t="s">
        <v>653</v>
      </c>
      <c r="B15" s="22"/>
      <c r="C15" s="22"/>
      <c r="D15" s="22"/>
      <c r="E15" s="23"/>
      <c r="F15" s="22"/>
      <c r="G15" s="24"/>
      <c r="H15" s="25"/>
      <c r="I15" s="25"/>
    </row>
    <row r="16" spans="1:9" s="9" customFormat="1" ht="18.75" customHeight="1">
      <c r="A16" s="5"/>
      <c r="B16" s="5"/>
      <c r="C16" s="5"/>
      <c r="D16" s="5"/>
      <c r="E16" s="6"/>
      <c r="F16" s="5"/>
      <c r="G16" s="20"/>
      <c r="H16" s="15"/>
      <c r="I16" s="15"/>
    </row>
    <row r="17" spans="1:9" s="9" customFormat="1" ht="18.75" customHeight="1">
      <c r="A17" s="5"/>
      <c r="B17" s="5"/>
      <c r="C17" s="5"/>
      <c r="D17" s="5"/>
      <c r="E17" s="6"/>
      <c r="F17" s="5"/>
      <c r="G17" s="15"/>
      <c r="H17" s="15"/>
      <c r="I17" s="15"/>
    </row>
    <row r="18" spans="1:9" s="9" customFormat="1" ht="18.75" customHeight="1">
      <c r="A18" s="26"/>
      <c r="B18" s="26"/>
      <c r="C18" s="26"/>
      <c r="D18" s="26"/>
      <c r="E18" s="26"/>
      <c r="F18" s="26"/>
      <c r="G18" s="26"/>
      <c r="H18" s="26"/>
      <c r="I18" s="26"/>
    </row>
    <row r="19" spans="1:9" s="9" customFormat="1" ht="18.75" customHeight="1">
      <c r="A19" s="1"/>
      <c r="B19" s="1"/>
      <c r="C19" s="1"/>
      <c r="D19" s="1"/>
      <c r="E19" s="2"/>
      <c r="F19" s="1"/>
      <c r="G19" s="3"/>
      <c r="H19" s="3"/>
      <c r="I19" s="3"/>
    </row>
    <row r="20" spans="1:9" ht="20.100000000000001" customHeight="1">
      <c r="A20" s="1"/>
      <c r="B20" s="1"/>
      <c r="C20" s="1"/>
      <c r="D20" s="1"/>
      <c r="E20" s="2"/>
      <c r="F20" s="1"/>
      <c r="G20" s="3"/>
      <c r="H20" s="3"/>
      <c r="I20" s="3"/>
    </row>
    <row r="21" spans="1:9" ht="39.950000000000003" customHeight="1">
      <c r="A21" s="380" t="s">
        <v>0</v>
      </c>
      <c r="B21" s="380"/>
      <c r="C21" s="380"/>
      <c r="D21" s="380"/>
      <c r="E21" s="380"/>
      <c r="F21" s="380"/>
      <c r="G21" s="380"/>
      <c r="H21" s="380"/>
      <c r="I21" s="380"/>
    </row>
    <row r="22" spans="1:9" ht="20.100000000000001" customHeight="1">
      <c r="A22" s="27" t="s">
        <v>1</v>
      </c>
      <c r="B22" s="28" t="str">
        <f>A3&amp;" "&amp;A4</f>
        <v>영양군 다목적 실내체육관 건립사업 전기공사관급자재[무대장치]</v>
      </c>
      <c r="C22" s="28"/>
      <c r="D22" s="28"/>
      <c r="E22" s="28"/>
      <c r="F22" s="28"/>
      <c r="G22" s="28"/>
      <c r="H22" s="28"/>
      <c r="I22" s="29"/>
    </row>
    <row r="23" spans="1:9" ht="20.100000000000001" customHeight="1">
      <c r="A23" s="30" t="s">
        <v>2</v>
      </c>
      <c r="B23" s="28" t="s">
        <v>654</v>
      </c>
      <c r="C23" s="28"/>
      <c r="D23" s="28"/>
      <c r="E23" s="28"/>
      <c r="F23" s="28"/>
      <c r="G23" s="28"/>
      <c r="H23" s="28"/>
      <c r="I23" s="29"/>
    </row>
    <row r="24" spans="1:9" ht="20.100000000000001" customHeight="1" thickBot="1">
      <c r="A24" s="31" t="s">
        <v>3</v>
      </c>
      <c r="B24" s="32" t="str">
        <f>"일금 "&amp;NUMBERSTRING(E44,1) &amp; "원정"&amp; "(\"&amp; TEXT(E44,"#,##0") &amp; ")"</f>
        <v>일금 영원정(\0)</v>
      </c>
      <c r="C24" s="32"/>
      <c r="D24" s="33"/>
      <c r="E24" s="33"/>
      <c r="F24" s="33"/>
      <c r="G24" s="33"/>
      <c r="H24" s="33"/>
      <c r="I24" s="34"/>
    </row>
    <row r="25" spans="1:9" ht="15" customHeight="1">
      <c r="A25" s="381" t="s">
        <v>4</v>
      </c>
      <c r="B25" s="382"/>
      <c r="C25" s="382"/>
      <c r="D25" s="383"/>
      <c r="E25" s="387" t="s">
        <v>5</v>
      </c>
      <c r="F25" s="388" t="s">
        <v>6</v>
      </c>
      <c r="G25" s="382"/>
      <c r="H25" s="383"/>
      <c r="I25" s="389" t="s">
        <v>7</v>
      </c>
    </row>
    <row r="26" spans="1:9" ht="15" customHeight="1">
      <c r="A26" s="384"/>
      <c r="B26" s="385"/>
      <c r="C26" s="385"/>
      <c r="D26" s="386"/>
      <c r="E26" s="351"/>
      <c r="F26" s="352"/>
      <c r="G26" s="385"/>
      <c r="H26" s="386"/>
      <c r="I26" s="390"/>
    </row>
    <row r="27" spans="1:9" ht="18.95" customHeight="1">
      <c r="A27" s="359" t="s">
        <v>8</v>
      </c>
      <c r="B27" s="371" t="s">
        <v>200</v>
      </c>
      <c r="C27" s="372"/>
      <c r="D27" s="231" t="s">
        <v>9</v>
      </c>
      <c r="E27" s="222"/>
      <c r="F27" s="362"/>
      <c r="G27" s="363"/>
      <c r="H27" s="364"/>
      <c r="I27" s="377" t="s">
        <v>202</v>
      </c>
    </row>
    <row r="28" spans="1:9" ht="18.95" customHeight="1">
      <c r="A28" s="360"/>
      <c r="B28" s="375"/>
      <c r="C28" s="376"/>
      <c r="D28" s="232" t="s">
        <v>9</v>
      </c>
      <c r="E28" s="234"/>
      <c r="F28" s="365"/>
      <c r="G28" s="366"/>
      <c r="H28" s="367"/>
      <c r="I28" s="378"/>
    </row>
    <row r="29" spans="1:9" ht="18.95" customHeight="1">
      <c r="A29" s="360"/>
      <c r="B29" s="375"/>
      <c r="C29" s="376"/>
      <c r="D29" s="235" t="s">
        <v>196</v>
      </c>
      <c r="E29" s="223"/>
      <c r="F29" s="368"/>
      <c r="G29" s="369"/>
      <c r="H29" s="370"/>
      <c r="I29" s="378"/>
    </row>
    <row r="30" spans="1:9" ht="18.95" customHeight="1">
      <c r="A30" s="360"/>
      <c r="B30" s="375"/>
      <c r="C30" s="376"/>
      <c r="D30" s="231" t="s">
        <v>10</v>
      </c>
      <c r="E30" s="222"/>
      <c r="F30" s="362"/>
      <c r="G30" s="363"/>
      <c r="H30" s="364"/>
      <c r="I30" s="378"/>
    </row>
    <row r="31" spans="1:9" ht="18.95" customHeight="1">
      <c r="A31" s="360"/>
      <c r="B31" s="375"/>
      <c r="C31" s="376"/>
      <c r="D31" s="232" t="s">
        <v>11</v>
      </c>
      <c r="E31" s="234"/>
      <c r="F31" s="365"/>
      <c r="G31" s="366"/>
      <c r="H31" s="367"/>
      <c r="I31" s="378"/>
    </row>
    <row r="32" spans="1:9" ht="18.95" customHeight="1">
      <c r="A32" s="360"/>
      <c r="B32" s="373"/>
      <c r="C32" s="374"/>
      <c r="D32" s="236" t="s">
        <v>196</v>
      </c>
      <c r="E32" s="223"/>
      <c r="F32" s="368"/>
      <c r="G32" s="369"/>
      <c r="H32" s="370"/>
      <c r="I32" s="379"/>
    </row>
    <row r="33" spans="1:11" ht="18.95" customHeight="1">
      <c r="A33" s="360"/>
      <c r="B33" s="371" t="s">
        <v>201</v>
      </c>
      <c r="C33" s="372"/>
      <c r="D33" s="254" t="s">
        <v>32</v>
      </c>
      <c r="E33" s="222"/>
      <c r="F33" s="255"/>
      <c r="G33" s="256"/>
      <c r="H33" s="257"/>
      <c r="I33" s="277"/>
    </row>
    <row r="34" spans="1:11" ht="18.95" customHeight="1">
      <c r="A34" s="360"/>
      <c r="B34" s="373"/>
      <c r="C34" s="374"/>
      <c r="D34" s="235" t="s">
        <v>197</v>
      </c>
      <c r="E34" s="237"/>
      <c r="F34" s="238"/>
      <c r="G34" s="239"/>
      <c r="H34" s="240"/>
      <c r="I34" s="276"/>
    </row>
    <row r="35" spans="1:11" ht="18.95" customHeight="1">
      <c r="A35" s="360"/>
      <c r="B35" s="332" t="s">
        <v>12</v>
      </c>
      <c r="C35" s="333"/>
      <c r="D35" s="231" t="s">
        <v>13</v>
      </c>
      <c r="E35" s="222"/>
      <c r="F35" s="241" t="s">
        <v>198</v>
      </c>
      <c r="G35" s="242">
        <v>3.56E-2</v>
      </c>
      <c r="H35" s="243"/>
      <c r="I35" s="35"/>
    </row>
    <row r="36" spans="1:11" ht="18.95" customHeight="1">
      <c r="A36" s="360"/>
      <c r="B36" s="334"/>
      <c r="C36" s="335"/>
      <c r="D36" s="232" t="s">
        <v>14</v>
      </c>
      <c r="E36" s="219"/>
      <c r="F36" s="244" t="s">
        <v>198</v>
      </c>
      <c r="G36" s="245">
        <v>1.01E-2</v>
      </c>
      <c r="H36" s="246"/>
      <c r="I36" s="37" t="s">
        <v>15</v>
      </c>
    </row>
    <row r="37" spans="1:11" ht="18.95" customHeight="1">
      <c r="A37" s="360"/>
      <c r="B37" s="334"/>
      <c r="C37" s="335"/>
      <c r="D37" s="232" t="s">
        <v>16</v>
      </c>
      <c r="E37" s="219">
        <v>1007684.6111999999</v>
      </c>
      <c r="F37" s="244" t="s">
        <v>199</v>
      </c>
      <c r="G37" s="245">
        <v>2.07E-2</v>
      </c>
      <c r="H37" s="246"/>
      <c r="I37" s="37" t="s">
        <v>206</v>
      </c>
    </row>
    <row r="38" spans="1:11" ht="18.95" customHeight="1">
      <c r="A38" s="360"/>
      <c r="B38" s="334"/>
      <c r="C38" s="335"/>
      <c r="D38" s="232" t="s">
        <v>17</v>
      </c>
      <c r="E38" s="219"/>
      <c r="F38" s="244" t="s">
        <v>198</v>
      </c>
      <c r="G38" s="247">
        <v>3.5950000000000003E-2</v>
      </c>
      <c r="H38" s="246"/>
      <c r="I38" s="37" t="s">
        <v>18</v>
      </c>
    </row>
    <row r="39" spans="1:11" ht="18.95" customHeight="1">
      <c r="A39" s="360"/>
      <c r="B39" s="334"/>
      <c r="C39" s="335"/>
      <c r="D39" s="232" t="s">
        <v>19</v>
      </c>
      <c r="E39" s="219"/>
      <c r="F39" s="244" t="s">
        <v>198</v>
      </c>
      <c r="G39" s="245">
        <v>4.7500000000000001E-2</v>
      </c>
      <c r="H39" s="246"/>
      <c r="I39" s="37" t="s">
        <v>18</v>
      </c>
    </row>
    <row r="40" spans="1:11" ht="18.95" customHeight="1">
      <c r="A40" s="360"/>
      <c r="B40" s="334"/>
      <c r="C40" s="335"/>
      <c r="D40" s="232" t="s">
        <v>20</v>
      </c>
      <c r="E40" s="219"/>
      <c r="F40" s="244" t="s">
        <v>21</v>
      </c>
      <c r="G40" s="245">
        <v>0.13139999999999999</v>
      </c>
      <c r="H40" s="246"/>
      <c r="I40" s="37" t="s">
        <v>18</v>
      </c>
    </row>
    <row r="41" spans="1:11" ht="18.95" customHeight="1">
      <c r="A41" s="361"/>
      <c r="B41" s="336"/>
      <c r="C41" s="337"/>
      <c r="D41" s="233" t="s">
        <v>22</v>
      </c>
      <c r="E41" s="220"/>
      <c r="F41" s="356"/>
      <c r="G41" s="357"/>
      <c r="H41" s="358"/>
      <c r="I41" s="38"/>
    </row>
    <row r="42" spans="1:11" ht="18.95" customHeight="1">
      <c r="A42" s="350" t="s">
        <v>23</v>
      </c>
      <c r="B42" s="351"/>
      <c r="C42" s="352"/>
      <c r="D42" s="352"/>
      <c r="E42" s="224"/>
      <c r="F42" s="353"/>
      <c r="G42" s="354"/>
      <c r="H42" s="355"/>
      <c r="I42" s="39"/>
    </row>
    <row r="43" spans="1:11" ht="20.100000000000001" customHeight="1">
      <c r="A43" s="338" t="s">
        <v>176</v>
      </c>
      <c r="B43" s="339"/>
      <c r="C43" s="340"/>
      <c r="D43" s="340"/>
      <c r="E43" s="221"/>
      <c r="F43" s="341" t="s">
        <v>24</v>
      </c>
      <c r="G43" s="342"/>
      <c r="H43" s="343"/>
      <c r="I43" s="36"/>
      <c r="K43" s="330"/>
    </row>
    <row r="44" spans="1:11" ht="20.100000000000001" customHeight="1" thickBot="1">
      <c r="A44" s="344" t="s">
        <v>177</v>
      </c>
      <c r="B44" s="345"/>
      <c r="C44" s="345"/>
      <c r="D44" s="346"/>
      <c r="E44" s="248"/>
      <c r="F44" s="347" t="s">
        <v>25</v>
      </c>
      <c r="G44" s="348"/>
      <c r="H44" s="349"/>
      <c r="I44" s="249"/>
    </row>
    <row r="46" spans="1:11" ht="20.100000000000001" customHeight="1">
      <c r="E46" s="331"/>
    </row>
  </sheetData>
  <mergeCells count="23">
    <mergeCell ref="B27:C32"/>
    <mergeCell ref="I27:I32"/>
    <mergeCell ref="A21:I21"/>
    <mergeCell ref="A25:D26"/>
    <mergeCell ref="E25:E26"/>
    <mergeCell ref="F25:H26"/>
    <mergeCell ref="I25:I26"/>
    <mergeCell ref="B35:C41"/>
    <mergeCell ref="A43:D43"/>
    <mergeCell ref="F43:H43"/>
    <mergeCell ref="A44:D44"/>
    <mergeCell ref="F44:H44"/>
    <mergeCell ref="A42:D42"/>
    <mergeCell ref="F42:H42"/>
    <mergeCell ref="F41:H41"/>
    <mergeCell ref="A27:A41"/>
    <mergeCell ref="F27:H27"/>
    <mergeCell ref="F28:H28"/>
    <mergeCell ref="F29:H29"/>
    <mergeCell ref="F30:H30"/>
    <mergeCell ref="F31:H31"/>
    <mergeCell ref="F32:H32"/>
    <mergeCell ref="B33:C3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</sheetPr>
  <dimension ref="A1:O73"/>
  <sheetViews>
    <sheetView showGridLines="0" showZeros="0" zoomScale="110" zoomScaleNormal="110" workbookViewId="0">
      <selection activeCell="I17" sqref="I17"/>
    </sheetView>
  </sheetViews>
  <sheetFormatPr defaultColWidth="9" defaultRowHeight="21" customHeight="1"/>
  <cols>
    <col min="1" max="1" width="4.625" style="42" customWidth="1"/>
    <col min="2" max="2" width="20.625" style="59" customWidth="1"/>
    <col min="3" max="3" width="17.625" style="42" customWidth="1"/>
    <col min="4" max="4" width="5.625" style="42" customWidth="1"/>
    <col min="5" max="5" width="7.625" style="42" customWidth="1"/>
    <col min="6" max="6" width="10.625" style="52" customWidth="1"/>
    <col min="7" max="7" width="12.625" style="52" customWidth="1"/>
    <col min="8" max="8" width="10.625" style="52" customWidth="1"/>
    <col min="9" max="9" width="12.625" style="52" customWidth="1"/>
    <col min="10" max="10" width="14.625" style="52" customWidth="1"/>
    <col min="11" max="11" width="7.625" style="42" customWidth="1"/>
    <col min="12" max="12" width="5.625" style="252" customWidth="1"/>
    <col min="13" max="14" width="9" style="42"/>
    <col min="15" max="15" width="9.5" style="42" bestFit="1" customWidth="1"/>
    <col min="16" max="16384" width="9" style="42"/>
  </cols>
  <sheetData>
    <row r="1" spans="1:12" s="41" customFormat="1" ht="39.950000000000003" customHeight="1">
      <c r="A1" s="395" t="s">
        <v>26</v>
      </c>
      <c r="B1" s="396"/>
      <c r="C1" s="396"/>
      <c r="D1" s="396"/>
      <c r="E1" s="396"/>
      <c r="F1" s="396"/>
      <c r="G1" s="396"/>
      <c r="H1" s="396"/>
      <c r="I1" s="396"/>
      <c r="J1" s="396"/>
      <c r="K1" s="397"/>
      <c r="L1" s="251"/>
    </row>
    <row r="2" spans="1:12" ht="21" customHeight="1">
      <c r="A2" s="398" t="s">
        <v>27</v>
      </c>
      <c r="B2" s="398" t="s">
        <v>28</v>
      </c>
      <c r="C2" s="398" t="s">
        <v>29</v>
      </c>
      <c r="D2" s="398" t="s">
        <v>30</v>
      </c>
      <c r="E2" s="398" t="s">
        <v>31</v>
      </c>
      <c r="F2" s="400" t="s">
        <v>32</v>
      </c>
      <c r="G2" s="401"/>
      <c r="H2" s="400" t="s">
        <v>33</v>
      </c>
      <c r="I2" s="401"/>
      <c r="J2" s="402" t="s">
        <v>34</v>
      </c>
      <c r="K2" s="398" t="s">
        <v>35</v>
      </c>
      <c r="L2" s="253"/>
    </row>
    <row r="3" spans="1:12" ht="21" customHeight="1">
      <c r="A3" s="399"/>
      <c r="B3" s="399"/>
      <c r="C3" s="399"/>
      <c r="D3" s="399"/>
      <c r="E3" s="399"/>
      <c r="F3" s="43" t="s">
        <v>36</v>
      </c>
      <c r="G3" s="44" t="s">
        <v>37</v>
      </c>
      <c r="H3" s="43" t="s">
        <v>36</v>
      </c>
      <c r="I3" s="44" t="s">
        <v>37</v>
      </c>
      <c r="J3" s="403"/>
      <c r="K3" s="399"/>
      <c r="L3" s="253"/>
    </row>
    <row r="4" spans="1:12" ht="21" customHeight="1">
      <c r="A4" s="309"/>
      <c r="B4" s="311" t="s">
        <v>377</v>
      </c>
      <c r="C4" s="313" t="s">
        <v>378</v>
      </c>
      <c r="D4" s="311"/>
      <c r="E4" s="311"/>
      <c r="F4" s="43"/>
      <c r="G4" s="44"/>
      <c r="H4" s="43"/>
      <c r="I4" s="44"/>
      <c r="J4" s="312"/>
      <c r="K4" s="310"/>
      <c r="L4" s="253"/>
    </row>
    <row r="5" spans="1:12" ht="21" customHeight="1">
      <c r="A5" s="45">
        <v>1</v>
      </c>
      <c r="B5" s="46" t="s">
        <v>627</v>
      </c>
      <c r="C5" s="47" t="s">
        <v>632</v>
      </c>
      <c r="D5" s="47" t="s">
        <v>634</v>
      </c>
      <c r="E5" s="48">
        <v>1</v>
      </c>
      <c r="F5" s="49"/>
      <c r="G5" s="49"/>
      <c r="H5" s="49"/>
      <c r="I5" s="49"/>
      <c r="J5" s="49"/>
      <c r="K5" s="307" t="s">
        <v>340</v>
      </c>
      <c r="L5" s="253"/>
    </row>
    <row r="6" spans="1:12" ht="21" customHeight="1">
      <c r="A6" s="314">
        <v>2</v>
      </c>
      <c r="B6" s="46" t="s">
        <v>628</v>
      </c>
      <c r="C6" s="47" t="s">
        <v>632</v>
      </c>
      <c r="D6" s="47" t="s">
        <v>635</v>
      </c>
      <c r="E6" s="48">
        <v>1</v>
      </c>
      <c r="F6" s="49"/>
      <c r="G6" s="49"/>
      <c r="H6" s="49"/>
      <c r="I6" s="49"/>
      <c r="J6" s="49"/>
      <c r="K6" s="307" t="s">
        <v>340</v>
      </c>
      <c r="L6" s="253"/>
    </row>
    <row r="7" spans="1:12" ht="21" customHeight="1">
      <c r="A7" s="326">
        <v>3</v>
      </c>
      <c r="B7" s="46" t="s">
        <v>652</v>
      </c>
      <c r="C7" s="47" t="s">
        <v>633</v>
      </c>
      <c r="D7" s="47" t="s">
        <v>634</v>
      </c>
      <c r="E7" s="48">
        <v>1</v>
      </c>
      <c r="F7" s="49"/>
      <c r="G7" s="49"/>
      <c r="H7" s="49"/>
      <c r="I7" s="49"/>
      <c r="J7" s="49"/>
      <c r="K7" s="307" t="s">
        <v>340</v>
      </c>
      <c r="L7" s="253"/>
    </row>
    <row r="8" spans="1:12" ht="21" customHeight="1">
      <c r="A8" s="326">
        <v>4</v>
      </c>
      <c r="B8" s="46" t="s">
        <v>629</v>
      </c>
      <c r="C8" s="47"/>
      <c r="D8" s="47" t="s">
        <v>636</v>
      </c>
      <c r="E8" s="48">
        <v>1</v>
      </c>
      <c r="F8" s="49"/>
      <c r="G8" s="49"/>
      <c r="H8" s="49"/>
      <c r="I8" s="49"/>
      <c r="J8" s="49"/>
      <c r="K8" s="307" t="s">
        <v>341</v>
      </c>
      <c r="L8" s="253"/>
    </row>
    <row r="9" spans="1:12" ht="21" customHeight="1">
      <c r="A9" s="326">
        <v>5</v>
      </c>
      <c r="B9" s="46" t="s">
        <v>630</v>
      </c>
      <c r="C9" s="47"/>
      <c r="D9" s="47" t="s">
        <v>637</v>
      </c>
      <c r="E9" s="48">
        <v>1</v>
      </c>
      <c r="F9" s="49"/>
      <c r="G9" s="49"/>
      <c r="H9" s="49"/>
      <c r="I9" s="49"/>
      <c r="J9" s="49"/>
      <c r="K9" s="315" t="s">
        <v>340</v>
      </c>
      <c r="L9" s="253"/>
    </row>
    <row r="10" spans="1:12" ht="21" customHeight="1">
      <c r="A10" s="326">
        <v>6</v>
      </c>
      <c r="B10" s="46" t="s">
        <v>172</v>
      </c>
      <c r="C10" s="47"/>
      <c r="D10" s="47" t="s">
        <v>638</v>
      </c>
      <c r="E10" s="48">
        <v>1</v>
      </c>
      <c r="F10" s="49"/>
      <c r="G10" s="49"/>
      <c r="H10" s="49"/>
      <c r="I10" s="49"/>
      <c r="J10" s="49"/>
      <c r="K10" s="307" t="s">
        <v>340</v>
      </c>
      <c r="L10" s="253"/>
    </row>
    <row r="11" spans="1:12" ht="21" customHeight="1">
      <c r="A11" s="326">
        <v>7</v>
      </c>
      <c r="B11" s="46" t="s">
        <v>631</v>
      </c>
      <c r="C11" s="47"/>
      <c r="D11" s="47" t="s">
        <v>638</v>
      </c>
      <c r="E11" s="48">
        <v>1</v>
      </c>
      <c r="F11" s="49"/>
      <c r="G11" s="49"/>
      <c r="H11" s="49"/>
      <c r="I11" s="49"/>
      <c r="J11" s="49"/>
      <c r="K11" s="315" t="s">
        <v>647</v>
      </c>
      <c r="L11" s="253"/>
    </row>
    <row r="12" spans="1:12" ht="21" customHeight="1">
      <c r="A12" s="328"/>
      <c r="B12" s="46"/>
      <c r="C12" s="47"/>
      <c r="D12" s="47"/>
      <c r="E12" s="48"/>
      <c r="F12" s="49"/>
      <c r="G12" s="49"/>
      <c r="H12" s="49"/>
      <c r="I12" s="49"/>
      <c r="J12" s="49"/>
      <c r="K12" s="329"/>
      <c r="L12" s="253"/>
    </row>
    <row r="13" spans="1:12" ht="21" customHeight="1">
      <c r="A13" s="328"/>
      <c r="B13" s="46"/>
      <c r="C13" s="47"/>
      <c r="D13" s="47"/>
      <c r="E13" s="48"/>
      <c r="F13" s="49"/>
      <c r="G13" s="49"/>
      <c r="H13" s="49"/>
      <c r="I13" s="49"/>
      <c r="J13" s="49"/>
      <c r="K13" s="329"/>
      <c r="L13" s="253"/>
    </row>
    <row r="14" spans="1:12" ht="21" customHeight="1">
      <c r="A14" s="328"/>
      <c r="B14" s="46"/>
      <c r="C14" s="47"/>
      <c r="D14" s="47"/>
      <c r="E14" s="48"/>
      <c r="F14" s="49"/>
      <c r="G14" s="49"/>
      <c r="H14" s="49"/>
      <c r="I14" s="49"/>
      <c r="J14" s="49"/>
      <c r="K14" s="329"/>
      <c r="L14" s="253"/>
    </row>
    <row r="15" spans="1:12" ht="21" customHeight="1">
      <c r="A15" s="328"/>
      <c r="B15" s="46"/>
      <c r="C15" s="47"/>
      <c r="D15" s="47"/>
      <c r="E15" s="48"/>
      <c r="F15" s="49"/>
      <c r="G15" s="49"/>
      <c r="H15" s="49"/>
      <c r="I15" s="49"/>
      <c r="J15" s="49"/>
      <c r="K15" s="329"/>
      <c r="L15" s="253"/>
    </row>
    <row r="16" spans="1:12" ht="21" customHeight="1">
      <c r="A16" s="45"/>
      <c r="B16" s="46"/>
      <c r="C16" s="47"/>
      <c r="D16" s="47"/>
      <c r="E16" s="48"/>
      <c r="F16" s="49"/>
      <c r="G16" s="49"/>
      <c r="H16" s="49"/>
      <c r="I16" s="49"/>
      <c r="J16" s="49"/>
      <c r="K16" s="50"/>
      <c r="L16" s="253"/>
    </row>
    <row r="17" spans="1:15" ht="21" customHeight="1">
      <c r="A17" s="45"/>
      <c r="B17" s="46"/>
      <c r="C17" s="47"/>
      <c r="D17" s="47"/>
      <c r="E17" s="48"/>
      <c r="F17" s="49"/>
      <c r="G17" s="49"/>
      <c r="H17" s="49"/>
      <c r="I17" s="49"/>
      <c r="J17" s="49"/>
      <c r="K17" s="50"/>
    </row>
    <row r="18" spans="1:15" ht="21" customHeight="1">
      <c r="A18" s="45"/>
      <c r="B18" s="46"/>
      <c r="C18" s="47"/>
      <c r="D18" s="47"/>
      <c r="E18" s="48"/>
      <c r="F18" s="49"/>
      <c r="G18" s="49"/>
      <c r="H18" s="49"/>
      <c r="I18" s="49"/>
      <c r="J18" s="49"/>
      <c r="K18" s="50"/>
    </row>
    <row r="19" spans="1:15" ht="21" customHeight="1">
      <c r="A19" s="45"/>
      <c r="B19" s="46"/>
      <c r="C19" s="47"/>
      <c r="D19" s="47"/>
      <c r="E19" s="48"/>
      <c r="F19" s="49"/>
      <c r="G19" s="49"/>
      <c r="H19" s="49"/>
      <c r="I19" s="49"/>
      <c r="J19" s="49"/>
      <c r="K19" s="50"/>
    </row>
    <row r="20" spans="1:15" ht="21" customHeight="1">
      <c r="A20" s="53"/>
      <c r="B20" s="46"/>
      <c r="C20" s="47"/>
      <c r="D20" s="47"/>
      <c r="E20" s="48"/>
      <c r="F20" s="49"/>
      <c r="G20" s="49"/>
      <c r="H20" s="49"/>
      <c r="I20" s="49"/>
      <c r="J20" s="49"/>
      <c r="K20" s="54"/>
      <c r="O20" s="52"/>
    </row>
    <row r="21" spans="1:15" ht="21" customHeight="1" thickBot="1">
      <c r="A21" s="258"/>
      <c r="B21" s="259" t="s">
        <v>38</v>
      </c>
      <c r="C21" s="217"/>
      <c r="D21" s="217"/>
      <c r="E21" s="260"/>
      <c r="F21" s="218"/>
      <c r="G21" s="218"/>
      <c r="H21" s="218"/>
      <c r="I21" s="218"/>
      <c r="J21" s="218"/>
      <c r="K21" s="261"/>
    </row>
    <row r="22" spans="1:15" ht="21" customHeight="1">
      <c r="A22" s="391" t="s">
        <v>203</v>
      </c>
      <c r="B22" s="392"/>
      <c r="C22" s="268" t="s">
        <v>204</v>
      </c>
      <c r="D22" s="269"/>
      <c r="E22" s="270"/>
      <c r="F22" s="271"/>
      <c r="G22" s="272"/>
      <c r="H22" s="271"/>
      <c r="I22" s="271"/>
      <c r="J22" s="271"/>
      <c r="K22" s="273"/>
    </row>
    <row r="23" spans="1:15" ht="21" customHeight="1" thickBot="1">
      <c r="A23" s="393"/>
      <c r="B23" s="394"/>
      <c r="C23" s="262" t="s">
        <v>205</v>
      </c>
      <c r="D23" s="263"/>
      <c r="E23" s="264"/>
      <c r="F23" s="265"/>
      <c r="G23" s="266"/>
      <c r="H23" s="265"/>
      <c r="I23" s="266"/>
      <c r="J23" s="265"/>
      <c r="K23" s="267"/>
    </row>
    <row r="32" spans="1:15" ht="21" customHeight="1">
      <c r="I32" s="250"/>
    </row>
    <row r="33" spans="9:9" ht="21" customHeight="1">
      <c r="I33" s="250"/>
    </row>
    <row r="72" spans="1:11" ht="21" customHeight="1">
      <c r="A72" s="56"/>
      <c r="B72" s="57"/>
      <c r="C72" s="56"/>
      <c r="D72" s="56"/>
      <c r="E72" s="56"/>
      <c r="F72" s="58"/>
      <c r="G72" s="58"/>
      <c r="H72" s="58"/>
      <c r="I72" s="58"/>
      <c r="J72" s="58"/>
      <c r="K72" s="57"/>
    </row>
    <row r="73" spans="1:11" ht="21" customHeight="1">
      <c r="A73" s="56"/>
      <c r="B73" s="57"/>
      <c r="C73" s="56"/>
      <c r="D73" s="56"/>
      <c r="E73" s="56"/>
      <c r="F73" s="58"/>
      <c r="G73" s="58"/>
      <c r="H73" s="58"/>
      <c r="I73" s="58"/>
      <c r="J73" s="58"/>
      <c r="K73" s="57"/>
    </row>
  </sheetData>
  <mergeCells count="11">
    <mergeCell ref="A22:B23"/>
    <mergeCell ref="A1:K1"/>
    <mergeCell ref="A2:A3"/>
    <mergeCell ref="B2:B3"/>
    <mergeCell ref="C2:C3"/>
    <mergeCell ref="D2:D3"/>
    <mergeCell ref="E2:E3"/>
    <mergeCell ref="F2:G2"/>
    <mergeCell ref="H2:I2"/>
    <mergeCell ref="J2:J3"/>
    <mergeCell ref="K2:K3"/>
  </mergeCells>
  <phoneticPr fontId="4" type="noConversion"/>
  <pageMargins left="0.78740157480314965" right="0.39370078740157483" top="0.39370078740157483" bottom="0.39370078740157483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/>
  </sheetPr>
  <dimension ref="A1:M222"/>
  <sheetViews>
    <sheetView showGridLines="0" showZeros="0" zoomScale="110" zoomScaleNormal="110" workbookViewId="0">
      <selection activeCell="G10" sqref="G10"/>
    </sheetView>
  </sheetViews>
  <sheetFormatPr defaultColWidth="9" defaultRowHeight="21" customHeight="1"/>
  <cols>
    <col min="1" max="1" width="4.625" style="42" customWidth="1"/>
    <col min="2" max="2" width="19.625" style="59" customWidth="1"/>
    <col min="3" max="3" width="17.625" style="42" customWidth="1"/>
    <col min="4" max="4" width="5.625" style="42" customWidth="1"/>
    <col min="5" max="5" width="7.625" style="78" customWidth="1"/>
    <col min="6" max="6" width="10.625" style="79" customWidth="1"/>
    <col min="7" max="7" width="12.625" style="79" customWidth="1"/>
    <col min="8" max="8" width="10.625" style="79" customWidth="1"/>
    <col min="9" max="10" width="12.625" style="79" customWidth="1"/>
    <col min="11" max="11" width="8.625" style="42" customWidth="1"/>
    <col min="12" max="12" width="11.5" style="42" bestFit="1" customWidth="1"/>
    <col min="13" max="13" width="9.5" style="42" bestFit="1" customWidth="1"/>
    <col min="14" max="16384" width="9" style="42"/>
  </cols>
  <sheetData>
    <row r="1" spans="1:11" ht="21" customHeight="1">
      <c r="A1" s="56"/>
      <c r="B1" s="70" t="str">
        <f>기계산출!B24</f>
        <v>NO.1) PLACARD BATTEN (12,000L)</v>
      </c>
      <c r="C1" s="56"/>
      <c r="D1" s="60"/>
      <c r="E1" s="61"/>
      <c r="F1" s="62"/>
      <c r="G1" s="62"/>
      <c r="H1" s="62"/>
      <c r="I1" s="62"/>
      <c r="J1" s="62"/>
      <c r="K1" s="63"/>
    </row>
    <row r="2" spans="1:11" ht="21" customHeight="1">
      <c r="A2" s="398" t="s">
        <v>27</v>
      </c>
      <c r="B2" s="398" t="s">
        <v>165</v>
      </c>
      <c r="C2" s="398" t="s">
        <v>42</v>
      </c>
      <c r="D2" s="398" t="s">
        <v>166</v>
      </c>
      <c r="E2" s="398" t="s">
        <v>105</v>
      </c>
      <c r="F2" s="340" t="s">
        <v>617</v>
      </c>
      <c r="G2" s="404"/>
      <c r="H2" s="340" t="s">
        <v>618</v>
      </c>
      <c r="I2" s="404"/>
      <c r="J2" s="398" t="s">
        <v>167</v>
      </c>
      <c r="K2" s="398" t="s">
        <v>168</v>
      </c>
    </row>
    <row r="3" spans="1:11" ht="21" customHeight="1">
      <c r="A3" s="399"/>
      <c r="B3" s="399"/>
      <c r="C3" s="399"/>
      <c r="D3" s="399"/>
      <c r="E3" s="399"/>
      <c r="F3" s="316" t="s">
        <v>169</v>
      </c>
      <c r="G3" s="65" t="s">
        <v>170</v>
      </c>
      <c r="H3" s="316" t="s">
        <v>619</v>
      </c>
      <c r="I3" s="65" t="s">
        <v>170</v>
      </c>
      <c r="J3" s="399"/>
      <c r="K3" s="399"/>
    </row>
    <row r="4" spans="1:11" ht="21" customHeight="1">
      <c r="A4" s="53">
        <v>1</v>
      </c>
      <c r="B4" s="46" t="str">
        <f>VLOOKUP(A4,기계산출!$A$26:$N$48,2,FALSE)</f>
        <v>DRIVE M/C ASS'Y</v>
      </c>
      <c r="C4" s="47" t="str">
        <f>VLOOKUP(A4,기계산출!$A$26:$N$48,3,FALSE)</f>
        <v>CC-M0.75</v>
      </c>
      <c r="D4" s="47" t="str">
        <f>VLOOKUP(A4,기계산출!$A$26:$N$48,7,FALSE)</f>
        <v>SET</v>
      </c>
      <c r="E4" s="66">
        <f>VLOOKUP(A4,기계산출!$A$26:$N$48,8,FALSE)</f>
        <v>1</v>
      </c>
      <c r="F4" s="67"/>
      <c r="G4" s="67"/>
      <c r="H4" s="67"/>
      <c r="I4" s="67"/>
      <c r="J4" s="67"/>
      <c r="K4" s="69">
        <f>'일위대가 '!$A$151</f>
        <v>7</v>
      </c>
    </row>
    <row r="5" spans="1:11" ht="21" customHeight="1">
      <c r="A5" s="53">
        <v>2</v>
      </c>
      <c r="B5" s="46" t="str">
        <f>VLOOKUP(A5,기계산출!$A$26:$N$48,2,FALSE)</f>
        <v>VERTICAL SHEAVE</v>
      </c>
      <c r="C5" s="47" t="str">
        <f>VLOOKUP(A5,기계산출!$A$26:$N$48,3,FALSE)</f>
        <v>CC-V1</v>
      </c>
      <c r="D5" s="47" t="str">
        <f>VLOOKUP(A5,기계산출!$A$26:$N$48,7,FALSE)</f>
        <v>SET</v>
      </c>
      <c r="E5" s="66">
        <f>VLOOKUP(A5,기계산출!$A$26:$N$48,8,FALSE)</f>
        <v>2</v>
      </c>
      <c r="F5" s="67"/>
      <c r="G5" s="67"/>
      <c r="H5" s="67"/>
      <c r="I5" s="67"/>
      <c r="J5" s="67"/>
      <c r="K5" s="69">
        <f>'일위대가 '!$A$301</f>
        <v>10</v>
      </c>
    </row>
    <row r="6" spans="1:11" ht="21" customHeight="1">
      <c r="A6" s="53">
        <v>3</v>
      </c>
      <c r="B6" s="46" t="str">
        <f>VLOOKUP(A6,기계산출!$A$26:$N$48,2,FALSE)</f>
        <v>VERTICAL SHEAVE</v>
      </c>
      <c r="C6" s="47" t="str">
        <f>VLOOKUP(A6,기계산출!$A$26:$N$48,3,FALSE)</f>
        <v>CC-V2</v>
      </c>
      <c r="D6" s="47" t="str">
        <f>VLOOKUP(A6,기계산출!$A$26:$N$48,7,FALSE)</f>
        <v>SET</v>
      </c>
      <c r="E6" s="66">
        <f>VLOOKUP(A6,기계산출!$A$26:$N$48,8,FALSE)</f>
        <v>1</v>
      </c>
      <c r="F6" s="67"/>
      <c r="G6" s="67"/>
      <c r="H6" s="67"/>
      <c r="I6" s="67"/>
      <c r="J6" s="67"/>
      <c r="K6" s="69">
        <f>'일위대가 '!$A$326</f>
        <v>11</v>
      </c>
    </row>
    <row r="7" spans="1:11" ht="21" customHeight="1">
      <c r="A7" s="53">
        <v>4</v>
      </c>
      <c r="B7" s="46" t="str">
        <f>VLOOKUP(A7,기계산출!$A$26:$N$48,2,FALSE)</f>
        <v>VERTICAL SHEAVE</v>
      </c>
      <c r="C7" s="47" t="str">
        <f>VLOOKUP(A7,기계산출!$A$26:$N$48,3,FALSE)</f>
        <v>CC-V3</v>
      </c>
      <c r="D7" s="47" t="str">
        <f>VLOOKUP(A7,기계산출!$A$26:$N$48,7,FALSE)</f>
        <v>SET</v>
      </c>
      <c r="E7" s="66">
        <f>VLOOKUP(A7,기계산출!$A$26:$N$48,8,FALSE)</f>
        <v>1</v>
      </c>
      <c r="F7" s="67"/>
      <c r="G7" s="67"/>
      <c r="H7" s="67"/>
      <c r="I7" s="67"/>
      <c r="J7" s="67"/>
      <c r="K7" s="69">
        <f>'일위대가 '!$A$351</f>
        <v>12</v>
      </c>
    </row>
    <row r="8" spans="1:11" ht="21" customHeight="1">
      <c r="A8" s="53">
        <v>5</v>
      </c>
      <c r="B8" s="46" t="str">
        <f>VLOOKUP(A8,기계산출!$A$26:$N$48,2,FALSE)</f>
        <v>VERTICAL SHEAVE</v>
      </c>
      <c r="C8" s="47" t="str">
        <f>VLOOKUP(A8,기계산출!$A$26:$N$48,3,FALSE)</f>
        <v>CC-V4</v>
      </c>
      <c r="D8" s="47" t="str">
        <f>VLOOKUP(A8,기계산출!$A$26:$N$48,7,FALSE)</f>
        <v>SET</v>
      </c>
      <c r="E8" s="66">
        <f>VLOOKUP(A8,기계산출!$A$26:$N$48,8,FALSE)</f>
        <v>1</v>
      </c>
      <c r="F8" s="67"/>
      <c r="G8" s="67"/>
      <c r="H8" s="67"/>
      <c r="I8" s="67"/>
      <c r="J8" s="67"/>
      <c r="K8" s="69">
        <f>'일위대가 '!$A$376</f>
        <v>13</v>
      </c>
    </row>
    <row r="9" spans="1:11" ht="21" customHeight="1">
      <c r="A9" s="53">
        <v>6</v>
      </c>
      <c r="B9" s="46" t="str">
        <f>VLOOKUP(A9,기계산출!$A$26:$N$48,2,FALSE)</f>
        <v>WIRE ROPE</v>
      </c>
      <c r="C9" s="47" t="str">
        <f>VLOOKUP(A9,기계산출!$A$26:$N$48,3,FALSE)</f>
        <v>Ø6x7x19</v>
      </c>
      <c r="D9" s="47" t="str">
        <f>VLOOKUP(A9,기계산출!$A$26:$N$48,7,FALSE)</f>
        <v>M</v>
      </c>
      <c r="E9" s="66">
        <f>VLOOKUP(A9,기계산출!$A$26:$N$48,8,FALSE)</f>
        <v>110</v>
      </c>
      <c r="F9" s="67"/>
      <c r="G9" s="67"/>
      <c r="H9" s="67"/>
      <c r="I9" s="67"/>
      <c r="J9" s="67"/>
      <c r="K9" s="68" t="e">
        <f>VLOOKUP(C9,#REF!,14,FALSE)</f>
        <v>#REF!</v>
      </c>
    </row>
    <row r="10" spans="1:11" ht="21" customHeight="1">
      <c r="A10" s="53">
        <v>7</v>
      </c>
      <c r="B10" s="46" t="str">
        <f>VLOOKUP(A10,기계산출!$A$26:$N$48,2,FALSE)</f>
        <v>STEEL PIPE</v>
      </c>
      <c r="C10" s="47" t="str">
        <f>VLOOKUP(A10,기계산출!$A$26:$N$48,3,FALSE)</f>
        <v>Ø48.6</v>
      </c>
      <c r="D10" s="47" t="str">
        <f>VLOOKUP(A10,기계산출!$A$26:$N$48,7,FALSE)</f>
        <v>M</v>
      </c>
      <c r="E10" s="66">
        <f>VLOOKUP(A10,기계산출!$A$26:$N$48,8,FALSE)</f>
        <v>12</v>
      </c>
      <c r="F10" s="67"/>
      <c r="G10" s="67"/>
      <c r="H10" s="67"/>
      <c r="I10" s="67"/>
      <c r="J10" s="67"/>
      <c r="K10" s="68" t="e">
        <f>VLOOKUP(C10,#REF!,14,FALSE)</f>
        <v>#REF!</v>
      </c>
    </row>
    <row r="11" spans="1:11" ht="21" customHeight="1">
      <c r="A11" s="53">
        <v>8</v>
      </c>
      <c r="B11" s="46" t="str">
        <f>VLOOKUP(A11,기계산출!$A$26:$N$48,2,FALSE)</f>
        <v>PIPE JOINT SHAFT</v>
      </c>
      <c r="C11" s="47" t="str">
        <f>VLOOKUP(A11,기계산출!$A$26:$N$48,3,FALSE)</f>
        <v>J-Ø48.6용</v>
      </c>
      <c r="D11" s="47" t="str">
        <f>VLOOKUP(A11,기계산출!$A$26:$N$48,7,FALSE)</f>
        <v>EA</v>
      </c>
      <c r="E11" s="66">
        <f>VLOOKUP(A11,기계산출!$A$26:$N$48,8,FALSE)</f>
        <v>1</v>
      </c>
      <c r="F11" s="67"/>
      <c r="G11" s="67"/>
      <c r="H11" s="67"/>
      <c r="I11" s="67"/>
      <c r="J11" s="67"/>
      <c r="K11" s="68" t="e">
        <f>VLOOKUP(C11,#REF!,14,FALSE)</f>
        <v>#REF!</v>
      </c>
    </row>
    <row r="12" spans="1:11" ht="21" customHeight="1">
      <c r="A12" s="53">
        <v>9</v>
      </c>
      <c r="B12" s="46" t="str">
        <f>VLOOKUP(A12,기계산출!$A$26:$N$48,2,FALSE)</f>
        <v>PIPE CAP</v>
      </c>
      <c r="C12" s="47" t="str">
        <f>VLOOKUP(A12,기계산출!$A$26:$N$48,3,FALSE)</f>
        <v>C-Ø48.6용</v>
      </c>
      <c r="D12" s="47" t="str">
        <f>VLOOKUP(A12,기계산출!$A$26:$N$48,7,FALSE)</f>
        <v>EA</v>
      </c>
      <c r="E12" s="66">
        <f>VLOOKUP(A12,기계산출!$A$26:$N$48,8,FALSE)</f>
        <v>2</v>
      </c>
      <c r="F12" s="67"/>
      <c r="G12" s="67"/>
      <c r="H12" s="67"/>
      <c r="I12" s="67"/>
      <c r="J12" s="67"/>
      <c r="K12" s="68" t="e">
        <f>VLOOKUP(C12,#REF!,14,FALSE)</f>
        <v>#REF!</v>
      </c>
    </row>
    <row r="13" spans="1:11" ht="21" customHeight="1">
      <c r="A13" s="53">
        <v>10</v>
      </c>
      <c r="B13" s="46" t="str">
        <f>VLOOKUP(A13,기계산출!$A$26:$N$48,2,FALSE)</f>
        <v>PIPE BAND</v>
      </c>
      <c r="C13" s="47" t="str">
        <f>VLOOKUP(A13,기계산출!$A$26:$N$48,3,FALSE)</f>
        <v>B-Ø48.6용</v>
      </c>
      <c r="D13" s="47" t="str">
        <f>VLOOKUP(A13,기계산출!$A$26:$N$48,7,FALSE)</f>
        <v>SET</v>
      </c>
      <c r="E13" s="66">
        <f>VLOOKUP(A13,기계산출!$A$26:$N$48,8,FALSE)</f>
        <v>10</v>
      </c>
      <c r="F13" s="67"/>
      <c r="G13" s="67"/>
      <c r="H13" s="67"/>
      <c r="I13" s="67"/>
      <c r="J13" s="67"/>
      <c r="K13" s="68" t="e">
        <f>VLOOKUP(C13,#REF!,14,FALSE)</f>
        <v>#REF!</v>
      </c>
    </row>
    <row r="14" spans="1:11" ht="21" customHeight="1">
      <c r="A14" s="53">
        <v>11</v>
      </c>
      <c r="B14" s="46" t="str">
        <f>VLOOKUP(A14,기계산출!$A$26:$N$48,2,FALSE)</f>
        <v>TURN BUCKLE</v>
      </c>
      <c r="C14" s="47" t="str">
        <f>VLOOKUP(A14,기계산출!$A$26:$N$48,3,FALSE)</f>
        <v>1/2 x 6"(E&amp;E)</v>
      </c>
      <c r="D14" s="47" t="str">
        <f>VLOOKUP(A14,기계산출!$A$26:$N$48,7,FALSE)</f>
        <v>EA</v>
      </c>
      <c r="E14" s="66">
        <f>VLOOKUP(A14,기계산출!$A$26:$N$48,8,FALSE)</f>
        <v>5</v>
      </c>
      <c r="F14" s="67"/>
      <c r="G14" s="67"/>
      <c r="H14" s="67"/>
      <c r="I14" s="67"/>
      <c r="J14" s="67"/>
      <c r="K14" s="68" t="e">
        <f>VLOOKUP(C14,#REF!,14,FALSE)</f>
        <v>#REF!</v>
      </c>
    </row>
    <row r="15" spans="1:11" ht="21" customHeight="1">
      <c r="A15" s="53">
        <v>12</v>
      </c>
      <c r="B15" s="46" t="str">
        <f>VLOOKUP(A15,기계산출!$A$26:$N$48,2,FALSE)</f>
        <v>MC RING</v>
      </c>
      <c r="C15" s="47" t="str">
        <f>VLOOKUP(A15,기계산출!$A$26:$N$48,3,FALSE)</f>
        <v>Ø40x15L</v>
      </c>
      <c r="D15" s="47" t="str">
        <f>VLOOKUP(A15,기계산출!$A$26:$N$48,7,FALSE)</f>
        <v>EA</v>
      </c>
      <c r="E15" s="66">
        <f>VLOOKUP(A15,기계산출!$A$26:$N$48,8,FALSE)</f>
        <v>5</v>
      </c>
      <c r="F15" s="67"/>
      <c r="G15" s="67"/>
      <c r="H15" s="67"/>
      <c r="I15" s="67"/>
      <c r="J15" s="67"/>
      <c r="K15" s="68" t="e">
        <f>VLOOKUP(C15,#REF!,14,FALSE)</f>
        <v>#REF!</v>
      </c>
    </row>
    <row r="16" spans="1:11" ht="21" customHeight="1">
      <c r="A16" s="53">
        <v>13</v>
      </c>
      <c r="B16" s="46" t="str">
        <f>VLOOKUP(A16,기계산출!$A$26:$N$48,2,FALSE)</f>
        <v>THIMBLE</v>
      </c>
      <c r="C16" s="47" t="str">
        <f>VLOOKUP(A16,기계산출!$A$26:$N$48,3,FALSE)</f>
        <v>Ø6용</v>
      </c>
      <c r="D16" s="47" t="str">
        <f>VLOOKUP(A16,기계산출!$A$26:$N$48,7,FALSE)</f>
        <v>EA</v>
      </c>
      <c r="E16" s="66">
        <f>VLOOKUP(A16,기계산출!$A$26:$N$48,8,FALSE)</f>
        <v>5</v>
      </c>
      <c r="F16" s="67"/>
      <c r="G16" s="67"/>
      <c r="H16" s="67"/>
      <c r="I16" s="67"/>
      <c r="J16" s="67"/>
      <c r="K16" s="68" t="e">
        <f>VLOOKUP(C16,#REF!,14,FALSE)</f>
        <v>#REF!</v>
      </c>
    </row>
    <row r="17" spans="1:11" ht="21" customHeight="1">
      <c r="A17" s="53">
        <v>14</v>
      </c>
      <c r="B17" s="46" t="str">
        <f>VLOOKUP(A17,기계산출!$A$26:$N$48,2,FALSE)</f>
        <v>WIRE CLIP</v>
      </c>
      <c r="C17" s="47" t="str">
        <f>VLOOKUP(A17,기계산출!$A$26:$N$48,3,FALSE)</f>
        <v>Ø6용 (1/4")</v>
      </c>
      <c r="D17" s="47" t="str">
        <f>VLOOKUP(A17,기계산출!$A$26:$N$48,7,FALSE)</f>
        <v>EA</v>
      </c>
      <c r="E17" s="66">
        <f>VLOOKUP(A17,기계산출!$A$26:$N$48,8,FALSE)</f>
        <v>20</v>
      </c>
      <c r="F17" s="67"/>
      <c r="G17" s="67"/>
      <c r="H17" s="67"/>
      <c r="I17" s="67"/>
      <c r="J17" s="67"/>
      <c r="K17" s="68" t="e">
        <f>VLOOKUP(C17,#REF!,14,FALSE)</f>
        <v>#REF!</v>
      </c>
    </row>
    <row r="18" spans="1:11" ht="21" customHeight="1">
      <c r="A18" s="53">
        <v>15</v>
      </c>
      <c r="B18" s="46" t="str">
        <f>VLOOKUP(A18,기계산출!$A$26:$N$48,2,FALSE)</f>
        <v>PAINTING</v>
      </c>
      <c r="C18" s="47" t="str">
        <f>VLOOKUP(A18,기계산출!$A$26:$N$48,3,FALSE)</f>
        <v>녹막이 2회</v>
      </c>
      <c r="D18" s="47" t="str">
        <f>VLOOKUP(A18,기계산출!$A$26:$N$48,7,FALSE)</f>
        <v>㎡</v>
      </c>
      <c r="E18" s="66">
        <f>VLOOKUP(A18,기계산출!$A$26:$N$48,8,FALSE)</f>
        <v>1.8360000000000001</v>
      </c>
      <c r="F18" s="67"/>
      <c r="G18" s="67"/>
      <c r="H18" s="67"/>
      <c r="I18" s="67"/>
      <c r="J18" s="67"/>
      <c r="K18" s="69">
        <f>'일위대가 '!$A$67</f>
        <v>3</v>
      </c>
    </row>
    <row r="19" spans="1:11" ht="21" customHeight="1">
      <c r="A19" s="53">
        <v>16</v>
      </c>
      <c r="B19" s="46" t="str">
        <f>VLOOKUP(A19,기계산출!$A$26:$N$48,2,FALSE)</f>
        <v>PAINTING</v>
      </c>
      <c r="C19" s="47" t="str">
        <f>VLOOKUP(A19,기계산출!$A$26:$N$48,3,FALSE)</f>
        <v>조합2회</v>
      </c>
      <c r="D19" s="47" t="str">
        <f>VLOOKUP(A19,기계산출!$A$26:$N$48,7,FALSE)</f>
        <v>㎡</v>
      </c>
      <c r="E19" s="66">
        <f>VLOOKUP(A19,기계산출!$A$26:$N$48,8,FALSE)</f>
        <v>1.8360000000000001</v>
      </c>
      <c r="F19" s="67"/>
      <c r="G19" s="67"/>
      <c r="H19" s="67"/>
      <c r="I19" s="67"/>
      <c r="J19" s="67"/>
      <c r="K19" s="69">
        <f>'일위대가 '!$A$76</f>
        <v>4</v>
      </c>
    </row>
    <row r="20" spans="1:11" ht="21" customHeight="1">
      <c r="A20" s="53">
        <v>17</v>
      </c>
      <c r="B20" s="46" t="str">
        <f>VLOOKUP(A20,기계산출!$A$26:$N$48,2,FALSE)</f>
        <v>설치 인건비</v>
      </c>
      <c r="C20" s="47" t="str">
        <f>VLOOKUP(A20,기계산출!$A$26:$N$48,3,FALSE)</f>
        <v>일반기기설치</v>
      </c>
      <c r="D20" s="47" t="str">
        <f>VLOOKUP(A20,기계산출!$A$26:$N$48,7,FALSE)</f>
        <v>TON</v>
      </c>
      <c r="E20" s="66">
        <f>VLOOKUP(A20,기계산출!$A$26:$N$48,8,FALSE)</f>
        <v>0.41699999999999998</v>
      </c>
      <c r="F20" s="67"/>
      <c r="G20" s="67"/>
      <c r="H20" s="67"/>
      <c r="I20" s="67"/>
      <c r="J20" s="67"/>
      <c r="K20" s="69">
        <f>'일위대가 '!$A$51</f>
        <v>2</v>
      </c>
    </row>
    <row r="21" spans="1:11" ht="21" customHeight="1">
      <c r="A21" s="53"/>
      <c r="B21" s="46"/>
      <c r="C21" s="47"/>
      <c r="D21" s="47"/>
      <c r="E21" s="66"/>
      <c r="F21" s="67"/>
      <c r="G21" s="67"/>
      <c r="H21" s="67"/>
      <c r="I21" s="67"/>
      <c r="J21" s="67"/>
      <c r="K21" s="54"/>
    </row>
    <row r="22" spans="1:11" ht="21" customHeight="1">
      <c r="A22" s="53"/>
      <c r="B22" s="46"/>
      <c r="C22" s="47"/>
      <c r="D22" s="47"/>
      <c r="E22" s="66"/>
      <c r="F22" s="67"/>
      <c r="G22" s="67"/>
      <c r="H22" s="67"/>
      <c r="I22" s="67"/>
      <c r="J22" s="67"/>
      <c r="K22" s="69"/>
    </row>
    <row r="23" spans="1:11" ht="21" customHeight="1">
      <c r="A23" s="53"/>
      <c r="B23" s="46"/>
      <c r="C23" s="47"/>
      <c r="D23" s="47"/>
      <c r="E23" s="66"/>
      <c r="F23" s="67"/>
      <c r="G23" s="67"/>
      <c r="H23" s="67"/>
      <c r="I23" s="67"/>
      <c r="J23" s="67"/>
      <c r="K23" s="54"/>
    </row>
    <row r="24" spans="1:11" ht="21" customHeight="1">
      <c r="A24" s="53"/>
      <c r="B24" s="46"/>
      <c r="C24" s="47"/>
      <c r="D24" s="47"/>
      <c r="E24" s="66"/>
      <c r="F24" s="67"/>
      <c r="G24" s="67"/>
      <c r="H24" s="67"/>
      <c r="I24" s="67"/>
      <c r="J24" s="67"/>
      <c r="K24" s="54"/>
    </row>
    <row r="25" spans="1:11" ht="21" customHeight="1">
      <c r="A25" s="53"/>
      <c r="B25" s="55" t="s">
        <v>38</v>
      </c>
      <c r="C25" s="47"/>
      <c r="D25" s="47"/>
      <c r="E25" s="66"/>
      <c r="F25" s="67"/>
      <c r="G25" s="67"/>
      <c r="H25" s="67"/>
      <c r="I25" s="67"/>
      <c r="J25" s="67"/>
      <c r="K25" s="54"/>
    </row>
    <row r="26" spans="1:11" ht="21" customHeight="1">
      <c r="A26" s="56"/>
      <c r="B26" s="70" t="str">
        <f>기계산출!B49</f>
        <v>NO.2) LIGHT BATTEN (12,000L)</v>
      </c>
      <c r="C26" s="56"/>
      <c r="D26" s="60"/>
      <c r="E26" s="61"/>
      <c r="F26" s="62"/>
      <c r="G26" s="62"/>
      <c r="H26" s="62"/>
      <c r="I26" s="62"/>
      <c r="J26" s="62"/>
      <c r="K26" s="63"/>
    </row>
    <row r="27" spans="1:11" ht="21" customHeight="1">
      <c r="A27" s="398" t="s">
        <v>27</v>
      </c>
      <c r="B27" s="398" t="s">
        <v>620</v>
      </c>
      <c r="C27" s="398" t="s">
        <v>621</v>
      </c>
      <c r="D27" s="398" t="s">
        <v>622</v>
      </c>
      <c r="E27" s="398" t="s">
        <v>623</v>
      </c>
      <c r="F27" s="340"/>
      <c r="G27" s="404"/>
      <c r="H27" s="340"/>
      <c r="I27" s="404"/>
      <c r="J27" s="398"/>
      <c r="K27" s="398" t="s">
        <v>624</v>
      </c>
    </row>
    <row r="28" spans="1:11" ht="21" customHeight="1">
      <c r="A28" s="399"/>
      <c r="B28" s="399"/>
      <c r="C28" s="399"/>
      <c r="D28" s="399"/>
      <c r="E28" s="399"/>
      <c r="F28" s="316"/>
      <c r="G28" s="65"/>
      <c r="H28" s="316"/>
      <c r="I28" s="65"/>
      <c r="J28" s="399"/>
      <c r="K28" s="399"/>
    </row>
    <row r="29" spans="1:11" ht="21" customHeight="1">
      <c r="A29" s="53">
        <v>1</v>
      </c>
      <c r="B29" s="46" t="str">
        <f>VLOOKUP(A29,기계산출!$A$51:$N$73,2,FALSE)</f>
        <v>DRIVE M/C ASS'Y</v>
      </c>
      <c r="C29" s="47" t="str">
        <f>VLOOKUP(A29,기계산출!$A$51:$N$73,3,FALSE)</f>
        <v>CC-M2.2</v>
      </c>
      <c r="D29" s="47" t="str">
        <f>VLOOKUP(A29,기계산출!$A$51:$N$73,7,FALSE)</f>
        <v>SET</v>
      </c>
      <c r="E29" s="66">
        <f>VLOOKUP(A29,기계산출!$A$51:$N$73,8,FALSE)</f>
        <v>1</v>
      </c>
      <c r="F29" s="67"/>
      <c r="G29" s="67"/>
      <c r="H29" s="67"/>
      <c r="I29" s="67"/>
      <c r="J29" s="67"/>
      <c r="K29" s="69">
        <f>'일위대가 '!$A$201</f>
        <v>8</v>
      </c>
    </row>
    <row r="30" spans="1:11" ht="21" customHeight="1">
      <c r="A30" s="53">
        <v>2</v>
      </c>
      <c r="B30" s="46" t="str">
        <f>VLOOKUP(A30,기계산출!$A$51:$N$73,2,FALSE)</f>
        <v>VERTICAL SHEAVE</v>
      </c>
      <c r="C30" s="47" t="str">
        <f>VLOOKUP(A30,기계산출!$A$51:$N$73,3,FALSE)</f>
        <v>CC-V1</v>
      </c>
      <c r="D30" s="47" t="str">
        <f>VLOOKUP(A30,기계산출!$A$51:$N$73,7,FALSE)</f>
        <v>SET</v>
      </c>
      <c r="E30" s="66">
        <f>VLOOKUP(A30,기계산출!$A$51:$N$73,8,FALSE)</f>
        <v>2</v>
      </c>
      <c r="F30" s="67"/>
      <c r="G30" s="67"/>
      <c r="H30" s="67"/>
      <c r="I30" s="67"/>
      <c r="J30" s="67"/>
      <c r="K30" s="69">
        <f>'일위대가 '!$A$301</f>
        <v>10</v>
      </c>
    </row>
    <row r="31" spans="1:11" ht="21" customHeight="1">
      <c r="A31" s="53">
        <v>3</v>
      </c>
      <c r="B31" s="46" t="str">
        <f>VLOOKUP(A31,기계산출!$A$51:$N$73,2,FALSE)</f>
        <v>VERTICAL SHEAVE</v>
      </c>
      <c r="C31" s="47" t="str">
        <f>VLOOKUP(A31,기계산출!$A$51:$N$73,3,FALSE)</f>
        <v>CC-V2</v>
      </c>
      <c r="D31" s="47" t="str">
        <f>VLOOKUP(A31,기계산출!$A$51:$N$73,7,FALSE)</f>
        <v>SET</v>
      </c>
      <c r="E31" s="66">
        <f>VLOOKUP(A31,기계산출!$A$51:$N$73,8,FALSE)</f>
        <v>1</v>
      </c>
      <c r="F31" s="67"/>
      <c r="G31" s="67"/>
      <c r="H31" s="67"/>
      <c r="I31" s="67"/>
      <c r="J31" s="67"/>
      <c r="K31" s="69">
        <f>'일위대가 '!$A$326</f>
        <v>11</v>
      </c>
    </row>
    <row r="32" spans="1:11" ht="21" customHeight="1">
      <c r="A32" s="53">
        <v>4</v>
      </c>
      <c r="B32" s="46" t="str">
        <f>VLOOKUP(A32,기계산출!$A$51:$N$73,2,FALSE)</f>
        <v>VERTICAL SHEAVE</v>
      </c>
      <c r="C32" s="47" t="str">
        <f>VLOOKUP(A32,기계산출!$A$51:$N$73,3,FALSE)</f>
        <v>CC-V3</v>
      </c>
      <c r="D32" s="47" t="str">
        <f>VLOOKUP(A32,기계산출!$A$51:$N$73,7,FALSE)</f>
        <v>SET</v>
      </c>
      <c r="E32" s="66">
        <f>VLOOKUP(A32,기계산출!$A$51:$N$73,8,FALSE)</f>
        <v>1</v>
      </c>
      <c r="F32" s="67"/>
      <c r="G32" s="67"/>
      <c r="H32" s="67"/>
      <c r="I32" s="67"/>
      <c r="J32" s="67"/>
      <c r="K32" s="69">
        <f>'일위대가 '!$A$351</f>
        <v>12</v>
      </c>
    </row>
    <row r="33" spans="1:13" ht="21" customHeight="1">
      <c r="A33" s="53">
        <v>5</v>
      </c>
      <c r="B33" s="46" t="str">
        <f>VLOOKUP(A33,기계산출!$A$51:$N$73,2,FALSE)</f>
        <v>VERTICAL SHEAVE</v>
      </c>
      <c r="C33" s="47" t="str">
        <f>VLOOKUP(A33,기계산출!$A$51:$N$73,3,FALSE)</f>
        <v>CC-V4</v>
      </c>
      <c r="D33" s="47" t="str">
        <f>VLOOKUP(A33,기계산출!$A$51:$N$73,7,FALSE)</f>
        <v>SET</v>
      </c>
      <c r="E33" s="66">
        <f>VLOOKUP(A33,기계산출!$A$51:$N$73,8,FALSE)</f>
        <v>1</v>
      </c>
      <c r="F33" s="67"/>
      <c r="G33" s="67"/>
      <c r="H33" s="67"/>
      <c r="I33" s="67"/>
      <c r="J33" s="67"/>
      <c r="K33" s="69">
        <f>'일위대가 '!$A$376</f>
        <v>13</v>
      </c>
    </row>
    <row r="34" spans="1:13" ht="21" customHeight="1">
      <c r="A34" s="53">
        <v>6</v>
      </c>
      <c r="B34" s="46" t="str">
        <f>VLOOKUP(A34,기계산출!$A$51:$N$73,2,FALSE)</f>
        <v>WIRE ROPE</v>
      </c>
      <c r="C34" s="47" t="str">
        <f>VLOOKUP(A34,기계산출!$A$51:$N$73,3,FALSE)</f>
        <v>Ø6x7x19</v>
      </c>
      <c r="D34" s="47" t="str">
        <f>VLOOKUP(A34,기계산출!$A$51:$N$73,7,FALSE)</f>
        <v>M</v>
      </c>
      <c r="E34" s="66">
        <f>VLOOKUP(A34,기계산출!$A$51:$N$73,8,FALSE)</f>
        <v>110</v>
      </c>
      <c r="F34" s="67"/>
      <c r="G34" s="67"/>
      <c r="H34" s="67"/>
      <c r="I34" s="67"/>
      <c r="J34" s="67"/>
      <c r="K34" s="68" t="e">
        <f>VLOOKUP(C34,#REF!,14,FALSE)</f>
        <v>#REF!</v>
      </c>
    </row>
    <row r="35" spans="1:13" ht="21" customHeight="1">
      <c r="A35" s="53">
        <v>7</v>
      </c>
      <c r="B35" s="46" t="str">
        <f>VLOOKUP(A35,기계산출!$A$51:$N$73,2,FALSE)</f>
        <v>STEEL PIPE</v>
      </c>
      <c r="C35" s="47" t="str">
        <f>VLOOKUP(A35,기계산출!$A$51:$N$73,3,FALSE)</f>
        <v>Ø48.6</v>
      </c>
      <c r="D35" s="47" t="str">
        <f>VLOOKUP(A35,기계산출!$A$51:$N$73,7,FALSE)</f>
        <v>M</v>
      </c>
      <c r="E35" s="66">
        <f>VLOOKUP(A35,기계산출!$A$51:$N$73,8,FALSE)</f>
        <v>12</v>
      </c>
      <c r="F35" s="67"/>
      <c r="G35" s="67"/>
      <c r="H35" s="67"/>
      <c r="I35" s="67"/>
      <c r="J35" s="67"/>
      <c r="K35" s="68" t="e">
        <f>VLOOKUP(C35,#REF!,14,FALSE)</f>
        <v>#REF!</v>
      </c>
    </row>
    <row r="36" spans="1:13" ht="21" customHeight="1">
      <c r="A36" s="53">
        <v>8</v>
      </c>
      <c r="B36" s="46" t="str">
        <f>VLOOKUP(A36,기계산출!$A$51:$N$73,2,FALSE)</f>
        <v>PIPE JOINT SHAFT</v>
      </c>
      <c r="C36" s="47" t="str">
        <f>VLOOKUP(A36,기계산출!$A$51:$N$73,3,FALSE)</f>
        <v>J-Ø48.6용</v>
      </c>
      <c r="D36" s="47" t="str">
        <f>VLOOKUP(A36,기계산출!$A$51:$N$73,7,FALSE)</f>
        <v>EA</v>
      </c>
      <c r="E36" s="66">
        <f>VLOOKUP(A36,기계산출!$A$51:$N$73,8,FALSE)</f>
        <v>1</v>
      </c>
      <c r="F36" s="67"/>
      <c r="G36" s="67"/>
      <c r="H36" s="67"/>
      <c r="I36" s="67"/>
      <c r="J36" s="67"/>
      <c r="K36" s="68" t="e">
        <f>VLOOKUP(C36,#REF!,14,FALSE)</f>
        <v>#REF!</v>
      </c>
    </row>
    <row r="37" spans="1:13" ht="21" customHeight="1">
      <c r="A37" s="53">
        <v>9</v>
      </c>
      <c r="B37" s="46" t="str">
        <f>VLOOKUP(A37,기계산출!$A$51:$N$73,2,FALSE)</f>
        <v>PIPE CAP</v>
      </c>
      <c r="C37" s="47" t="str">
        <f>VLOOKUP(A37,기계산출!$A$51:$N$73,3,FALSE)</f>
        <v>C-Ø48.6용</v>
      </c>
      <c r="D37" s="47" t="str">
        <f>VLOOKUP(A37,기계산출!$A$51:$N$73,7,FALSE)</f>
        <v>EA</v>
      </c>
      <c r="E37" s="66">
        <f>VLOOKUP(A37,기계산출!$A$51:$N$73,8,FALSE)</f>
        <v>2</v>
      </c>
      <c r="F37" s="67"/>
      <c r="G37" s="67"/>
      <c r="H37" s="67"/>
      <c r="I37" s="67"/>
      <c r="J37" s="67"/>
      <c r="K37" s="68" t="e">
        <f>VLOOKUP(C37,#REF!,14,FALSE)</f>
        <v>#REF!</v>
      </c>
    </row>
    <row r="38" spans="1:13" ht="21" customHeight="1">
      <c r="A38" s="53">
        <v>10</v>
      </c>
      <c r="B38" s="46" t="str">
        <f>VLOOKUP(A38,기계산출!$A$51:$N$73,2,FALSE)</f>
        <v>PIPE BAND</v>
      </c>
      <c r="C38" s="47" t="str">
        <f>VLOOKUP(A38,기계산출!$A$51:$N$73,3,FALSE)</f>
        <v>B-Ø48.6용</v>
      </c>
      <c r="D38" s="47" t="str">
        <f>VLOOKUP(A38,기계산출!$A$51:$N$73,7,FALSE)</f>
        <v>SET</v>
      </c>
      <c r="E38" s="66">
        <f>VLOOKUP(A38,기계산출!$A$51:$N$73,8,FALSE)</f>
        <v>10</v>
      </c>
      <c r="F38" s="67"/>
      <c r="G38" s="67"/>
      <c r="H38" s="67"/>
      <c r="I38" s="67"/>
      <c r="J38" s="67"/>
      <c r="K38" s="68" t="e">
        <f>VLOOKUP(C38,#REF!,14,FALSE)</f>
        <v>#REF!</v>
      </c>
    </row>
    <row r="39" spans="1:13" ht="21" customHeight="1">
      <c r="A39" s="53">
        <v>11</v>
      </c>
      <c r="B39" s="46" t="str">
        <f>VLOOKUP(A39,기계산출!$A$51:$N$73,2,FALSE)</f>
        <v>TURN BUCKLE</v>
      </c>
      <c r="C39" s="47" t="str">
        <f>VLOOKUP(A39,기계산출!$A$51:$N$73,3,FALSE)</f>
        <v>1/2 x 6"(E&amp;E)</v>
      </c>
      <c r="D39" s="47" t="str">
        <f>VLOOKUP(A39,기계산출!$A$51:$N$73,7,FALSE)</f>
        <v>EA</v>
      </c>
      <c r="E39" s="66">
        <f>VLOOKUP(A39,기계산출!$A$51:$N$73,8,FALSE)</f>
        <v>5</v>
      </c>
      <c r="F39" s="67"/>
      <c r="G39" s="67"/>
      <c r="H39" s="67"/>
      <c r="I39" s="67"/>
      <c r="J39" s="67"/>
      <c r="K39" s="68" t="e">
        <f>VLOOKUP(C39,#REF!,14,FALSE)</f>
        <v>#REF!</v>
      </c>
    </row>
    <row r="40" spans="1:13" ht="21" customHeight="1">
      <c r="A40" s="53">
        <v>12</v>
      </c>
      <c r="B40" s="46" t="str">
        <f>VLOOKUP(A40,기계산출!$A$51:$N$73,2,FALSE)</f>
        <v>MC RING</v>
      </c>
      <c r="C40" s="47" t="str">
        <f>VLOOKUP(A40,기계산출!$A$51:$N$73,3,FALSE)</f>
        <v>Ø40x15L</v>
      </c>
      <c r="D40" s="47" t="str">
        <f>VLOOKUP(A40,기계산출!$A$51:$N$73,7,FALSE)</f>
        <v>EA</v>
      </c>
      <c r="E40" s="66">
        <f>VLOOKUP(A40,기계산출!$A$51:$N$73,8,FALSE)</f>
        <v>5</v>
      </c>
      <c r="F40" s="67"/>
      <c r="G40" s="67"/>
      <c r="H40" s="67"/>
      <c r="I40" s="67"/>
      <c r="J40" s="67"/>
      <c r="K40" s="68" t="e">
        <f>VLOOKUP(C40,#REF!,14,FALSE)</f>
        <v>#REF!</v>
      </c>
    </row>
    <row r="41" spans="1:13" ht="21" customHeight="1">
      <c r="A41" s="53">
        <v>13</v>
      </c>
      <c r="B41" s="46" t="str">
        <f>VLOOKUP(A41,기계산출!$A$51:$N$73,2,FALSE)</f>
        <v>THIMBLE</v>
      </c>
      <c r="C41" s="47" t="str">
        <f>VLOOKUP(A41,기계산출!$A$51:$N$73,3,FALSE)</f>
        <v>Ø6용</v>
      </c>
      <c r="D41" s="47" t="str">
        <f>VLOOKUP(A41,기계산출!$A$51:$N$73,7,FALSE)</f>
        <v>EA</v>
      </c>
      <c r="E41" s="66">
        <f>VLOOKUP(A41,기계산출!$A$51:$N$73,8,FALSE)</f>
        <v>5</v>
      </c>
      <c r="F41" s="67"/>
      <c r="G41" s="67"/>
      <c r="H41" s="67"/>
      <c r="I41" s="67"/>
      <c r="J41" s="67"/>
      <c r="K41" s="68" t="e">
        <f>VLOOKUP(C41,#REF!,14,FALSE)</f>
        <v>#REF!</v>
      </c>
    </row>
    <row r="42" spans="1:13" ht="21" customHeight="1">
      <c r="A42" s="53">
        <v>14</v>
      </c>
      <c r="B42" s="46" t="str">
        <f>VLOOKUP(A42,기계산출!$A$51:$N$73,2,FALSE)</f>
        <v>WIRE CLIP</v>
      </c>
      <c r="C42" s="47" t="str">
        <f>VLOOKUP(A42,기계산출!$A$51:$N$73,3,FALSE)</f>
        <v>Ø6용 (1/4")</v>
      </c>
      <c r="D42" s="47" t="str">
        <f>VLOOKUP(A42,기계산출!$A$51:$N$73,7,FALSE)</f>
        <v>EA</v>
      </c>
      <c r="E42" s="66">
        <f>VLOOKUP(A42,기계산출!$A$51:$N$73,8,FALSE)</f>
        <v>20</v>
      </c>
      <c r="F42" s="67"/>
      <c r="G42" s="67"/>
      <c r="H42" s="67"/>
      <c r="I42" s="67"/>
      <c r="J42" s="67"/>
      <c r="K42" s="68" t="e">
        <f>VLOOKUP(C42,#REF!,14,FALSE)</f>
        <v>#REF!</v>
      </c>
    </row>
    <row r="43" spans="1:13" ht="21" customHeight="1">
      <c r="A43" s="53">
        <v>15</v>
      </c>
      <c r="B43" s="46" t="str">
        <f>VLOOKUP(A43,기계산출!$A$51:$N$73,2,FALSE)</f>
        <v>LED 4EYE-BLIND LIGHT</v>
      </c>
      <c r="C43" s="47" t="str">
        <f>VLOOKUP(A43,기계산출!$A$51:$N$73,3,FALSE)</f>
        <v>200Wx4PCS R.G.B.W</v>
      </c>
      <c r="D43" s="47" t="str">
        <f>VLOOKUP(A43,기계산출!$A$51:$N$73,7,FALSE)</f>
        <v>SET</v>
      </c>
      <c r="E43" s="66">
        <f>VLOOKUP(A43,기계산출!$A$51:$N$73,8,FALSE)</f>
        <v>6</v>
      </c>
      <c r="F43" s="67"/>
      <c r="G43" s="67"/>
      <c r="H43" s="67"/>
      <c r="I43" s="67"/>
      <c r="J43" s="67"/>
      <c r="K43" s="68" t="e">
        <f>VLOOKUP(C43,#REF!,14,FALSE)</f>
        <v>#REF!</v>
      </c>
      <c r="M43" s="79"/>
    </row>
    <row r="44" spans="1:13" ht="21" customHeight="1">
      <c r="A44" s="53">
        <v>16</v>
      </c>
      <c r="B44" s="46" t="str">
        <f>VLOOKUP(A44,기계산출!$A$51:$N$73,2,FALSE)</f>
        <v>LED SPOT LIGHT</v>
      </c>
      <c r="C44" s="47" t="str">
        <f>VLOOKUP(A44,기계산출!$A$51:$N$73,3,FALSE)</f>
        <v>350W 5600K</v>
      </c>
      <c r="D44" s="47" t="str">
        <f>VLOOKUP(A44,기계산출!$A$51:$N$73,7,FALSE)</f>
        <v>SET</v>
      </c>
      <c r="E44" s="66">
        <f>VLOOKUP(A44,기계산출!$A$51:$N$73,8,FALSE)</f>
        <v>7</v>
      </c>
      <c r="F44" s="67"/>
      <c r="G44" s="67"/>
      <c r="H44" s="67"/>
      <c r="I44" s="67"/>
      <c r="J44" s="67"/>
      <c r="K44" s="68" t="e">
        <f>VLOOKUP(C44,#REF!,14,FALSE)</f>
        <v>#REF!</v>
      </c>
      <c r="M44" s="79"/>
    </row>
    <row r="45" spans="1:13" ht="21" customHeight="1">
      <c r="A45" s="53">
        <v>17</v>
      </c>
      <c r="B45" s="46" t="str">
        <f>VLOOKUP(A45,기계산출!$A$51:$N$73,2,FALSE)</f>
        <v>PAINTING</v>
      </c>
      <c r="C45" s="47" t="str">
        <f>VLOOKUP(A45,기계산출!$A$51:$N$73,3,FALSE)</f>
        <v>녹막이 2회</v>
      </c>
      <c r="D45" s="47" t="str">
        <f>VLOOKUP(A45,기계산출!$A$51:$N$73,7,FALSE)</f>
        <v>㎡</v>
      </c>
      <c r="E45" s="66">
        <f>VLOOKUP(A45,기계산출!$A$51:$N$73,8,FALSE)</f>
        <v>1.8360000000000001</v>
      </c>
      <c r="F45" s="67"/>
      <c r="G45" s="67"/>
      <c r="H45" s="67"/>
      <c r="I45" s="67"/>
      <c r="J45" s="67"/>
      <c r="K45" s="69">
        <f>'일위대가 '!$A$67</f>
        <v>3</v>
      </c>
    </row>
    <row r="46" spans="1:13" ht="21" customHeight="1">
      <c r="A46" s="53">
        <v>18</v>
      </c>
      <c r="B46" s="46" t="str">
        <f>VLOOKUP(A46,기계산출!$A$51:$N$73,2,FALSE)</f>
        <v>PAINTING</v>
      </c>
      <c r="C46" s="47" t="str">
        <f>VLOOKUP(A46,기계산출!$A$51:$N$73,3,FALSE)</f>
        <v>조합2회</v>
      </c>
      <c r="D46" s="47" t="str">
        <f>VLOOKUP(A46,기계산출!$A$51:$N$73,7,FALSE)</f>
        <v>㎡</v>
      </c>
      <c r="E46" s="66">
        <f>VLOOKUP(A46,기계산출!$A$51:$N$73,8,FALSE)</f>
        <v>1.8360000000000001</v>
      </c>
      <c r="F46" s="67"/>
      <c r="G46" s="67"/>
      <c r="H46" s="67"/>
      <c r="I46" s="67"/>
      <c r="J46" s="67"/>
      <c r="K46" s="69">
        <f>'일위대가 '!$A$76</f>
        <v>4</v>
      </c>
    </row>
    <row r="47" spans="1:13" ht="21" customHeight="1">
      <c r="A47" s="53">
        <v>19</v>
      </c>
      <c r="B47" s="46" t="str">
        <f>VLOOKUP(A47,기계산출!$A$51:$N$73,2,FALSE)</f>
        <v>설치 인건비</v>
      </c>
      <c r="C47" s="47" t="str">
        <f>VLOOKUP(A47,기계산출!$A$51:$N$73,3,FALSE)</f>
        <v>일반기기설치</v>
      </c>
      <c r="D47" s="47" t="str">
        <f>VLOOKUP(A47,기계산출!$A$51:$N$73,7,FALSE)</f>
        <v>TON</v>
      </c>
      <c r="E47" s="66">
        <f>VLOOKUP(A47,기계산출!$A$51:$N$73,8,FALSE)</f>
        <v>0.51700000000000002</v>
      </c>
      <c r="F47" s="67"/>
      <c r="G47" s="67"/>
      <c r="H47" s="67"/>
      <c r="I47" s="67"/>
      <c r="J47" s="67"/>
      <c r="K47" s="69">
        <f>'일위대가 '!$A$51</f>
        <v>2</v>
      </c>
    </row>
    <row r="48" spans="1:13" ht="21" customHeight="1">
      <c r="A48" s="53"/>
      <c r="B48" s="46"/>
      <c r="C48" s="47"/>
      <c r="D48" s="47"/>
      <c r="E48" s="66"/>
      <c r="F48" s="71"/>
      <c r="G48" s="72"/>
      <c r="H48" s="72"/>
      <c r="I48" s="72"/>
      <c r="J48" s="67"/>
      <c r="K48" s="73"/>
    </row>
    <row r="49" spans="1:11" ht="21" customHeight="1">
      <c r="A49" s="53"/>
      <c r="B49" s="46"/>
      <c r="C49" s="47"/>
      <c r="D49" s="47"/>
      <c r="E49" s="66"/>
      <c r="F49" s="71"/>
      <c r="G49" s="72"/>
      <c r="H49" s="72"/>
      <c r="I49" s="72"/>
      <c r="J49" s="67"/>
      <c r="K49" s="73"/>
    </row>
    <row r="50" spans="1:11" ht="21" customHeight="1">
      <c r="A50" s="53"/>
      <c r="B50" s="55" t="s">
        <v>38</v>
      </c>
      <c r="C50" s="47"/>
      <c r="D50" s="47"/>
      <c r="E50" s="66"/>
      <c r="F50" s="67"/>
      <c r="G50" s="67"/>
      <c r="H50" s="67"/>
      <c r="I50" s="67"/>
      <c r="J50" s="67"/>
      <c r="K50" s="54"/>
    </row>
    <row r="51" spans="1:11" ht="21" customHeight="1">
      <c r="A51" s="56"/>
      <c r="B51" s="70" t="str">
        <f>기계산출!B74</f>
        <v>NO.3) FLY SET BATTEN (12,000L)</v>
      </c>
      <c r="C51" s="56"/>
      <c r="D51" s="60"/>
      <c r="E51" s="61"/>
      <c r="F51" s="62"/>
      <c r="G51" s="62"/>
      <c r="H51" s="62"/>
      <c r="I51" s="62"/>
      <c r="J51" s="62"/>
      <c r="K51" s="63"/>
    </row>
    <row r="52" spans="1:11" ht="21" customHeight="1">
      <c r="A52" s="398" t="s">
        <v>27</v>
      </c>
      <c r="B52" s="398" t="s">
        <v>620</v>
      </c>
      <c r="C52" s="398" t="s">
        <v>621</v>
      </c>
      <c r="D52" s="398" t="s">
        <v>622</v>
      </c>
      <c r="E52" s="398" t="s">
        <v>623</v>
      </c>
      <c r="F52" s="340"/>
      <c r="G52" s="404"/>
      <c r="H52" s="340"/>
      <c r="I52" s="404"/>
      <c r="J52" s="398"/>
      <c r="K52" s="398" t="s">
        <v>624</v>
      </c>
    </row>
    <row r="53" spans="1:11" ht="21" customHeight="1">
      <c r="A53" s="399"/>
      <c r="B53" s="399"/>
      <c r="C53" s="399"/>
      <c r="D53" s="399"/>
      <c r="E53" s="399"/>
      <c r="F53" s="316"/>
      <c r="G53" s="65"/>
      <c r="H53" s="316"/>
      <c r="I53" s="65"/>
      <c r="J53" s="399"/>
      <c r="K53" s="399"/>
    </row>
    <row r="54" spans="1:11" ht="21" customHeight="1">
      <c r="A54" s="53">
        <v>1</v>
      </c>
      <c r="B54" s="46" t="str">
        <f>VLOOKUP(A54,기계산출!$A$76:$N$98,2,FALSE)</f>
        <v>DRIVE M/C ASS'Y</v>
      </c>
      <c r="C54" s="47" t="str">
        <f>VLOOKUP(A54,기계산출!$A$76:$N$98,3,FALSE)</f>
        <v>CC-M1.5</v>
      </c>
      <c r="D54" s="47" t="str">
        <f>VLOOKUP(A54,기계산출!$A$76:$N$98,7,FALSE)</f>
        <v>SET</v>
      </c>
      <c r="E54" s="66">
        <f>VLOOKUP(A54,기계산출!$A$76:$N$98,8,FALSE)</f>
        <v>1</v>
      </c>
      <c r="F54" s="67"/>
      <c r="G54" s="67"/>
      <c r="H54" s="67"/>
      <c r="I54" s="67"/>
      <c r="J54" s="67"/>
      <c r="K54" s="69">
        <f>'일위대가 '!$A$151</f>
        <v>7</v>
      </c>
    </row>
    <row r="55" spans="1:11" ht="21" customHeight="1">
      <c r="A55" s="53">
        <v>2</v>
      </c>
      <c r="B55" s="46" t="str">
        <f>VLOOKUP(A55,기계산출!$A$76:$N$98,2,FALSE)</f>
        <v>VERTICAL SHEAVE</v>
      </c>
      <c r="C55" s="47" t="str">
        <f>VLOOKUP(A55,기계산출!$A$76:$N$98,3,FALSE)</f>
        <v>CC-V1</v>
      </c>
      <c r="D55" s="47" t="str">
        <f>VLOOKUP(A55,기계산출!$A$76:$N$98,7,FALSE)</f>
        <v>SET</v>
      </c>
      <c r="E55" s="66">
        <f>VLOOKUP(A55,기계산출!$A$76:$N$98,8,FALSE)</f>
        <v>2</v>
      </c>
      <c r="F55" s="67"/>
      <c r="G55" s="67"/>
      <c r="H55" s="67"/>
      <c r="I55" s="67"/>
      <c r="J55" s="67"/>
      <c r="K55" s="69">
        <f>'일위대가 '!$A$301</f>
        <v>10</v>
      </c>
    </row>
    <row r="56" spans="1:11" ht="21" customHeight="1">
      <c r="A56" s="53">
        <v>3</v>
      </c>
      <c r="B56" s="46" t="str">
        <f>VLOOKUP(A56,기계산출!$A$76:$N$98,2,FALSE)</f>
        <v>VERTICAL SHEAVE</v>
      </c>
      <c r="C56" s="47" t="str">
        <f>VLOOKUP(A56,기계산출!$A$76:$N$98,3,FALSE)</f>
        <v>CC-V2</v>
      </c>
      <c r="D56" s="47" t="str">
        <f>VLOOKUP(A56,기계산출!$A$76:$N$98,7,FALSE)</f>
        <v>SET</v>
      </c>
      <c r="E56" s="66">
        <f>VLOOKUP(A56,기계산출!$A$76:$N$98,8,FALSE)</f>
        <v>1</v>
      </c>
      <c r="F56" s="67"/>
      <c r="G56" s="67"/>
      <c r="H56" s="67"/>
      <c r="I56" s="67"/>
      <c r="J56" s="67"/>
      <c r="K56" s="69">
        <f>'일위대가 '!$A$326</f>
        <v>11</v>
      </c>
    </row>
    <row r="57" spans="1:11" ht="21" customHeight="1">
      <c r="A57" s="53">
        <v>4</v>
      </c>
      <c r="B57" s="46" t="str">
        <f>VLOOKUP(A57,기계산출!$A$76:$N$98,2,FALSE)</f>
        <v>VERTICAL SHEAVE</v>
      </c>
      <c r="C57" s="47" t="str">
        <f>VLOOKUP(A57,기계산출!$A$76:$N$98,3,FALSE)</f>
        <v>CC-V3</v>
      </c>
      <c r="D57" s="47" t="str">
        <f>VLOOKUP(A57,기계산출!$A$76:$N$98,7,FALSE)</f>
        <v>SET</v>
      </c>
      <c r="E57" s="66">
        <f>VLOOKUP(A57,기계산출!$A$76:$N$98,8,FALSE)</f>
        <v>1</v>
      </c>
      <c r="F57" s="67"/>
      <c r="G57" s="67"/>
      <c r="H57" s="67"/>
      <c r="I57" s="67"/>
      <c r="J57" s="67"/>
      <c r="K57" s="69">
        <f>'일위대가 '!$A$351</f>
        <v>12</v>
      </c>
    </row>
    <row r="58" spans="1:11" ht="21" customHeight="1">
      <c r="A58" s="53">
        <v>5</v>
      </c>
      <c r="B58" s="46" t="str">
        <f>VLOOKUP(A58,기계산출!$A$76:$N$98,2,FALSE)</f>
        <v>VERTICAL SHEAVE</v>
      </c>
      <c r="C58" s="47" t="str">
        <f>VLOOKUP(A58,기계산출!$A$76:$N$98,3,FALSE)</f>
        <v>CC-V4</v>
      </c>
      <c r="D58" s="47" t="str">
        <f>VLOOKUP(A58,기계산출!$A$76:$N$98,7,FALSE)</f>
        <v>SET</v>
      </c>
      <c r="E58" s="66">
        <f>VLOOKUP(A58,기계산출!$A$76:$N$98,8,FALSE)</f>
        <v>1</v>
      </c>
      <c r="F58" s="67"/>
      <c r="G58" s="67"/>
      <c r="H58" s="67"/>
      <c r="I58" s="67"/>
      <c r="J58" s="67"/>
      <c r="K58" s="69">
        <f>'일위대가 '!$A$376</f>
        <v>13</v>
      </c>
    </row>
    <row r="59" spans="1:11" ht="21" customHeight="1">
      <c r="A59" s="53">
        <v>6</v>
      </c>
      <c r="B59" s="46" t="str">
        <f>VLOOKUP(A59,기계산출!$A$76:$N$98,2,FALSE)</f>
        <v>WIRE ROPE</v>
      </c>
      <c r="C59" s="47" t="str">
        <f>VLOOKUP(A59,기계산출!$A$76:$N$98,3,FALSE)</f>
        <v>Ø6x7x19</v>
      </c>
      <c r="D59" s="47" t="str">
        <f>VLOOKUP(A59,기계산출!$A$76:$N$98,7,FALSE)</f>
        <v>M</v>
      </c>
      <c r="E59" s="66">
        <f>VLOOKUP(A59,기계산출!$A$76:$N$98,8,FALSE)</f>
        <v>110</v>
      </c>
      <c r="F59" s="67"/>
      <c r="G59" s="67"/>
      <c r="H59" s="67"/>
      <c r="I59" s="67"/>
      <c r="J59" s="67"/>
      <c r="K59" s="68" t="e">
        <f>VLOOKUP(C59,#REF!,14,FALSE)</f>
        <v>#REF!</v>
      </c>
    </row>
    <row r="60" spans="1:11" ht="21" customHeight="1">
      <c r="A60" s="53">
        <v>7</v>
      </c>
      <c r="B60" s="46" t="str">
        <f>VLOOKUP(A60,기계산출!$A$76:$N$98,2,FALSE)</f>
        <v>STEEL PIPE</v>
      </c>
      <c r="C60" s="47" t="str">
        <f>VLOOKUP(A60,기계산출!$A$76:$N$98,3,FALSE)</f>
        <v>Ø48.6</v>
      </c>
      <c r="D60" s="47" t="str">
        <f>VLOOKUP(A60,기계산출!$A$76:$N$98,7,FALSE)</f>
        <v>M</v>
      </c>
      <c r="E60" s="66">
        <f>VLOOKUP(A60,기계산출!$A$76:$N$98,8,FALSE)</f>
        <v>12</v>
      </c>
      <c r="F60" s="67"/>
      <c r="G60" s="67"/>
      <c r="H60" s="67"/>
      <c r="I60" s="67"/>
      <c r="J60" s="67"/>
      <c r="K60" s="68" t="e">
        <f>VLOOKUP(C60,#REF!,14,FALSE)</f>
        <v>#REF!</v>
      </c>
    </row>
    <row r="61" spans="1:11" ht="21" customHeight="1">
      <c r="A61" s="53">
        <v>8</v>
      </c>
      <c r="B61" s="46" t="str">
        <f>VLOOKUP(A61,기계산출!$A$76:$N$98,2,FALSE)</f>
        <v>PIPE JOINT SHAFT</v>
      </c>
      <c r="C61" s="47" t="str">
        <f>VLOOKUP(A61,기계산출!$A$76:$N$98,3,FALSE)</f>
        <v>J-Ø48.6용</v>
      </c>
      <c r="D61" s="47" t="str">
        <f>VLOOKUP(A61,기계산출!$A$76:$N$98,7,FALSE)</f>
        <v>EA</v>
      </c>
      <c r="E61" s="66">
        <f>VLOOKUP(A61,기계산출!$A$76:$N$98,8,FALSE)</f>
        <v>1</v>
      </c>
      <c r="F61" s="67"/>
      <c r="G61" s="67"/>
      <c r="H61" s="67"/>
      <c r="I61" s="67"/>
      <c r="J61" s="67"/>
      <c r="K61" s="68" t="e">
        <f>VLOOKUP(C61,#REF!,14,FALSE)</f>
        <v>#REF!</v>
      </c>
    </row>
    <row r="62" spans="1:11" ht="21" customHeight="1">
      <c r="A62" s="53">
        <v>9</v>
      </c>
      <c r="B62" s="46" t="str">
        <f>VLOOKUP(A62,기계산출!$A$76:$N$98,2,FALSE)</f>
        <v>PIPE CAP</v>
      </c>
      <c r="C62" s="47" t="str">
        <f>VLOOKUP(A62,기계산출!$A$76:$N$98,3,FALSE)</f>
        <v>C-Ø48.6용</v>
      </c>
      <c r="D62" s="47" t="str">
        <f>VLOOKUP(A62,기계산출!$A$76:$N$98,7,FALSE)</f>
        <v>EA</v>
      </c>
      <c r="E62" s="66">
        <f>VLOOKUP(A62,기계산출!$A$76:$N$98,8,FALSE)</f>
        <v>2</v>
      </c>
      <c r="F62" s="67"/>
      <c r="G62" s="67"/>
      <c r="H62" s="67"/>
      <c r="I62" s="67"/>
      <c r="J62" s="67"/>
      <c r="K62" s="68" t="e">
        <f>VLOOKUP(C62,#REF!,14,FALSE)</f>
        <v>#REF!</v>
      </c>
    </row>
    <row r="63" spans="1:11" ht="21" customHeight="1">
      <c r="A63" s="53">
        <v>10</v>
      </c>
      <c r="B63" s="46" t="str">
        <f>VLOOKUP(A63,기계산출!$A$76:$N$98,2,FALSE)</f>
        <v>PIPE BAND</v>
      </c>
      <c r="C63" s="47" t="str">
        <f>VLOOKUP(A63,기계산출!$A$76:$N$98,3,FALSE)</f>
        <v>B-Ø48.6용</v>
      </c>
      <c r="D63" s="47" t="str">
        <f>VLOOKUP(A63,기계산출!$A$76:$N$98,7,FALSE)</f>
        <v>SET</v>
      </c>
      <c r="E63" s="66">
        <f>VLOOKUP(A63,기계산출!$A$76:$N$98,8,FALSE)</f>
        <v>10</v>
      </c>
      <c r="F63" s="67"/>
      <c r="G63" s="67"/>
      <c r="H63" s="67"/>
      <c r="I63" s="67"/>
      <c r="J63" s="67"/>
      <c r="K63" s="68" t="e">
        <f>VLOOKUP(C63,#REF!,14,FALSE)</f>
        <v>#REF!</v>
      </c>
    </row>
    <row r="64" spans="1:11" ht="21" customHeight="1">
      <c r="A64" s="53">
        <v>11</v>
      </c>
      <c r="B64" s="46" t="str">
        <f>VLOOKUP(A64,기계산출!$A$76:$N$98,2,FALSE)</f>
        <v>TURN BUCKLE</v>
      </c>
      <c r="C64" s="47" t="str">
        <f>VLOOKUP(A64,기계산출!$A$76:$N$98,3,FALSE)</f>
        <v>1/2 x 6"(E&amp;E)</v>
      </c>
      <c r="D64" s="47" t="str">
        <f>VLOOKUP(A64,기계산출!$A$76:$N$98,7,FALSE)</f>
        <v>EA</v>
      </c>
      <c r="E64" s="66">
        <f>VLOOKUP(A64,기계산출!$A$76:$N$98,8,FALSE)</f>
        <v>5</v>
      </c>
      <c r="F64" s="67"/>
      <c r="G64" s="67"/>
      <c r="H64" s="67"/>
      <c r="I64" s="67"/>
      <c r="J64" s="67"/>
      <c r="K64" s="68" t="e">
        <f>VLOOKUP(C64,#REF!,14,FALSE)</f>
        <v>#REF!</v>
      </c>
    </row>
    <row r="65" spans="1:11" ht="21" customHeight="1">
      <c r="A65" s="53">
        <v>12</v>
      </c>
      <c r="B65" s="46" t="str">
        <f>VLOOKUP(A65,기계산출!$A$76:$N$98,2,FALSE)</f>
        <v>MC RING</v>
      </c>
      <c r="C65" s="47" t="str">
        <f>VLOOKUP(A65,기계산출!$A$76:$N$98,3,FALSE)</f>
        <v>Ø40x15L</v>
      </c>
      <c r="D65" s="47" t="str">
        <f>VLOOKUP(A65,기계산출!$A$76:$N$98,7,FALSE)</f>
        <v>EA</v>
      </c>
      <c r="E65" s="66">
        <f>VLOOKUP(A65,기계산출!$A$76:$N$98,8,FALSE)</f>
        <v>5</v>
      </c>
      <c r="F65" s="67"/>
      <c r="G65" s="67"/>
      <c r="H65" s="67"/>
      <c r="I65" s="67"/>
      <c r="J65" s="67"/>
      <c r="K65" s="68" t="e">
        <f>VLOOKUP(C65,#REF!,14,FALSE)</f>
        <v>#REF!</v>
      </c>
    </row>
    <row r="66" spans="1:11" ht="21" customHeight="1">
      <c r="A66" s="53">
        <v>13</v>
      </c>
      <c r="B66" s="46" t="str">
        <f>VLOOKUP(A66,기계산출!$A$76:$N$98,2,FALSE)</f>
        <v>THIMBLE</v>
      </c>
      <c r="C66" s="47" t="str">
        <f>VLOOKUP(A66,기계산출!$A$76:$N$98,3,FALSE)</f>
        <v>Ø6용</v>
      </c>
      <c r="D66" s="47" t="str">
        <f>VLOOKUP(A66,기계산출!$A$76:$N$98,7,FALSE)</f>
        <v>EA</v>
      </c>
      <c r="E66" s="66">
        <f>VLOOKUP(A66,기계산출!$A$76:$N$98,8,FALSE)</f>
        <v>5</v>
      </c>
      <c r="F66" s="67"/>
      <c r="G66" s="67"/>
      <c r="H66" s="67"/>
      <c r="I66" s="67"/>
      <c r="J66" s="67"/>
      <c r="K66" s="68" t="e">
        <f>VLOOKUP(C66,#REF!,14,FALSE)</f>
        <v>#REF!</v>
      </c>
    </row>
    <row r="67" spans="1:11" ht="21" customHeight="1">
      <c r="A67" s="53">
        <v>14</v>
      </c>
      <c r="B67" s="46" t="str">
        <f>VLOOKUP(A67,기계산출!$A$76:$N$98,2,FALSE)</f>
        <v>WIRE CLIP</v>
      </c>
      <c r="C67" s="47" t="str">
        <f>VLOOKUP(A67,기계산출!$A$76:$N$98,3,FALSE)</f>
        <v>Ø6용 (1/4")</v>
      </c>
      <c r="D67" s="47" t="str">
        <f>VLOOKUP(A67,기계산출!$A$76:$N$98,7,FALSE)</f>
        <v>EA</v>
      </c>
      <c r="E67" s="66">
        <f>VLOOKUP(A67,기계산출!$A$76:$N$98,8,FALSE)</f>
        <v>20</v>
      </c>
      <c r="F67" s="67"/>
      <c r="G67" s="67"/>
      <c r="H67" s="67"/>
      <c r="I67" s="67"/>
      <c r="J67" s="67"/>
      <c r="K67" s="68" t="e">
        <f>VLOOKUP(C67,#REF!,14,FALSE)</f>
        <v>#REF!</v>
      </c>
    </row>
    <row r="68" spans="1:11" ht="21" customHeight="1">
      <c r="A68" s="53">
        <v>15</v>
      </c>
      <c r="B68" s="46" t="str">
        <f>VLOOKUP(A68,기계산출!$A$76:$N$98,2,FALSE)</f>
        <v>PAINTING</v>
      </c>
      <c r="C68" s="47" t="str">
        <f>VLOOKUP(A68,기계산출!$A$76:$N$98,3,FALSE)</f>
        <v>녹막이 2회</v>
      </c>
      <c r="D68" s="47" t="str">
        <f>VLOOKUP(A68,기계산출!$A$76:$N$98,7,FALSE)</f>
        <v>㎡</v>
      </c>
      <c r="E68" s="66">
        <f>VLOOKUP(A68,기계산출!$A$76:$N$98,8,FALSE)</f>
        <v>1.8360000000000001</v>
      </c>
      <c r="F68" s="67"/>
      <c r="G68" s="67"/>
      <c r="H68" s="67"/>
      <c r="I68" s="67"/>
      <c r="J68" s="67"/>
      <c r="K68" s="69">
        <f>'일위대가 '!$A$67</f>
        <v>3</v>
      </c>
    </row>
    <row r="69" spans="1:11" ht="21" customHeight="1">
      <c r="A69" s="53">
        <v>16</v>
      </c>
      <c r="B69" s="46" t="str">
        <f>VLOOKUP(A69,기계산출!$A$76:$N$98,2,FALSE)</f>
        <v>PAINTING</v>
      </c>
      <c r="C69" s="47" t="str">
        <f>VLOOKUP(A69,기계산출!$A$76:$N$98,3,FALSE)</f>
        <v>조합2회</v>
      </c>
      <c r="D69" s="47" t="str">
        <f>VLOOKUP(A69,기계산출!$A$76:$N$98,7,FALSE)</f>
        <v>㎡</v>
      </c>
      <c r="E69" s="66">
        <f>VLOOKUP(A69,기계산출!$A$76:$N$98,8,FALSE)</f>
        <v>1.8360000000000001</v>
      </c>
      <c r="F69" s="67"/>
      <c r="G69" s="67"/>
      <c r="H69" s="67"/>
      <c r="I69" s="67"/>
      <c r="J69" s="67"/>
      <c r="K69" s="69">
        <f>'일위대가 '!$A$76</f>
        <v>4</v>
      </c>
    </row>
    <row r="70" spans="1:11" ht="21" customHeight="1">
      <c r="A70" s="53">
        <v>17</v>
      </c>
      <c r="B70" s="46" t="str">
        <f>VLOOKUP(A70,기계산출!$A$76:$N$98,2,FALSE)</f>
        <v>설치 인건비</v>
      </c>
      <c r="C70" s="47" t="str">
        <f>VLOOKUP(A70,기계산출!$A$76:$N$98,3,FALSE)</f>
        <v>일반기기설치</v>
      </c>
      <c r="D70" s="47" t="str">
        <f>VLOOKUP(A70,기계산출!$A$76:$N$98,7,FALSE)</f>
        <v>TON</v>
      </c>
      <c r="E70" s="66">
        <f>VLOOKUP(A70,기계산출!$A$76:$N$98,8,FALSE)</f>
        <v>0.45700000000000002</v>
      </c>
      <c r="F70" s="67"/>
      <c r="G70" s="67"/>
      <c r="H70" s="67"/>
      <c r="I70" s="67"/>
      <c r="J70" s="67"/>
      <c r="K70" s="69">
        <f>'일위대가 '!$A$51</f>
        <v>2</v>
      </c>
    </row>
    <row r="71" spans="1:11" ht="21" customHeight="1">
      <c r="A71" s="53"/>
      <c r="B71" s="46"/>
      <c r="C71" s="47"/>
      <c r="D71" s="47"/>
      <c r="E71" s="66"/>
      <c r="F71" s="67"/>
      <c r="G71" s="67"/>
      <c r="H71" s="67"/>
      <c r="I71" s="67"/>
      <c r="J71" s="67"/>
      <c r="K71" s="54"/>
    </row>
    <row r="72" spans="1:11" ht="21" customHeight="1">
      <c r="A72" s="53"/>
      <c r="B72" s="46"/>
      <c r="C72" s="47"/>
      <c r="D72" s="47"/>
      <c r="E72" s="66"/>
      <c r="F72" s="67"/>
      <c r="G72" s="67"/>
      <c r="H72" s="67"/>
      <c r="I72" s="67"/>
      <c r="J72" s="67"/>
      <c r="K72" s="54"/>
    </row>
    <row r="73" spans="1:11" ht="21" customHeight="1">
      <c r="A73" s="53"/>
      <c r="B73" s="46"/>
      <c r="C73" s="47"/>
      <c r="D73" s="47"/>
      <c r="E73" s="66"/>
      <c r="F73" s="67"/>
      <c r="G73" s="67"/>
      <c r="H73" s="67"/>
      <c r="I73" s="67"/>
      <c r="J73" s="67"/>
      <c r="K73" s="54"/>
    </row>
    <row r="74" spans="1:11" ht="21" customHeight="1">
      <c r="A74" s="53"/>
      <c r="B74" s="46"/>
      <c r="C74" s="47"/>
      <c r="D74" s="47"/>
      <c r="E74" s="66"/>
      <c r="F74" s="67"/>
      <c r="G74" s="67"/>
      <c r="H74" s="67"/>
      <c r="I74" s="67"/>
      <c r="J74" s="67"/>
      <c r="K74" s="54"/>
    </row>
    <row r="75" spans="1:11" ht="21" customHeight="1">
      <c r="A75" s="53"/>
      <c r="B75" s="55" t="s">
        <v>38</v>
      </c>
      <c r="C75" s="47"/>
      <c r="D75" s="47"/>
      <c r="E75" s="66"/>
      <c r="F75" s="67"/>
      <c r="G75" s="67"/>
      <c r="H75" s="67"/>
      <c r="I75" s="67"/>
      <c r="J75" s="67"/>
      <c r="K75" s="54"/>
    </row>
    <row r="76" spans="1:11" ht="21" customHeight="1">
      <c r="A76" s="56"/>
      <c r="B76" s="70" t="str">
        <f>기계산출!B99</f>
        <v>NO.4) GRID IRON</v>
      </c>
      <c r="C76" s="56"/>
      <c r="D76" s="60"/>
      <c r="E76" s="61"/>
      <c r="F76" s="62"/>
      <c r="G76" s="62"/>
      <c r="H76" s="62"/>
      <c r="I76" s="62"/>
      <c r="J76" s="62"/>
      <c r="K76" s="63"/>
    </row>
    <row r="77" spans="1:11" ht="21" customHeight="1">
      <c r="A77" s="398" t="s">
        <v>27</v>
      </c>
      <c r="B77" s="398" t="s">
        <v>620</v>
      </c>
      <c r="C77" s="398" t="s">
        <v>621</v>
      </c>
      <c r="D77" s="398" t="s">
        <v>622</v>
      </c>
      <c r="E77" s="398" t="s">
        <v>623</v>
      </c>
      <c r="F77" s="340"/>
      <c r="G77" s="404"/>
      <c r="H77" s="340"/>
      <c r="I77" s="404"/>
      <c r="J77" s="398"/>
      <c r="K77" s="398" t="s">
        <v>624</v>
      </c>
    </row>
    <row r="78" spans="1:11" ht="21" customHeight="1">
      <c r="A78" s="399"/>
      <c r="B78" s="399"/>
      <c r="C78" s="399"/>
      <c r="D78" s="399"/>
      <c r="E78" s="399"/>
      <c r="F78" s="316"/>
      <c r="G78" s="65"/>
      <c r="H78" s="316"/>
      <c r="I78" s="65"/>
      <c r="J78" s="399"/>
      <c r="K78" s="399"/>
    </row>
    <row r="79" spans="1:11" ht="21" customHeight="1">
      <c r="A79" s="53">
        <v>1</v>
      </c>
      <c r="B79" s="46" t="str">
        <f>VLOOKUP(A79,기계산출!$A$101:$N$118,2,FALSE)</f>
        <v>CHANNEL</v>
      </c>
      <c r="C79" s="47" t="str">
        <f>VLOOKUP(A79,기계산출!$A$101:$N$118,3,FALSE)</f>
        <v>100x50x5x7t</v>
      </c>
      <c r="D79" s="47" t="str">
        <f>VLOOKUP(A79,기계산출!$A$101:$N$118,7,FALSE)</f>
        <v>KG</v>
      </c>
      <c r="E79" s="66">
        <f>VLOOKUP(A79,기계산출!$A$101:$N$118,10,FALSE)</f>
        <v>767.52</v>
      </c>
      <c r="F79" s="67"/>
      <c r="G79" s="67"/>
      <c r="H79" s="67"/>
      <c r="I79" s="67"/>
      <c r="J79" s="67"/>
      <c r="K79" s="68" t="e">
        <f>VLOOKUP(C79,#REF!,14,FALSE)</f>
        <v>#REF!</v>
      </c>
    </row>
    <row r="80" spans="1:11" ht="21" customHeight="1">
      <c r="A80" s="53">
        <v>2</v>
      </c>
      <c r="B80" s="46" t="str">
        <f>VLOOKUP(A80,기계산출!$A$101:$N$118,2,FALSE)</f>
        <v>H-BEAM</v>
      </c>
      <c r="C80" s="47" t="str">
        <f>VLOOKUP(A80,기계산출!$A$101:$N$118,3,FALSE)</f>
        <v>150x75x5x7</v>
      </c>
      <c r="D80" s="47" t="str">
        <f>VLOOKUP(A80,기계산출!$A$101:$N$118,7,FALSE)</f>
        <v>KG</v>
      </c>
      <c r="E80" s="66">
        <f>VLOOKUP(A80,기계산출!$A$101:$N$118,10,FALSE)</f>
        <v>525</v>
      </c>
      <c r="F80" s="67"/>
      <c r="G80" s="67"/>
      <c r="H80" s="67"/>
      <c r="I80" s="67"/>
      <c r="J80" s="67"/>
      <c r="K80" s="68" t="e">
        <f>VLOOKUP(C80,#REF!,14,FALSE)</f>
        <v>#REF!</v>
      </c>
    </row>
    <row r="81" spans="1:11" ht="21" customHeight="1">
      <c r="A81" s="53">
        <v>3</v>
      </c>
      <c r="B81" s="46" t="str">
        <f>VLOOKUP(A81,기계산출!$A$101:$N$118,2,FALSE)</f>
        <v>타공 CHANNEL DECK</v>
      </c>
      <c r="C81" s="47" t="str">
        <f>VLOOKUP(A81,기계산출!$A$101:$N$118,3,FALSE)</f>
        <v>150x50x20</v>
      </c>
      <c r="D81" s="47" t="str">
        <f>VLOOKUP(A81,기계산출!$A$101:$N$118,7,FALSE)</f>
        <v>M</v>
      </c>
      <c r="E81" s="66">
        <f>VLOOKUP(A81,기계산출!$A$101:$N$118,8,FALSE)</f>
        <v>262.5</v>
      </c>
      <c r="F81" s="67"/>
      <c r="G81" s="67"/>
      <c r="H81" s="67"/>
      <c r="I81" s="67"/>
      <c r="J81" s="67"/>
      <c r="K81" s="68" t="e">
        <f>VLOOKUP(C81,#REF!,14,FALSE)</f>
        <v>#REF!</v>
      </c>
    </row>
    <row r="82" spans="1:11" ht="21" customHeight="1">
      <c r="A82" s="53">
        <v>4</v>
      </c>
      <c r="B82" s="46" t="str">
        <f>VLOOKUP(A82,기계산출!$A$101:$N$118,2,FALSE)</f>
        <v>고정 PLATE</v>
      </c>
      <c r="C82" s="47" t="str">
        <f>VLOOKUP(A82,기계산출!$A$101:$N$118,3,FALSE)</f>
        <v>3T 110x30x53</v>
      </c>
      <c r="D82" s="47" t="str">
        <f>VLOOKUP(A82,기계산출!$A$101:$N$118,7,FALSE)</f>
        <v>EA</v>
      </c>
      <c r="E82" s="66">
        <f>VLOOKUP(A82,기계산출!$A$101:$N$118,8,FALSE)</f>
        <v>318.75</v>
      </c>
      <c r="F82" s="67"/>
      <c r="G82" s="67"/>
      <c r="H82" s="67"/>
      <c r="I82" s="67"/>
      <c r="J82" s="67"/>
      <c r="K82" s="68" t="e">
        <f>VLOOKUP(C82,#REF!,14,FALSE)</f>
        <v>#REF!</v>
      </c>
    </row>
    <row r="83" spans="1:11" ht="21" customHeight="1">
      <c r="A83" s="53">
        <v>5</v>
      </c>
      <c r="B83" s="46" t="str">
        <f>VLOOKUP(A83,기계산출!$A$101:$N$118,2,FALSE)</f>
        <v>육각 드릴나사</v>
      </c>
      <c r="C83" s="47" t="str">
        <f>VLOOKUP(A83,기계산출!$A$101:$N$118,3,FALSE)</f>
        <v>M6x19</v>
      </c>
      <c r="D83" s="47" t="str">
        <f>VLOOKUP(A83,기계산출!$A$101:$N$118,7,FALSE)</f>
        <v>EA</v>
      </c>
      <c r="E83" s="66">
        <f>VLOOKUP(A83,기계산출!$A$101:$N$118,8,FALSE)</f>
        <v>637.5</v>
      </c>
      <c r="F83" s="67"/>
      <c r="G83" s="67"/>
      <c r="H83" s="67"/>
      <c r="I83" s="67"/>
      <c r="J83" s="67"/>
      <c r="K83" s="68" t="e">
        <f>VLOOKUP(C83,#REF!,14,FALSE)</f>
        <v>#REF!</v>
      </c>
    </row>
    <row r="84" spans="1:11" ht="21" customHeight="1">
      <c r="A84" s="53">
        <v>6</v>
      </c>
      <c r="B84" s="46" t="str">
        <f>VLOOKUP(A84,기계산출!$A$101:$N$118,2,FALSE)</f>
        <v>TURN BUCKLE</v>
      </c>
      <c r="C84" s="47" t="str">
        <f>VLOOKUP(A84,기계산출!$A$101:$N$118,3,FALSE)</f>
        <v>5/8 x 12"(J&amp;J)</v>
      </c>
      <c r="D84" s="47" t="str">
        <f>VLOOKUP(A84,기계산출!$A$101:$N$118,7,FALSE)</f>
        <v>SET</v>
      </c>
      <c r="E84" s="66">
        <f>VLOOKUP(A84,기계산출!$A$101:$N$118,8,FALSE)</f>
        <v>5</v>
      </c>
      <c r="F84" s="67"/>
      <c r="G84" s="67"/>
      <c r="H84" s="67"/>
      <c r="I84" s="67"/>
      <c r="J84" s="67"/>
      <c r="K84" s="68" t="e">
        <f>VLOOKUP(C84,#REF!,14,FALSE)</f>
        <v>#REF!</v>
      </c>
    </row>
    <row r="85" spans="1:11" ht="21" customHeight="1">
      <c r="A85" s="53">
        <v>7</v>
      </c>
      <c r="B85" s="46" t="str">
        <f>VLOOKUP(A85,기계산출!$A$101:$N$118,2,FALSE)</f>
        <v>SHACKLE</v>
      </c>
      <c r="C85" s="47" t="str">
        <f>VLOOKUP(A85,기계산출!$A$101:$N$118,3,FALSE)</f>
        <v>W5/8"</v>
      </c>
      <c r="D85" s="47" t="str">
        <f>VLOOKUP(A85,기계산출!$A$101:$N$118,7,FALSE)</f>
        <v>SET</v>
      </c>
      <c r="E85" s="66">
        <f>VLOOKUP(A85,기계산출!$A$101:$N$118,8,FALSE)</f>
        <v>5</v>
      </c>
      <c r="F85" s="67"/>
      <c r="G85" s="67"/>
      <c r="H85" s="67"/>
      <c r="I85" s="67"/>
      <c r="J85" s="67"/>
      <c r="K85" s="68" t="e">
        <f>VLOOKUP(C85,#REF!,14,FALSE)</f>
        <v>#REF!</v>
      </c>
    </row>
    <row r="86" spans="1:11" ht="21" customHeight="1">
      <c r="A86" s="53">
        <v>8</v>
      </c>
      <c r="B86" s="46" t="str">
        <f>VLOOKUP(A86,기계산출!$A$101:$N$118,2,FALSE)</f>
        <v>BEAM HANGER</v>
      </c>
      <c r="C86" s="47" t="str">
        <f>VLOOKUP(A86,기계산출!$A$101:$N$118,3,FALSE)</f>
        <v>12t PLATE</v>
      </c>
      <c r="D86" s="47" t="str">
        <f>VLOOKUP(A86,기계산출!$A$101:$N$118,7,FALSE)</f>
        <v>EA</v>
      </c>
      <c r="E86" s="66">
        <f>VLOOKUP(A86,기계산출!$A$101:$N$118,8,FALSE)</f>
        <v>10</v>
      </c>
      <c r="F86" s="67"/>
      <c r="G86" s="67"/>
      <c r="H86" s="67"/>
      <c r="I86" s="67"/>
      <c r="J86" s="67"/>
      <c r="K86" s="68" t="e">
        <f>VLOOKUP(C86,#REF!,14,FALSE)</f>
        <v>#REF!</v>
      </c>
    </row>
    <row r="87" spans="1:11" ht="21" customHeight="1">
      <c r="A87" s="53">
        <v>9</v>
      </c>
      <c r="B87" s="46" t="str">
        <f>VLOOKUP(A87,기계산출!$A$101:$N$118,2,FALSE)</f>
        <v>FLAT BAR</v>
      </c>
      <c r="C87" s="47" t="str">
        <f>VLOOKUP(A87,기계산출!$A$101:$N$118,3,FALSE)</f>
        <v>75x9t</v>
      </c>
      <c r="D87" s="47" t="str">
        <f>VLOOKUP(A87,기계산출!$A$101:$N$118,7,FALSE)</f>
        <v>KG</v>
      </c>
      <c r="E87" s="66">
        <f>VLOOKUP(A87,기계산출!$A$101:$N$118,10,FALSE)</f>
        <v>53</v>
      </c>
      <c r="F87" s="67"/>
      <c r="G87" s="67"/>
      <c r="H87" s="67"/>
      <c r="I87" s="67"/>
      <c r="J87" s="67"/>
      <c r="K87" s="68" t="e">
        <f>VLOOKUP(C87,#REF!,14,FALSE)</f>
        <v>#REF!</v>
      </c>
    </row>
    <row r="88" spans="1:11" ht="21" customHeight="1">
      <c r="A88" s="53">
        <v>10</v>
      </c>
      <c r="B88" s="46" t="str">
        <f>VLOOKUP(A88,기계산출!$A$101:$N$118,2,FALSE)</f>
        <v>앙카볼트 설치</v>
      </c>
      <c r="C88" s="47" t="str">
        <f>VLOOKUP(A88,기계산출!$A$101:$N$118,3,FALSE)</f>
        <v>W1/2"x100L</v>
      </c>
      <c r="D88" s="47" t="str">
        <f>VLOOKUP(A88,기계산출!$A$101:$N$118,7,FALSE)</f>
        <v>개소</v>
      </c>
      <c r="E88" s="66">
        <f>VLOOKUP(A88,기계산출!$A$101:$N$118,8,FALSE)</f>
        <v>30</v>
      </c>
      <c r="F88" s="67"/>
      <c r="G88" s="67"/>
      <c r="H88" s="67"/>
      <c r="I88" s="67"/>
      <c r="J88" s="67"/>
      <c r="K88" s="69">
        <f>'일위대가 '!$A$90</f>
        <v>5</v>
      </c>
    </row>
    <row r="89" spans="1:11" ht="21" customHeight="1">
      <c r="A89" s="53">
        <v>11</v>
      </c>
      <c r="B89" s="46" t="str">
        <f>VLOOKUP(A89,기계산출!$A$101:$N$118,2,FALSE)</f>
        <v>PAINTING</v>
      </c>
      <c r="C89" s="47" t="str">
        <f>VLOOKUP(A89,기계산출!$A$101:$N$118,3,FALSE)</f>
        <v>녹막이 2회</v>
      </c>
      <c r="D89" s="47" t="str">
        <f>VLOOKUP(A89,기계산출!$A$101:$N$118,7,FALSE)</f>
        <v>㎡</v>
      </c>
      <c r="E89" s="66">
        <f>VLOOKUP(A89,기계산출!$A$101:$N$118,8,FALSE)</f>
        <v>209.87</v>
      </c>
      <c r="F89" s="67"/>
      <c r="G89" s="67"/>
      <c r="H89" s="67"/>
      <c r="I89" s="67"/>
      <c r="J89" s="67"/>
      <c r="K89" s="69">
        <f>'일위대가 '!$A$67</f>
        <v>3</v>
      </c>
    </row>
    <row r="90" spans="1:11" ht="21" customHeight="1">
      <c r="A90" s="53">
        <v>12</v>
      </c>
      <c r="B90" s="46" t="str">
        <f>VLOOKUP(A90,기계산출!$A$101:$N$118,2,FALSE)</f>
        <v>PAINTING</v>
      </c>
      <c r="C90" s="47" t="str">
        <f>VLOOKUP(A90,기계산출!$A$101:$N$118,3,FALSE)</f>
        <v>조합 2회</v>
      </c>
      <c r="D90" s="47" t="str">
        <f>VLOOKUP(A90,기계산출!$A$101:$N$118,7,FALSE)</f>
        <v>㎡</v>
      </c>
      <c r="E90" s="66">
        <f>VLOOKUP(A90,기계산출!$A$101:$N$118,8,FALSE)</f>
        <v>209.87</v>
      </c>
      <c r="F90" s="67"/>
      <c r="G90" s="67"/>
      <c r="H90" s="67"/>
      <c r="I90" s="67"/>
      <c r="J90" s="67"/>
      <c r="K90" s="69">
        <f>'일위대가 '!$A$76</f>
        <v>4</v>
      </c>
    </row>
    <row r="91" spans="1:11" ht="21" customHeight="1">
      <c r="A91" s="53">
        <v>13</v>
      </c>
      <c r="B91" s="46" t="str">
        <f>VLOOKUP(A91,기계산출!$A$101:$N$118,2,FALSE)</f>
        <v>설치 인건비</v>
      </c>
      <c r="C91" s="47" t="str">
        <f>VLOOKUP(A91,기계산출!$A$101:$N$118,3,FALSE)</f>
        <v>잡철물제작설치</v>
      </c>
      <c r="D91" s="47" t="str">
        <f>VLOOKUP(A91,기계산출!$A$101:$N$118,7,FALSE)</f>
        <v>TON</v>
      </c>
      <c r="E91" s="66">
        <f>VLOOKUP(A91,기계산출!$A$101:$N$118,8,FALSE)</f>
        <v>2.4740000000000002</v>
      </c>
      <c r="F91" s="67"/>
      <c r="G91" s="67"/>
      <c r="H91" s="67"/>
      <c r="I91" s="67"/>
      <c r="J91" s="67"/>
      <c r="K91" s="69">
        <f>'일위대가 '!$A$26</f>
        <v>1</v>
      </c>
    </row>
    <row r="92" spans="1:11" ht="21" customHeight="1">
      <c r="A92" s="53"/>
      <c r="B92" s="46"/>
      <c r="C92" s="47"/>
      <c r="D92" s="47"/>
      <c r="E92" s="66"/>
      <c r="F92" s="67"/>
      <c r="G92" s="67"/>
      <c r="H92" s="67"/>
      <c r="I92" s="67"/>
      <c r="J92" s="67"/>
      <c r="K92" s="54"/>
    </row>
    <row r="93" spans="1:11" ht="21" customHeight="1">
      <c r="A93" s="53"/>
      <c r="B93" s="46"/>
      <c r="C93" s="47"/>
      <c r="D93" s="47"/>
      <c r="E93" s="66"/>
      <c r="F93" s="67"/>
      <c r="G93" s="67"/>
      <c r="H93" s="67"/>
      <c r="I93" s="67"/>
      <c r="J93" s="67"/>
      <c r="K93" s="50"/>
    </row>
    <row r="94" spans="1:11" ht="21" customHeight="1">
      <c r="A94" s="53"/>
      <c r="B94" s="46"/>
      <c r="C94" s="47"/>
      <c r="D94" s="47"/>
      <c r="E94" s="66"/>
      <c r="F94" s="67"/>
      <c r="G94" s="67"/>
      <c r="H94" s="67"/>
      <c r="I94" s="67"/>
      <c r="J94" s="67"/>
      <c r="K94" s="54"/>
    </row>
    <row r="95" spans="1:11" ht="21" customHeight="1">
      <c r="A95" s="53"/>
      <c r="B95" s="46"/>
      <c r="C95" s="47"/>
      <c r="D95" s="47"/>
      <c r="E95" s="66"/>
      <c r="F95" s="67"/>
      <c r="G95" s="67"/>
      <c r="H95" s="67"/>
      <c r="I95" s="67"/>
      <c r="J95" s="67"/>
      <c r="K95" s="50"/>
    </row>
    <row r="96" spans="1:11" ht="21" customHeight="1">
      <c r="A96" s="53"/>
      <c r="B96" s="46"/>
      <c r="C96" s="47"/>
      <c r="D96" s="47"/>
      <c r="E96" s="66"/>
      <c r="F96" s="67"/>
      <c r="G96" s="67"/>
      <c r="H96" s="67"/>
      <c r="I96" s="67"/>
      <c r="J96" s="67"/>
      <c r="K96" s="50"/>
    </row>
    <row r="97" spans="1:11" ht="21" customHeight="1">
      <c r="A97" s="53"/>
      <c r="B97" s="46"/>
      <c r="C97" s="47"/>
      <c r="D97" s="47"/>
      <c r="E97" s="66"/>
      <c r="F97" s="67"/>
      <c r="G97" s="67"/>
      <c r="H97" s="67"/>
      <c r="I97" s="67"/>
      <c r="J97" s="67"/>
      <c r="K97" s="50"/>
    </row>
    <row r="98" spans="1:11" ht="21" customHeight="1">
      <c r="A98" s="53"/>
      <c r="B98" s="46"/>
      <c r="C98" s="47"/>
      <c r="D98" s="47"/>
      <c r="E98" s="66"/>
      <c r="F98" s="67"/>
      <c r="G98" s="67"/>
      <c r="H98" s="67"/>
      <c r="I98" s="67"/>
      <c r="J98" s="67"/>
      <c r="K98" s="50"/>
    </row>
    <row r="99" spans="1:11" ht="21" customHeight="1">
      <c r="A99" s="53"/>
      <c r="B99" s="46"/>
      <c r="C99" s="47"/>
      <c r="D99" s="47"/>
      <c r="E99" s="66"/>
      <c r="F99" s="67"/>
      <c r="G99" s="67"/>
      <c r="H99" s="67"/>
      <c r="I99" s="67"/>
      <c r="J99" s="67"/>
      <c r="K99" s="69"/>
    </row>
    <row r="100" spans="1:11" ht="21" customHeight="1">
      <c r="A100" s="53"/>
      <c r="B100" s="55" t="s">
        <v>38</v>
      </c>
      <c r="C100" s="47"/>
      <c r="D100" s="47"/>
      <c r="E100" s="66"/>
      <c r="F100" s="67"/>
      <c r="G100" s="67"/>
      <c r="H100" s="67"/>
      <c r="I100" s="67"/>
      <c r="J100" s="67"/>
      <c r="K100" s="69"/>
    </row>
    <row r="101" spans="1:11" ht="21" customHeight="1">
      <c r="A101" s="56"/>
      <c r="B101" s="70" t="str">
        <f>전기산출!B1</f>
        <v>NO.5) CONTROL PANEL</v>
      </c>
      <c r="C101" s="56"/>
      <c r="D101" s="60"/>
      <c r="E101" s="61"/>
      <c r="F101" s="62"/>
      <c r="G101" s="62"/>
      <c r="H101" s="62"/>
      <c r="I101" s="62"/>
      <c r="J101" s="62"/>
      <c r="K101" s="63"/>
    </row>
    <row r="102" spans="1:11" ht="21" customHeight="1">
      <c r="A102" s="398" t="s">
        <v>27</v>
      </c>
      <c r="B102" s="398" t="s">
        <v>620</v>
      </c>
      <c r="C102" s="398" t="s">
        <v>621</v>
      </c>
      <c r="D102" s="398" t="s">
        <v>622</v>
      </c>
      <c r="E102" s="398" t="s">
        <v>623</v>
      </c>
      <c r="F102" s="340"/>
      <c r="G102" s="404"/>
      <c r="H102" s="340"/>
      <c r="I102" s="404"/>
      <c r="J102" s="398"/>
      <c r="K102" s="398" t="s">
        <v>624</v>
      </c>
    </row>
    <row r="103" spans="1:11" ht="21" customHeight="1">
      <c r="A103" s="399"/>
      <c r="B103" s="399"/>
      <c r="C103" s="399"/>
      <c r="D103" s="399"/>
      <c r="E103" s="399"/>
      <c r="F103" s="316"/>
      <c r="G103" s="65"/>
      <c r="H103" s="316"/>
      <c r="I103" s="65"/>
      <c r="J103" s="399"/>
      <c r="K103" s="399"/>
    </row>
    <row r="104" spans="1:11" ht="21" customHeight="1">
      <c r="A104" s="53">
        <v>1</v>
      </c>
      <c r="B104" s="46" t="str">
        <f>VLOOKUP(A104,전기산출!$A$4:$N$44,2,FALSE)</f>
        <v>STEEL PANEL</v>
      </c>
      <c r="C104" s="47" t="str">
        <f>VLOOKUP(A104,전기산출!$A$4:$N$44,3,FALSE)</f>
        <v>W800xH1900xD500</v>
      </c>
      <c r="D104" s="47" t="str">
        <f>VLOOKUP(A104,전기산출!$A$4:$N$44,7,FALSE)</f>
        <v>EA</v>
      </c>
      <c r="E104" s="66">
        <f>VLOOKUP(A104,전기산출!$A$4:$N$44,8,FALSE)</f>
        <v>2</v>
      </c>
      <c r="F104" s="67"/>
      <c r="G104" s="67"/>
      <c r="H104" s="67"/>
      <c r="I104" s="67"/>
      <c r="J104" s="67"/>
      <c r="K104" s="68" t="e">
        <f>VLOOKUP(C104,#REF!,14,FALSE)</f>
        <v>#REF!</v>
      </c>
    </row>
    <row r="105" spans="1:11" ht="21" customHeight="1">
      <c r="A105" s="53">
        <v>2</v>
      </c>
      <c r="B105" s="46" t="str">
        <f>VLOOKUP(A105,전기산출!$A$4:$N$44,2,FALSE)</f>
        <v>VOLT METER</v>
      </c>
      <c r="C105" s="47" t="str">
        <f>VLOOKUP(A105,전기산출!$A$4:$N$44,3,FALSE)</f>
        <v>K-MAC-AV4N</v>
      </c>
      <c r="D105" s="47" t="str">
        <f>VLOOKUP(A105,전기산출!$A$4:$N$44,7,FALSE)</f>
        <v>EA</v>
      </c>
      <c r="E105" s="66">
        <f>VLOOKUP(A105,전기산출!$A$4:$N$44,8,FALSE)</f>
        <v>1</v>
      </c>
      <c r="F105" s="67"/>
      <c r="G105" s="67"/>
      <c r="H105" s="67"/>
      <c r="I105" s="67"/>
      <c r="J105" s="67"/>
      <c r="K105" s="68" t="e">
        <f>VLOOKUP(C105,#REF!,14,FALSE)</f>
        <v>#REF!</v>
      </c>
    </row>
    <row r="106" spans="1:11" ht="21" customHeight="1">
      <c r="A106" s="53">
        <v>3</v>
      </c>
      <c r="B106" s="46" t="str">
        <f>VLOOKUP(A106,전기산출!$A$4:$N$44,2,FALSE)</f>
        <v>AMP METER</v>
      </c>
      <c r="C106" s="47" t="str">
        <f>VLOOKUP(A106,전기산출!$A$4:$N$44,3,FALSE)</f>
        <v>K-MAC-AA3N</v>
      </c>
      <c r="D106" s="47" t="str">
        <f>VLOOKUP(A106,전기산출!$A$4:$N$44,7,FALSE)</f>
        <v>EA</v>
      </c>
      <c r="E106" s="66">
        <f>VLOOKUP(A106,전기산출!$A$4:$N$44,8,FALSE)</f>
        <v>1</v>
      </c>
      <c r="F106" s="67"/>
      <c r="G106" s="67"/>
      <c r="H106" s="67"/>
      <c r="I106" s="67"/>
      <c r="J106" s="67"/>
      <c r="K106" s="68" t="e">
        <f>VLOOKUP(C106,#REF!,14,FALSE)</f>
        <v>#REF!</v>
      </c>
    </row>
    <row r="107" spans="1:11" ht="21" customHeight="1">
      <c r="A107" s="53">
        <v>4</v>
      </c>
      <c r="B107" s="46" t="str">
        <f>VLOOKUP(A107,전기산출!$A$4:$N$44,2,FALSE)</f>
        <v>A S</v>
      </c>
      <c r="C107" s="47" t="str">
        <f>VLOOKUP(A107,전기산출!$A$4:$N$44,3,FALSE)</f>
        <v>3Ø/4W</v>
      </c>
      <c r="D107" s="47" t="str">
        <f>VLOOKUP(A107,전기산출!$A$4:$N$44,7,FALSE)</f>
        <v>EA</v>
      </c>
      <c r="E107" s="66">
        <f>VLOOKUP(A107,전기산출!$A$4:$N$44,8,FALSE)</f>
        <v>1</v>
      </c>
      <c r="F107" s="67"/>
      <c r="G107" s="67"/>
      <c r="H107" s="67"/>
      <c r="I107" s="67"/>
      <c r="J107" s="67"/>
      <c r="K107" s="68" t="e">
        <f>VLOOKUP(C107,#REF!,14,FALSE)</f>
        <v>#REF!</v>
      </c>
    </row>
    <row r="108" spans="1:11" ht="21" customHeight="1">
      <c r="A108" s="53">
        <v>5</v>
      </c>
      <c r="B108" s="46" t="str">
        <f>VLOOKUP(A108,전기산출!$A$4:$N$44,2,FALSE)</f>
        <v>V S</v>
      </c>
      <c r="C108" s="47" t="str">
        <f>VLOOKUP(A108,전기산출!$A$4:$N$44,3,FALSE)</f>
        <v>3Ø/5W</v>
      </c>
      <c r="D108" s="47" t="str">
        <f>VLOOKUP(A108,전기산출!$A$4:$N$44,7,FALSE)</f>
        <v>EA</v>
      </c>
      <c r="E108" s="66">
        <f>VLOOKUP(A108,전기산출!$A$4:$N$44,8,FALSE)</f>
        <v>1</v>
      </c>
      <c r="F108" s="67"/>
      <c r="G108" s="67"/>
      <c r="H108" s="67"/>
      <c r="I108" s="67"/>
      <c r="J108" s="67"/>
      <c r="K108" s="68" t="e">
        <f>VLOOKUP(C108,#REF!,14,FALSE)</f>
        <v>#REF!</v>
      </c>
    </row>
    <row r="109" spans="1:11" ht="21" customHeight="1">
      <c r="A109" s="53">
        <v>6</v>
      </c>
      <c r="B109" s="46" t="str">
        <f>VLOOKUP(A109,전기산출!$A$4:$N$44,2,FALSE)</f>
        <v>P L</v>
      </c>
      <c r="C109" s="47" t="str">
        <f>VLOOKUP(A109,전기산출!$A$4:$N$44,3,FALSE)</f>
        <v>220V LED</v>
      </c>
      <c r="D109" s="47" t="str">
        <f>VLOOKUP(A109,전기산출!$A$4:$N$44,7,FALSE)</f>
        <v>EA</v>
      </c>
      <c r="E109" s="66">
        <f>VLOOKUP(A109,전기산출!$A$4:$N$44,8,FALSE)</f>
        <v>2</v>
      </c>
      <c r="F109" s="67"/>
      <c r="G109" s="67"/>
      <c r="H109" s="67"/>
      <c r="I109" s="67"/>
      <c r="J109" s="67"/>
      <c r="K109" s="68" t="e">
        <f>VLOOKUP(C109,#REF!,14,FALSE)</f>
        <v>#REF!</v>
      </c>
    </row>
    <row r="110" spans="1:11" ht="21" customHeight="1">
      <c r="A110" s="53">
        <v>7</v>
      </c>
      <c r="B110" s="46" t="str">
        <f>VLOOKUP(A110,전기산출!$A$4:$N$44,2,FALSE)</f>
        <v>MCCB</v>
      </c>
      <c r="C110" s="47" t="str">
        <f>VLOOKUP(A110,전기산출!$A$4:$N$44,3,FALSE)</f>
        <v>4P 30AF</v>
      </c>
      <c r="D110" s="47" t="str">
        <f>VLOOKUP(A110,전기산출!$A$4:$N$44,7,FALSE)</f>
        <v>EA</v>
      </c>
      <c r="E110" s="66">
        <f>VLOOKUP(A110,전기산출!$A$4:$N$44,8,FALSE)</f>
        <v>1</v>
      </c>
      <c r="F110" s="67"/>
      <c r="G110" s="67"/>
      <c r="H110" s="67"/>
      <c r="I110" s="67"/>
      <c r="J110" s="67"/>
      <c r="K110" s="68" t="e">
        <f>VLOOKUP(C110,#REF!,14,FALSE)</f>
        <v>#REF!</v>
      </c>
    </row>
    <row r="111" spans="1:11" ht="21" customHeight="1">
      <c r="A111" s="53">
        <v>8</v>
      </c>
      <c r="B111" s="46" t="str">
        <f>VLOOKUP(A111,전기산출!$A$4:$N$44,2,FALSE)</f>
        <v>CT</v>
      </c>
      <c r="C111" s="47" t="str">
        <f>VLOOKUP(A111,전기산출!$A$4:$N$44,3,FALSE)</f>
        <v>50/5A</v>
      </c>
      <c r="D111" s="47" t="str">
        <f>VLOOKUP(A111,전기산출!$A$4:$N$44,7,FALSE)</f>
        <v>EA</v>
      </c>
      <c r="E111" s="66">
        <f>VLOOKUP(A111,전기산출!$A$4:$N$44,8,FALSE)</f>
        <v>3</v>
      </c>
      <c r="F111" s="67"/>
      <c r="G111" s="67"/>
      <c r="H111" s="67"/>
      <c r="I111" s="67"/>
      <c r="J111" s="67"/>
      <c r="K111" s="68" t="e">
        <f>VLOOKUP(C111,#REF!,14,FALSE)</f>
        <v>#REF!</v>
      </c>
    </row>
    <row r="112" spans="1:11" ht="21" customHeight="1">
      <c r="A112" s="53">
        <v>9</v>
      </c>
      <c r="B112" s="46" t="str">
        <f>VLOOKUP(A112,전기산출!$A$4:$N$44,2,FALSE)</f>
        <v>MAGNET CONTACTOR</v>
      </c>
      <c r="C112" s="47" t="str">
        <f>VLOOKUP(A112,전기산출!$A$4:$N$44,3,FALSE)</f>
        <v>MC 40a</v>
      </c>
      <c r="D112" s="47" t="str">
        <f>VLOOKUP(A112,전기산출!$A$4:$N$44,7,FALSE)</f>
        <v>EA</v>
      </c>
      <c r="E112" s="66">
        <f>VLOOKUP(A112,전기산출!$A$4:$N$44,8,FALSE)</f>
        <v>1</v>
      </c>
      <c r="F112" s="67"/>
      <c r="G112" s="67"/>
      <c r="H112" s="67"/>
      <c r="I112" s="67"/>
      <c r="J112" s="67"/>
      <c r="K112" s="68" t="e">
        <f>VLOOKUP(C112,#REF!,14,FALSE)</f>
        <v>#REF!</v>
      </c>
    </row>
    <row r="113" spans="1:11" ht="21" customHeight="1">
      <c r="A113" s="53">
        <v>10</v>
      </c>
      <c r="B113" s="46" t="str">
        <f>VLOOKUP(A113,전기산출!$A$4:$N$44,2,FALSE)</f>
        <v>E.L.B</v>
      </c>
      <c r="C113" s="47" t="str">
        <f>VLOOKUP(A113,전기산출!$A$4:$N$44,3,FALSE)</f>
        <v>2P 30AF</v>
      </c>
      <c r="D113" s="47" t="str">
        <f>VLOOKUP(A113,전기산출!$A$4:$N$44,7,FALSE)</f>
        <v>EA</v>
      </c>
      <c r="E113" s="66">
        <f>VLOOKUP(A113,전기산출!$A$4:$N$44,8,FALSE)</f>
        <v>7</v>
      </c>
      <c r="F113" s="67"/>
      <c r="G113" s="67"/>
      <c r="H113" s="67"/>
      <c r="I113" s="67"/>
      <c r="J113" s="67"/>
      <c r="K113" s="68" t="e">
        <f>VLOOKUP(C113,#REF!,14,FALSE)</f>
        <v>#REF!</v>
      </c>
    </row>
    <row r="114" spans="1:11" ht="21" customHeight="1">
      <c r="A114" s="53">
        <v>11</v>
      </c>
      <c r="B114" s="46" t="str">
        <f>VLOOKUP(A114,전기산출!$A$4:$N$44,2,FALSE)</f>
        <v>E.L.B</v>
      </c>
      <c r="C114" s="47" t="str">
        <f>VLOOKUP(A114,전기산출!$A$4:$N$44,3,FALSE)</f>
        <v>3P 30AF</v>
      </c>
      <c r="D114" s="47" t="str">
        <f>VLOOKUP(A114,전기산출!$A$4:$N$44,7,FALSE)</f>
        <v>EA</v>
      </c>
      <c r="E114" s="66">
        <f>VLOOKUP(A114,전기산출!$A$4:$N$44,8,FALSE)</f>
        <v>3</v>
      </c>
      <c r="F114" s="67"/>
      <c r="G114" s="67"/>
      <c r="H114" s="67"/>
      <c r="I114" s="67"/>
      <c r="J114" s="67"/>
      <c r="K114" s="68" t="e">
        <f>VLOOKUP(C114,#REF!,14,FALSE)</f>
        <v>#REF!</v>
      </c>
    </row>
    <row r="115" spans="1:11" ht="21" customHeight="1">
      <c r="A115" s="53">
        <v>12</v>
      </c>
      <c r="B115" s="46" t="str">
        <f>VLOOKUP(A115,전기산출!$A$4:$N$44,2,FALSE)</f>
        <v>MAGNET CONTACTOR</v>
      </c>
      <c r="C115" s="47" t="str">
        <f>VLOOKUP(A115,전기산출!$A$4:$N$44,3,FALSE)</f>
        <v>MC 9b</v>
      </c>
      <c r="D115" s="47" t="str">
        <f>VLOOKUP(A115,전기산출!$A$4:$N$44,7,FALSE)</f>
        <v>EA</v>
      </c>
      <c r="E115" s="66">
        <f>VLOOKUP(A115,전기산출!$A$4:$N$44,8,FALSE)</f>
        <v>6</v>
      </c>
      <c r="F115" s="67"/>
      <c r="G115" s="67"/>
      <c r="H115" s="67"/>
      <c r="I115" s="67"/>
      <c r="J115" s="67"/>
      <c r="K115" s="68" t="e">
        <f>VLOOKUP(C115,#REF!,14,FALSE)</f>
        <v>#REF!</v>
      </c>
    </row>
    <row r="116" spans="1:11" ht="21" customHeight="1">
      <c r="A116" s="53">
        <v>13</v>
      </c>
      <c r="B116" s="46" t="str">
        <f>VLOOKUP(A116,전기산출!$A$4:$N$44,2,FALSE)</f>
        <v>MAGNET CONTACTOR</v>
      </c>
      <c r="C116" s="47" t="str">
        <f>VLOOKUP(A116,전기산출!$A$4:$N$44,3,FALSE)</f>
        <v>GMC-30P2</v>
      </c>
      <c r="D116" s="47" t="str">
        <f>VLOOKUP(A116,전기산출!$A$4:$N$44,7,FALSE)</f>
        <v>EA</v>
      </c>
      <c r="E116" s="66">
        <f>VLOOKUP(A116,전기산출!$A$4:$N$44,8,FALSE)</f>
        <v>4</v>
      </c>
      <c r="F116" s="67"/>
      <c r="G116" s="67"/>
      <c r="H116" s="67"/>
      <c r="I116" s="67"/>
      <c r="J116" s="67"/>
      <c r="K116" s="68" t="e">
        <f>VLOOKUP(C116,#REF!,14,FALSE)</f>
        <v>#REF!</v>
      </c>
    </row>
    <row r="117" spans="1:11" ht="21" customHeight="1">
      <c r="A117" s="53">
        <v>14</v>
      </c>
      <c r="B117" s="46" t="str">
        <f>VLOOKUP(A117,전기산출!$A$4:$N$44,2,FALSE)</f>
        <v>EMPR</v>
      </c>
      <c r="C117" s="47" t="str">
        <f>VLOOKUP(A117,전기산출!$A$4:$N$44,3,FALSE)</f>
        <v>GMP 22</v>
      </c>
      <c r="D117" s="47" t="str">
        <f>VLOOKUP(A117,전기산출!$A$4:$N$44,7,FALSE)</f>
        <v>EA</v>
      </c>
      <c r="E117" s="66">
        <f>VLOOKUP(A117,전기산출!$A$4:$N$44,8,FALSE)</f>
        <v>3</v>
      </c>
      <c r="F117" s="67"/>
      <c r="G117" s="67"/>
      <c r="H117" s="67"/>
      <c r="I117" s="67"/>
      <c r="J117" s="67"/>
      <c r="K117" s="68" t="e">
        <f>VLOOKUP(C117,#REF!,14,FALSE)</f>
        <v>#REF!</v>
      </c>
    </row>
    <row r="118" spans="1:11" ht="21" customHeight="1">
      <c r="A118" s="53">
        <v>15</v>
      </c>
      <c r="B118" s="46" t="str">
        <f>VLOOKUP(A118,전기산출!$A$4:$N$44,2,FALSE)</f>
        <v>역상계전기</v>
      </c>
      <c r="C118" s="47" t="str">
        <f>VLOOKUP(A118,전기산출!$A$4:$N$44,3,FALSE)</f>
        <v>PMR-44</v>
      </c>
      <c r="D118" s="47" t="str">
        <f>VLOOKUP(A118,전기산출!$A$4:$N$44,7,FALSE)</f>
        <v>EA</v>
      </c>
      <c r="E118" s="66">
        <f>VLOOKUP(A118,전기산출!$A$4:$N$44,8,FALSE)</f>
        <v>1</v>
      </c>
      <c r="F118" s="67"/>
      <c r="G118" s="67"/>
      <c r="H118" s="67"/>
      <c r="I118" s="67"/>
      <c r="J118" s="67"/>
      <c r="K118" s="68" t="e">
        <f>VLOOKUP(C118,#REF!,14,FALSE)</f>
        <v>#REF!</v>
      </c>
    </row>
    <row r="119" spans="1:11" ht="21" customHeight="1">
      <c r="A119" s="53">
        <v>16</v>
      </c>
      <c r="B119" s="46" t="str">
        <f>VLOOKUP(A119,전기산출!$A$4:$N$44,2,FALSE)</f>
        <v>FUSE &amp; FUSE HOLDER</v>
      </c>
      <c r="C119" s="47" t="str">
        <f>VLOOKUP(A119,전기산출!$A$4:$N$44,3,FALSE)</f>
        <v>0.5-10A</v>
      </c>
      <c r="D119" s="47" t="str">
        <f>VLOOKUP(A119,전기산출!$A$4:$N$44,7,FALSE)</f>
        <v>EA</v>
      </c>
      <c r="E119" s="66">
        <f>VLOOKUP(A119,전기산출!$A$4:$N$44,8,FALSE)</f>
        <v>4</v>
      </c>
      <c r="F119" s="67"/>
      <c r="G119" s="67"/>
      <c r="H119" s="67"/>
      <c r="I119" s="67"/>
      <c r="J119" s="67"/>
      <c r="K119" s="68" t="e">
        <f>VLOOKUP(C119,#REF!,14,FALSE)</f>
        <v>#REF!</v>
      </c>
    </row>
    <row r="120" spans="1:11" ht="21" customHeight="1">
      <c r="A120" s="53">
        <v>17</v>
      </c>
      <c r="B120" s="46" t="str">
        <f>VLOOKUP(A120,전기산출!$A$4:$N$44,2,FALSE)</f>
        <v>CHANNEL</v>
      </c>
      <c r="C120" s="47" t="str">
        <f>VLOOKUP(A120,전기산출!$A$4:$N$44,3,FALSE)</f>
        <v>C 41x25x1.6t</v>
      </c>
      <c r="D120" s="47" t="str">
        <f>VLOOKUP(A120,전기산출!$A$4:$N$44,7,FALSE)</f>
        <v>EA</v>
      </c>
      <c r="E120" s="66">
        <f>VLOOKUP(A120,전기산출!$A$4:$N$44,8,FALSE)</f>
        <v>2</v>
      </c>
      <c r="F120" s="67"/>
      <c r="G120" s="67"/>
      <c r="H120" s="67"/>
      <c r="I120" s="67"/>
      <c r="J120" s="67"/>
      <c r="K120" s="68" t="e">
        <f>VLOOKUP(C120,#REF!,14,FALSE)</f>
        <v>#REF!</v>
      </c>
    </row>
    <row r="121" spans="1:11" ht="21" customHeight="1">
      <c r="A121" s="53">
        <v>18</v>
      </c>
      <c r="B121" s="46" t="str">
        <f>VLOOKUP(A121,전기산출!$A$4:$N$44,2,FALSE)</f>
        <v>IP SPLITTER</v>
      </c>
      <c r="C121" s="47" t="str">
        <f>VLOOKUP(A121,전기산출!$A$4:$N$44,3,FALSE)</f>
        <v>1in4out</v>
      </c>
      <c r="D121" s="47" t="str">
        <f>VLOOKUP(A121,전기산출!$A$4:$N$44,7,FALSE)</f>
        <v>EA</v>
      </c>
      <c r="E121" s="66">
        <f>VLOOKUP(A121,전기산출!$A$4:$N$44,8,FALSE)</f>
        <v>1</v>
      </c>
      <c r="F121" s="67"/>
      <c r="G121" s="67"/>
      <c r="H121" s="67"/>
      <c r="I121" s="67"/>
      <c r="J121" s="67"/>
      <c r="K121" s="68" t="e">
        <f>VLOOKUP(C121,#REF!,14,FALSE)</f>
        <v>#REF!</v>
      </c>
    </row>
    <row r="122" spans="1:11" ht="21" customHeight="1">
      <c r="A122" s="53">
        <v>19</v>
      </c>
      <c r="B122" s="46" t="str">
        <f>VLOOKUP(A122,전기산출!$A$4:$N$44,2,FALSE)</f>
        <v>CONSENT</v>
      </c>
      <c r="C122" s="47" t="str">
        <f>VLOOKUP(A122,전기산출!$A$4:$N$44,3,FALSE)</f>
        <v>220V 2구</v>
      </c>
      <c r="D122" s="47" t="str">
        <f>VLOOKUP(A122,전기산출!$A$4:$N$44,7,FALSE)</f>
        <v>EA</v>
      </c>
      <c r="E122" s="66">
        <f>VLOOKUP(A122,전기산출!$A$4:$N$44,8,FALSE)</f>
        <v>1</v>
      </c>
      <c r="F122" s="67"/>
      <c r="G122" s="67"/>
      <c r="H122" s="67"/>
      <c r="I122" s="67"/>
      <c r="J122" s="67"/>
      <c r="K122" s="68" t="e">
        <f>VLOOKUP(C122,#REF!,14,FALSE)</f>
        <v>#REF!</v>
      </c>
    </row>
    <row r="123" spans="1:11" ht="21" customHeight="1">
      <c r="A123" s="53">
        <v>20</v>
      </c>
      <c r="B123" s="46" t="str">
        <f>VLOOKUP(A123,전기산출!$A$4:$N$44,2,FALSE)</f>
        <v>LIGHT CONTROL BOARD</v>
      </c>
      <c r="C123" s="47" t="str">
        <f>VLOOKUP(A123,전기산출!$A$4:$N$44,3,FALSE)</f>
        <v>DUE-18-R16-E</v>
      </c>
      <c r="D123" s="47" t="str">
        <f>VLOOKUP(A123,전기산출!$A$4:$N$44,7,FALSE)</f>
        <v>EA</v>
      </c>
      <c r="E123" s="66">
        <f>VLOOKUP(A123,전기산출!$A$4:$N$44,8,FALSE)</f>
        <v>1</v>
      </c>
      <c r="F123" s="67"/>
      <c r="G123" s="67"/>
      <c r="H123" s="67"/>
      <c r="I123" s="67"/>
      <c r="J123" s="67"/>
      <c r="K123" s="68" t="e">
        <f>VLOOKUP(C123,#REF!,14,FALSE)</f>
        <v>#REF!</v>
      </c>
    </row>
    <row r="124" spans="1:11" ht="21" customHeight="1">
      <c r="A124" s="53">
        <v>21</v>
      </c>
      <c r="B124" s="46" t="str">
        <f>VLOOKUP(A124,전기산출!$A$4:$N$44,2,FALSE)</f>
        <v>CONTROL BOARD</v>
      </c>
      <c r="C124" s="47" t="str">
        <f>VLOOKUP(A124,전기산출!$A$4:$N$44,3,FALSE)</f>
        <v>CC-E6Ch</v>
      </c>
      <c r="D124" s="47" t="str">
        <f>VLOOKUP(A124,전기산출!$A$4:$N$44,7,FALSE)</f>
        <v>EA</v>
      </c>
      <c r="E124" s="66">
        <f>VLOOKUP(A124,전기산출!$A$4:$N$44,8,FALSE)</f>
        <v>1</v>
      </c>
      <c r="F124" s="67"/>
      <c r="G124" s="67"/>
      <c r="H124" s="67"/>
      <c r="I124" s="67"/>
      <c r="J124" s="67"/>
      <c r="K124" s="68" t="e">
        <f>VLOOKUP(C124,#REF!,14,FALSE)</f>
        <v>#REF!</v>
      </c>
    </row>
    <row r="125" spans="1:11" ht="21" customHeight="1">
      <c r="A125" s="53">
        <v>22</v>
      </c>
      <c r="B125" s="46" t="str">
        <f>VLOOKUP(A125,전기산출!$A$4:$N$44,2,FALSE)</f>
        <v>CONTROL HUB</v>
      </c>
      <c r="C125" s="47" t="str">
        <f>VLOOKUP(A125,전기산출!$A$4:$N$44,3,FALSE)</f>
        <v>CC-E3Ch</v>
      </c>
      <c r="D125" s="47" t="str">
        <f>VLOOKUP(A125,전기산출!$A$4:$N$44,7,FALSE)</f>
        <v>EA</v>
      </c>
      <c r="E125" s="66">
        <f>VLOOKUP(A125,전기산출!$A$4:$N$44,8,FALSE)</f>
        <v>1</v>
      </c>
      <c r="F125" s="67"/>
      <c r="G125" s="67"/>
      <c r="H125" s="67"/>
      <c r="I125" s="67"/>
      <c r="J125" s="67"/>
      <c r="K125" s="68" t="e">
        <f>VLOOKUP(C125,#REF!,14,FALSE)</f>
        <v>#REF!</v>
      </c>
    </row>
    <row r="126" spans="1:11" ht="21" customHeight="1">
      <c r="A126" s="56"/>
      <c r="B126" s="70" t="str">
        <f>B101</f>
        <v>NO.5) CONTROL PANEL</v>
      </c>
      <c r="C126" s="56"/>
      <c r="D126" s="60"/>
      <c r="E126" s="61"/>
      <c r="F126" s="62"/>
      <c r="G126" s="62"/>
      <c r="H126" s="62"/>
      <c r="I126" s="62"/>
      <c r="J126" s="62"/>
      <c r="K126" s="63"/>
    </row>
    <row r="127" spans="1:11" ht="21" customHeight="1">
      <c r="A127" s="398" t="s">
        <v>27</v>
      </c>
      <c r="B127" s="398" t="s">
        <v>620</v>
      </c>
      <c r="C127" s="398" t="s">
        <v>621</v>
      </c>
      <c r="D127" s="398" t="s">
        <v>622</v>
      </c>
      <c r="E127" s="398" t="s">
        <v>623</v>
      </c>
      <c r="F127" s="340"/>
      <c r="G127" s="404"/>
      <c r="H127" s="340"/>
      <c r="I127" s="404"/>
      <c r="J127" s="398"/>
      <c r="K127" s="398" t="s">
        <v>624</v>
      </c>
    </row>
    <row r="128" spans="1:11" ht="21" customHeight="1">
      <c r="A128" s="399"/>
      <c r="B128" s="399"/>
      <c r="C128" s="399"/>
      <c r="D128" s="399"/>
      <c r="E128" s="399"/>
      <c r="F128" s="316"/>
      <c r="G128" s="65"/>
      <c r="H128" s="316"/>
      <c r="I128" s="65"/>
      <c r="J128" s="399"/>
      <c r="K128" s="399"/>
    </row>
    <row r="129" spans="1:11" ht="21" customHeight="1">
      <c r="A129" s="53">
        <v>23</v>
      </c>
      <c r="B129" s="46" t="str">
        <f>VLOOKUP(A129,전기산출!$A$4:$N$44,2,FALSE)</f>
        <v>DOOR LIMIT S/W</v>
      </c>
      <c r="C129" s="47" t="str">
        <f>VLOOKUP(A129,전기산출!$A$4:$N$44,3,FALSE)</f>
        <v>250V 10A</v>
      </c>
      <c r="D129" s="47" t="str">
        <f>VLOOKUP(A129,전기산출!$A$4:$N$44,7,FALSE)</f>
        <v>EA</v>
      </c>
      <c r="E129" s="66">
        <f>VLOOKUP(A129,전기산출!$A$4:$N$44,8,FALSE)</f>
        <v>1</v>
      </c>
      <c r="F129" s="67"/>
      <c r="G129" s="67"/>
      <c r="H129" s="67"/>
      <c r="I129" s="67"/>
      <c r="J129" s="67"/>
      <c r="K129" s="68" t="e">
        <f>VLOOKUP(C129,#REF!,14,FALSE)</f>
        <v>#REF!</v>
      </c>
    </row>
    <row r="130" spans="1:11" ht="21" customHeight="1">
      <c r="A130" s="53">
        <v>24</v>
      </c>
      <c r="B130" s="46" t="str">
        <f>VLOOKUP(A130,전기산출!$A$4:$N$44,2,FALSE)</f>
        <v>COOLING FAN</v>
      </c>
      <c r="C130" s="47" t="str">
        <f>VLOOKUP(A130,전기산출!$A$4:$N$44,3,FALSE)</f>
        <v>160mm</v>
      </c>
      <c r="D130" s="47" t="str">
        <f>VLOOKUP(A130,전기산출!$A$4:$N$44,7,FALSE)</f>
        <v>EA</v>
      </c>
      <c r="E130" s="66">
        <f>VLOOKUP(A130,전기산출!$A$4:$N$44,8,FALSE)</f>
        <v>1</v>
      </c>
      <c r="F130" s="67"/>
      <c r="G130" s="67"/>
      <c r="H130" s="67"/>
      <c r="I130" s="67"/>
      <c r="J130" s="67"/>
      <c r="K130" s="68" t="e">
        <f>VLOOKUP(C130,#REF!,14,FALSE)</f>
        <v>#REF!</v>
      </c>
    </row>
    <row r="131" spans="1:11" ht="21" customHeight="1">
      <c r="A131" s="53">
        <v>25</v>
      </c>
      <c r="B131" s="46" t="str">
        <f>VLOOKUP(A131,전기산출!$A$4:$N$44,2,FALSE)</f>
        <v>F L</v>
      </c>
      <c r="C131" s="47" t="str">
        <f>VLOOKUP(A131,전기산출!$A$4:$N$44,3,FALSE)</f>
        <v>220V/10W</v>
      </c>
      <c r="D131" s="47" t="str">
        <f>VLOOKUP(A131,전기산출!$A$4:$N$44,7,FALSE)</f>
        <v>EA</v>
      </c>
      <c r="E131" s="66">
        <f>VLOOKUP(A131,전기산출!$A$4:$N$44,8,FALSE)</f>
        <v>1</v>
      </c>
      <c r="F131" s="67"/>
      <c r="G131" s="67"/>
      <c r="H131" s="67"/>
      <c r="I131" s="67"/>
      <c r="J131" s="67"/>
      <c r="K131" s="68" t="e">
        <f>VLOOKUP(C131,#REF!,14,FALSE)</f>
        <v>#REF!</v>
      </c>
    </row>
    <row r="132" spans="1:11" ht="21" customHeight="1">
      <c r="A132" s="53">
        <v>26</v>
      </c>
      <c r="B132" s="46" t="str">
        <f>VLOOKUP(A132,전기산출!$A$4:$N$44,2,FALSE)</f>
        <v>POWER SUPPLY</v>
      </c>
      <c r="C132" s="47" t="str">
        <f>VLOOKUP(A132,전기산출!$A$4:$N$44,3,FALSE)</f>
        <v>DC 24V 8.3A</v>
      </c>
      <c r="D132" s="47" t="str">
        <f>VLOOKUP(A132,전기산출!$A$4:$N$44,7,FALSE)</f>
        <v>EA</v>
      </c>
      <c r="E132" s="66">
        <f>VLOOKUP(A132,전기산출!$A$4:$N$44,8,FALSE)</f>
        <v>1</v>
      </c>
      <c r="F132" s="67"/>
      <c r="G132" s="67"/>
      <c r="H132" s="67"/>
      <c r="I132" s="67"/>
      <c r="J132" s="67"/>
      <c r="K132" s="68" t="e">
        <f>VLOOKUP(C132,#REF!,14,FALSE)</f>
        <v>#REF!</v>
      </c>
    </row>
    <row r="133" spans="1:11" ht="21" customHeight="1">
      <c r="A133" s="53">
        <v>27</v>
      </c>
      <c r="B133" s="46" t="str">
        <f>VLOOKUP(A133,전기산출!$A$4:$N$44,2,FALSE)</f>
        <v>CABLE</v>
      </c>
      <c r="C133" s="47" t="str">
        <f>VLOOKUP(A133,전기산출!$A$4:$N$44,3,FALSE)</f>
        <v>KIV 1.5㎟</v>
      </c>
      <c r="D133" s="47" t="str">
        <f>VLOOKUP(A133,전기산출!$A$4:$N$44,7,FALSE)</f>
        <v>M</v>
      </c>
      <c r="E133" s="66">
        <f>VLOOKUP(A133,전기산출!$A$4:$N$44,8,FALSE)</f>
        <v>28</v>
      </c>
      <c r="F133" s="67"/>
      <c r="G133" s="67"/>
      <c r="H133" s="67"/>
      <c r="I133" s="67"/>
      <c r="J133" s="67"/>
      <c r="K133" s="68" t="e">
        <f>VLOOKUP(C133,#REF!,14,FALSE)</f>
        <v>#REF!</v>
      </c>
    </row>
    <row r="134" spans="1:11" ht="21" customHeight="1">
      <c r="A134" s="53">
        <v>28</v>
      </c>
      <c r="B134" s="46" t="str">
        <f>VLOOKUP(A134,전기산출!$A$4:$N$44,2,FALSE)</f>
        <v>CABLE</v>
      </c>
      <c r="C134" s="47" t="str">
        <f>VLOOKUP(A134,전기산출!$A$4:$N$44,3,FALSE)</f>
        <v>KIV 2.5㎟</v>
      </c>
      <c r="D134" s="47" t="str">
        <f>VLOOKUP(A134,전기산출!$A$4:$N$44,7,FALSE)</f>
        <v>M</v>
      </c>
      <c r="E134" s="66">
        <f>VLOOKUP(A134,전기산출!$A$4:$N$44,8,FALSE)</f>
        <v>42</v>
      </c>
      <c r="F134" s="67"/>
      <c r="G134" s="67"/>
      <c r="H134" s="67"/>
      <c r="I134" s="67"/>
      <c r="J134" s="67"/>
      <c r="K134" s="68" t="e">
        <f>VLOOKUP(C134,#REF!,14,FALSE)</f>
        <v>#REF!</v>
      </c>
    </row>
    <row r="135" spans="1:11" ht="21" customHeight="1">
      <c r="A135" s="53">
        <v>29</v>
      </c>
      <c r="B135" s="46" t="str">
        <f>VLOOKUP(A135,전기산출!$A$4:$N$44,2,FALSE)</f>
        <v>PVC DUCT</v>
      </c>
      <c r="C135" s="47" t="str">
        <f>VLOOKUP(A135,전기산출!$A$4:$N$44,3,FALSE)</f>
        <v>80x60x2M</v>
      </c>
      <c r="D135" s="47" t="str">
        <f>VLOOKUP(A135,전기산출!$A$4:$N$44,7,FALSE)</f>
        <v>EA</v>
      </c>
      <c r="E135" s="66">
        <f>VLOOKUP(A135,전기산출!$A$4:$N$44,8,FALSE)</f>
        <v>6</v>
      </c>
      <c r="F135" s="67"/>
      <c r="G135" s="67"/>
      <c r="H135" s="67"/>
      <c r="I135" s="67"/>
      <c r="J135" s="67"/>
      <c r="K135" s="68" t="e">
        <f>VLOOKUP(C135,#REF!,14,FALSE)</f>
        <v>#REF!</v>
      </c>
    </row>
    <row r="136" spans="1:11" ht="21" customHeight="1">
      <c r="A136" s="53">
        <v>30</v>
      </c>
      <c r="B136" s="46" t="str">
        <f>VLOOKUP(A136,전기산출!$A$4:$N$44,2,FALSE)</f>
        <v>BUS BAR</v>
      </c>
      <c r="C136" s="47" t="str">
        <f>VLOOKUP(A136,전기산출!$A$4:$N$44,3,FALSE)</f>
        <v>10x2t</v>
      </c>
      <c r="D136" s="47" t="str">
        <f>VLOOKUP(A136,전기산출!$A$4:$N$44,7,FALSE)</f>
        <v>EA</v>
      </c>
      <c r="E136" s="66">
        <f>VLOOKUP(A136,전기산출!$A$4:$N$44,8,FALSE)</f>
        <v>1</v>
      </c>
      <c r="F136" s="67"/>
      <c r="G136" s="67"/>
      <c r="H136" s="67"/>
      <c r="I136" s="67"/>
      <c r="J136" s="67"/>
      <c r="K136" s="68" t="e">
        <f>VLOOKUP(C136,#REF!,14,FALSE)</f>
        <v>#REF!</v>
      </c>
    </row>
    <row r="137" spans="1:11" ht="21" customHeight="1">
      <c r="A137" s="53">
        <v>31</v>
      </c>
      <c r="B137" s="46" t="str">
        <f>VLOOKUP(A137,전기산출!$A$4:$N$44,2,FALSE)</f>
        <v>TERMINAL BLOCK</v>
      </c>
      <c r="C137" s="47" t="str">
        <f>VLOOKUP(A137,전기산출!$A$4:$N$44,3,FALSE)</f>
        <v>60Ax4p</v>
      </c>
      <c r="D137" s="47" t="str">
        <f>VLOOKUP(A137,전기산출!$A$4:$N$44,7,FALSE)</f>
        <v>EA</v>
      </c>
      <c r="E137" s="66">
        <f>VLOOKUP(A137,전기산출!$A$4:$N$44,8,FALSE)</f>
        <v>1</v>
      </c>
      <c r="F137" s="67"/>
      <c r="G137" s="67"/>
      <c r="H137" s="67"/>
      <c r="I137" s="67"/>
      <c r="J137" s="67"/>
      <c r="K137" s="68" t="e">
        <f>VLOOKUP(C137,#REF!,14,FALSE)</f>
        <v>#REF!</v>
      </c>
    </row>
    <row r="138" spans="1:11" ht="21" customHeight="1">
      <c r="A138" s="53">
        <v>32</v>
      </c>
      <c r="B138" s="46" t="str">
        <f>VLOOKUP(A138,전기산출!$A$4:$N$44,2,FALSE)</f>
        <v>TERMINAL BLOCK</v>
      </c>
      <c r="C138" s="47" t="str">
        <f>VLOOKUP(A138,전기산출!$A$4:$N$44,3,FALSE)</f>
        <v>25A (조립식)</v>
      </c>
      <c r="D138" s="47" t="str">
        <f>VLOOKUP(A138,전기산출!$A$4:$N$44,7,FALSE)</f>
        <v>EA</v>
      </c>
      <c r="E138" s="66">
        <f>VLOOKUP(A138,전기산출!$A$4:$N$44,8,FALSE)</f>
        <v>84</v>
      </c>
      <c r="F138" s="67"/>
      <c r="G138" s="67"/>
      <c r="H138" s="67"/>
      <c r="I138" s="67"/>
      <c r="J138" s="67"/>
      <c r="K138" s="68" t="e">
        <f>VLOOKUP(C138,#REF!,14,FALSE)</f>
        <v>#REF!</v>
      </c>
    </row>
    <row r="139" spans="1:11" ht="21" customHeight="1">
      <c r="A139" s="53">
        <v>33</v>
      </c>
      <c r="B139" s="46" t="str">
        <f>VLOOKUP(A139,전기산출!$A$4:$N$44,2,FALSE)</f>
        <v>NAME PLATE</v>
      </c>
      <c r="C139" s="47" t="str">
        <f>VLOOKUP(A139,전기산출!$A$4:$N$44,3,FALSE)</f>
        <v>아크릴 W300xH50x3T</v>
      </c>
      <c r="D139" s="47" t="str">
        <f>VLOOKUP(A139,전기산출!$A$4:$N$44,7,FALSE)</f>
        <v>EA</v>
      </c>
      <c r="E139" s="66">
        <f>VLOOKUP(A139,전기산출!$A$4:$N$44,8,FALSE)</f>
        <v>1</v>
      </c>
      <c r="F139" s="67"/>
      <c r="G139" s="67"/>
      <c r="H139" s="67"/>
      <c r="I139" s="67"/>
      <c r="J139" s="67"/>
      <c r="K139" s="68" t="e">
        <f>VLOOKUP(C139,#REF!,14,FALSE)</f>
        <v>#REF!</v>
      </c>
    </row>
    <row r="140" spans="1:11" ht="21" customHeight="1">
      <c r="A140" s="53">
        <v>34</v>
      </c>
      <c r="B140" s="46" t="str">
        <f>VLOOKUP(A140,전기산출!$A$4:$N$44,2,FALSE)</f>
        <v>DMX SPLITTER</v>
      </c>
      <c r="C140" s="47" t="str">
        <f>VLOOKUP(A140,전기산출!$A$4:$N$44,3,FALSE)</f>
        <v>1IN 4OUT</v>
      </c>
      <c r="D140" s="47" t="str">
        <f>VLOOKUP(A140,전기산출!$A$4:$N$44,7,FALSE)</f>
        <v>EA</v>
      </c>
      <c r="E140" s="66">
        <f>VLOOKUP(A140,전기산출!$A$4:$N$44,8,FALSE)</f>
        <v>1</v>
      </c>
      <c r="F140" s="67"/>
      <c r="G140" s="67"/>
      <c r="H140" s="67"/>
      <c r="I140" s="67"/>
      <c r="J140" s="67"/>
      <c r="K140" s="68" t="e">
        <f>VLOOKUP(C140,#REF!,14,FALSE)</f>
        <v>#REF!</v>
      </c>
    </row>
    <row r="141" spans="1:11" ht="21" customHeight="1">
      <c r="A141" s="53">
        <v>35</v>
      </c>
      <c r="B141" s="46" t="str">
        <f>VLOOKUP(A141,전기산출!$A$4:$N$44,2,FALSE)</f>
        <v>제작인건비</v>
      </c>
      <c r="C141" s="47" t="str">
        <f>VLOOKUP(A141,전기산출!$A$4:$N$44,3,FALSE)</f>
        <v>내선전공</v>
      </c>
      <c r="D141" s="47" t="str">
        <f>VLOOKUP(A141,전기산출!$A$4:$N$44,7,FALSE)</f>
        <v>인</v>
      </c>
      <c r="E141" s="66">
        <f>VLOOKUP(A141,전기산출!$A$4:$N$44,8,FALSE)</f>
        <v>8.6720000000000006</v>
      </c>
      <c r="F141" s="71"/>
      <c r="G141" s="72"/>
      <c r="H141" s="72"/>
      <c r="I141" s="72"/>
      <c r="J141" s="67"/>
      <c r="K141" s="68" t="e">
        <f>VLOOKUP(C141,#REF!,14,FALSE)</f>
        <v>#REF!</v>
      </c>
    </row>
    <row r="142" spans="1:11" ht="21" customHeight="1">
      <c r="A142" s="53">
        <v>36</v>
      </c>
      <c r="B142" s="46" t="str">
        <f>VLOOKUP(A142,전기산출!$A$4:$N$44,2,FALSE)</f>
        <v>제작인건비</v>
      </c>
      <c r="C142" s="47" t="str">
        <f>VLOOKUP(A142,전기산출!$A$4:$N$44,3,FALSE)</f>
        <v>변전전공</v>
      </c>
      <c r="D142" s="47" t="str">
        <f>VLOOKUP(A142,전기산출!$A$4:$N$44,7,FALSE)</f>
        <v>인</v>
      </c>
      <c r="E142" s="66">
        <f>VLOOKUP(A142,전기산출!$A$4:$N$44,8,FALSE)</f>
        <v>1.78</v>
      </c>
      <c r="F142" s="71"/>
      <c r="G142" s="72"/>
      <c r="H142" s="72"/>
      <c r="I142" s="72"/>
      <c r="J142" s="67"/>
      <c r="K142" s="68" t="e">
        <f>VLOOKUP(C142,#REF!,14,FALSE)</f>
        <v>#REF!</v>
      </c>
    </row>
    <row r="143" spans="1:11" ht="21" customHeight="1">
      <c r="A143" s="53">
        <v>37</v>
      </c>
      <c r="B143" s="46" t="str">
        <f>VLOOKUP(A143,전기산출!$A$4:$N$44,2,FALSE)</f>
        <v>제작인건비</v>
      </c>
      <c r="C143" s="47" t="str">
        <f>VLOOKUP(A143,전기산출!$A$4:$N$44,3,FALSE)</f>
        <v>계장공</v>
      </c>
      <c r="D143" s="47" t="str">
        <f>VLOOKUP(A143,전기산출!$A$4:$N$44,7,FALSE)</f>
        <v>인</v>
      </c>
      <c r="E143" s="66">
        <f>VLOOKUP(A143,전기산출!$A$4:$N$44,8,FALSE)</f>
        <v>0.36599999999999999</v>
      </c>
      <c r="F143" s="71"/>
      <c r="G143" s="72"/>
      <c r="H143" s="72"/>
      <c r="I143" s="72"/>
      <c r="J143" s="67"/>
      <c r="K143" s="68" t="e">
        <f>VLOOKUP(C143,#REF!,14,FALSE)</f>
        <v>#REF!</v>
      </c>
    </row>
    <row r="144" spans="1:11" ht="21" customHeight="1">
      <c r="A144" s="53">
        <v>38</v>
      </c>
      <c r="B144" s="46" t="str">
        <f>VLOOKUP(A144,전기산출!$A$4:$N$44,2,FALSE)</f>
        <v>제작인건비</v>
      </c>
      <c r="C144" s="47" t="str">
        <f>VLOOKUP(A144,전기산출!$A$4:$N$44,3,FALSE)</f>
        <v>통신관련기사</v>
      </c>
      <c r="D144" s="47" t="str">
        <f>VLOOKUP(A144,전기산출!$A$4:$N$44,7,FALSE)</f>
        <v>인</v>
      </c>
      <c r="E144" s="66">
        <f>VLOOKUP(A144,전기산출!$A$4:$N$44,8,FALSE)</f>
        <v>0.16200000000000001</v>
      </c>
      <c r="F144" s="71"/>
      <c r="G144" s="72"/>
      <c r="H144" s="72"/>
      <c r="I144" s="72"/>
      <c r="J144" s="67"/>
      <c r="K144" s="68" t="e">
        <f>VLOOKUP(C144,#REF!,14,FALSE)</f>
        <v>#REF!</v>
      </c>
    </row>
    <row r="145" spans="1:11" ht="21" customHeight="1">
      <c r="A145" s="53"/>
      <c r="B145" s="46"/>
      <c r="C145" s="47"/>
      <c r="D145" s="47"/>
      <c r="E145" s="66"/>
      <c r="F145" s="67"/>
      <c r="G145" s="67"/>
      <c r="H145" s="67"/>
      <c r="I145" s="67"/>
      <c r="J145" s="67"/>
      <c r="K145" s="74"/>
    </row>
    <row r="146" spans="1:11" ht="21" customHeight="1">
      <c r="A146" s="53"/>
      <c r="B146" s="46"/>
      <c r="C146" s="47"/>
      <c r="D146" s="47"/>
      <c r="E146" s="66"/>
      <c r="F146" s="67"/>
      <c r="G146" s="67"/>
      <c r="H146" s="67"/>
      <c r="I146" s="67"/>
      <c r="J146" s="67"/>
      <c r="K146" s="74"/>
    </row>
    <row r="147" spans="1:11" ht="21" customHeight="1">
      <c r="A147" s="53"/>
      <c r="B147" s="55" t="s">
        <v>38</v>
      </c>
      <c r="C147" s="47"/>
      <c r="D147" s="47"/>
      <c r="E147" s="66"/>
      <c r="F147" s="67"/>
      <c r="G147" s="67"/>
      <c r="H147" s="67"/>
      <c r="I147" s="67"/>
      <c r="J147" s="67"/>
      <c r="K147" s="54"/>
    </row>
    <row r="148" spans="1:11" ht="21" customHeight="1">
      <c r="A148" s="56"/>
      <c r="B148" s="70" t="str">
        <f>전기산출!B46</f>
        <v>NO.6) CONTROL CONSOLE</v>
      </c>
      <c r="C148" s="56"/>
      <c r="D148" s="60"/>
      <c r="E148" s="61"/>
      <c r="F148" s="62"/>
      <c r="G148" s="62"/>
      <c r="H148" s="62"/>
      <c r="I148" s="62"/>
      <c r="J148" s="62"/>
      <c r="K148" s="63"/>
    </row>
    <row r="149" spans="1:11" ht="21" customHeight="1">
      <c r="A149" s="398" t="s">
        <v>27</v>
      </c>
      <c r="B149" s="398" t="s">
        <v>620</v>
      </c>
      <c r="C149" s="398" t="s">
        <v>621</v>
      </c>
      <c r="D149" s="398" t="s">
        <v>622</v>
      </c>
      <c r="E149" s="398" t="s">
        <v>623</v>
      </c>
      <c r="F149" s="340"/>
      <c r="G149" s="404"/>
      <c r="H149" s="340"/>
      <c r="I149" s="404"/>
      <c r="J149" s="398"/>
      <c r="K149" s="398" t="s">
        <v>624</v>
      </c>
    </row>
    <row r="150" spans="1:11" ht="21" customHeight="1">
      <c r="A150" s="399"/>
      <c r="B150" s="399"/>
      <c r="C150" s="399"/>
      <c r="D150" s="399"/>
      <c r="E150" s="399"/>
      <c r="F150" s="316"/>
      <c r="G150" s="65"/>
      <c r="H150" s="316"/>
      <c r="I150" s="65"/>
      <c r="J150" s="399"/>
      <c r="K150" s="399"/>
    </row>
    <row r="151" spans="1:11" ht="21" customHeight="1">
      <c r="A151" s="53">
        <v>1</v>
      </c>
      <c r="B151" s="46" t="str">
        <f>VLOOKUP(A151,전기산출!$A$49:$N$67,2,FALSE)</f>
        <v>CONSOLE CASE</v>
      </c>
      <c r="C151" s="47" t="str">
        <f>VLOOKUP(A151,전기산출!$A$49:$N$67,3,FALSE)</f>
        <v>400x150x300</v>
      </c>
      <c r="D151" s="47" t="str">
        <f>VLOOKUP(A151,전기산출!$A$49:$N$67,7,FALSE)</f>
        <v>EA</v>
      </c>
      <c r="E151" s="66">
        <f>VLOOKUP(A151,전기산출!$A$49:$N$67,8,FALSE)</f>
        <v>1</v>
      </c>
      <c r="F151" s="67"/>
      <c r="G151" s="67"/>
      <c r="H151" s="67"/>
      <c r="I151" s="67"/>
      <c r="J151" s="67"/>
      <c r="K151" s="68" t="e">
        <f>VLOOKUP(C151,#REF!,14,FALSE)</f>
        <v>#REF!</v>
      </c>
    </row>
    <row r="152" spans="1:11" ht="21" customHeight="1">
      <c r="A152" s="53">
        <v>2</v>
      </c>
      <c r="B152" s="46" t="str">
        <f>VLOOKUP(A152,전기산출!$A$49:$N$67,2,FALSE)</f>
        <v>AL PLATE</v>
      </c>
      <c r="C152" s="47" t="str">
        <f>VLOOKUP(A152,전기산출!$A$49:$N$67,3,FALSE)</f>
        <v>400x150x2t</v>
      </c>
      <c r="D152" s="47" t="str">
        <f>VLOOKUP(A152,전기산출!$A$49:$N$67,7,FALSE)</f>
        <v>EA</v>
      </c>
      <c r="E152" s="66">
        <f>VLOOKUP(A152,전기산출!$A$49:$N$67,8,FALSE)</f>
        <v>1</v>
      </c>
      <c r="F152" s="67"/>
      <c r="G152" s="67"/>
      <c r="H152" s="67"/>
      <c r="I152" s="67"/>
      <c r="J152" s="67"/>
      <c r="K152" s="68" t="e">
        <f>VLOOKUP(C152,#REF!,14,FALSE)</f>
        <v>#REF!</v>
      </c>
    </row>
    <row r="153" spans="1:11" ht="21" customHeight="1">
      <c r="A153" s="53">
        <v>3</v>
      </c>
      <c r="B153" s="46" t="str">
        <f>VLOOKUP(A153,전기산출!$A$49:$N$67,2,FALSE)</f>
        <v>INDICATOR LAMP</v>
      </c>
      <c r="C153" s="47" t="str">
        <f>VLOOKUP(A153,전기산출!$A$49:$N$67,3,FALSE)</f>
        <v>KH-516A00</v>
      </c>
      <c r="D153" s="47" t="str">
        <f>VLOOKUP(A153,전기산출!$A$49:$N$67,7,FALSE)</f>
        <v>EA</v>
      </c>
      <c r="E153" s="66">
        <f>VLOOKUP(A153,전기산출!$A$49:$N$67,8,FALSE)</f>
        <v>2</v>
      </c>
      <c r="F153" s="67"/>
      <c r="G153" s="67"/>
      <c r="H153" s="67"/>
      <c r="I153" s="67"/>
      <c r="J153" s="67"/>
      <c r="K153" s="68" t="e">
        <f>VLOOKUP(C153,#REF!,14,FALSE)</f>
        <v>#REF!</v>
      </c>
    </row>
    <row r="154" spans="1:11" ht="21" customHeight="1">
      <c r="A154" s="53">
        <v>4</v>
      </c>
      <c r="B154" s="46" t="str">
        <f>VLOOKUP(A154,전기산출!$A$49:$N$67,2,FALSE)</f>
        <v>P B L S</v>
      </c>
      <c r="C154" s="47" t="str">
        <f>VLOOKUP(A154,전기산출!$A$49:$N$67,3,FALSE)</f>
        <v>Ø16</v>
      </c>
      <c r="D154" s="47" t="str">
        <f>VLOOKUP(A154,전기산출!$A$49:$N$67,7,FALSE)</f>
        <v>EA</v>
      </c>
      <c r="E154" s="66">
        <f>VLOOKUP(A154,전기산출!$A$49:$N$67,8,FALSE)</f>
        <v>1</v>
      </c>
      <c r="F154" s="67"/>
      <c r="G154" s="67"/>
      <c r="H154" s="67"/>
      <c r="I154" s="67"/>
      <c r="J154" s="67"/>
      <c r="K154" s="68" t="e">
        <f>VLOOKUP(C154,#REF!,14,FALSE)</f>
        <v>#REF!</v>
      </c>
    </row>
    <row r="155" spans="1:11" ht="21" customHeight="1">
      <c r="A155" s="53">
        <v>5</v>
      </c>
      <c r="B155" s="46" t="str">
        <f>VLOOKUP(A155,전기산출!$A$49:$N$67,2,FALSE)</f>
        <v>KEY S/W</v>
      </c>
      <c r="C155" s="47" t="str">
        <f>VLOOKUP(A155,전기산출!$A$49:$N$67,3,FALSE)</f>
        <v>YS AK3 Ø30 1A1B</v>
      </c>
      <c r="D155" s="47" t="str">
        <f>VLOOKUP(A155,전기산출!$A$49:$N$67,7,FALSE)</f>
        <v>EA</v>
      </c>
      <c r="E155" s="66">
        <f>VLOOKUP(A155,전기산출!$A$49:$N$67,8,FALSE)</f>
        <v>1</v>
      </c>
      <c r="F155" s="67"/>
      <c r="G155" s="67"/>
      <c r="H155" s="67"/>
      <c r="I155" s="67"/>
      <c r="J155" s="67"/>
      <c r="K155" s="68" t="e">
        <f>VLOOKUP(C155,#REF!,14,FALSE)</f>
        <v>#REF!</v>
      </c>
    </row>
    <row r="156" spans="1:11" ht="21" customHeight="1">
      <c r="A156" s="53">
        <v>6</v>
      </c>
      <c r="B156" s="46" t="str">
        <f>VLOOKUP(A156,전기산출!$A$49:$N$67,2,FALSE)</f>
        <v>EMERGENCY S/W</v>
      </c>
      <c r="C156" s="47" t="str">
        <f>VLOOKUP(A156,전기산출!$A$49:$N$67,3,FALSE)</f>
        <v>YS SEP323-11RA Ø30 ROCK</v>
      </c>
      <c r="D156" s="47" t="str">
        <f>VLOOKUP(A156,전기산출!$A$49:$N$67,7,FALSE)</f>
        <v>EA</v>
      </c>
      <c r="E156" s="66">
        <f>VLOOKUP(A156,전기산출!$A$49:$N$67,8,FALSE)</f>
        <v>1</v>
      </c>
      <c r="F156" s="67"/>
      <c r="G156" s="67"/>
      <c r="H156" s="67"/>
      <c r="I156" s="67"/>
      <c r="J156" s="67"/>
      <c r="K156" s="68" t="e">
        <f>VLOOKUP(C156,#REF!,14,FALSE)</f>
        <v>#REF!</v>
      </c>
    </row>
    <row r="157" spans="1:11" ht="21" customHeight="1">
      <c r="A157" s="53">
        <v>7</v>
      </c>
      <c r="B157" s="46" t="str">
        <f>VLOOKUP(A157,전기산출!$A$49:$N$67,2,FALSE)</f>
        <v>CONTROL PROGRAM</v>
      </c>
      <c r="C157" s="47" t="str">
        <f>VLOOKUP(A157,전기산출!$A$49:$N$67,3,FALSE)</f>
        <v>SJ-CON-V01</v>
      </c>
      <c r="D157" s="47" t="str">
        <f>VLOOKUP(A157,전기산출!$A$49:$N$67,7,FALSE)</f>
        <v>EA</v>
      </c>
      <c r="E157" s="66">
        <f>VLOOKUP(A157,전기산출!$A$49:$N$67,8,FALSE)</f>
        <v>1</v>
      </c>
      <c r="F157" s="67"/>
      <c r="G157" s="67"/>
      <c r="H157" s="67"/>
      <c r="I157" s="67"/>
      <c r="J157" s="67"/>
      <c r="K157" s="68" t="e">
        <f>VLOOKUP(C157,#REF!,14,FALSE)</f>
        <v>#REF!</v>
      </c>
    </row>
    <row r="158" spans="1:11" ht="21" customHeight="1">
      <c r="A158" s="53">
        <v>8</v>
      </c>
      <c r="B158" s="46" t="str">
        <f>VLOOKUP(A158,전기산출!$A$49:$N$67,2,FALSE)</f>
        <v>HAND TOUCH SCREEN</v>
      </c>
      <c r="C158" s="47" t="str">
        <f>VLOOKUP(A158,전기산출!$A$49:$N$67,3,FALSE)</f>
        <v>GT1155HS-QSBD</v>
      </c>
      <c r="D158" s="47" t="str">
        <f>VLOOKUP(A158,전기산출!$A$49:$N$67,7,FALSE)</f>
        <v>EA</v>
      </c>
      <c r="E158" s="66">
        <f>VLOOKUP(A158,전기산출!$A$49:$N$67,8,FALSE)</f>
        <v>1</v>
      </c>
      <c r="F158" s="67"/>
      <c r="G158" s="67"/>
      <c r="H158" s="67"/>
      <c r="I158" s="67"/>
      <c r="J158" s="67"/>
      <c r="K158" s="68" t="e">
        <f>VLOOKUP(C158,#REF!,14,FALSE)</f>
        <v>#REF!</v>
      </c>
    </row>
    <row r="159" spans="1:11" ht="21" customHeight="1">
      <c r="A159" s="53">
        <v>9</v>
      </c>
      <c r="B159" s="46" t="str">
        <f>VLOOKUP(A159,전기산출!$A$49:$N$67,2,FALSE)</f>
        <v>CABLE</v>
      </c>
      <c r="C159" s="47" t="str">
        <f>VLOOKUP(A159,전기산출!$A$49:$N$67,3,FALSE)</f>
        <v>KIV 1.5㎟</v>
      </c>
      <c r="D159" s="47" t="str">
        <f>VLOOKUP(A159,전기산출!$A$49:$N$67,7,FALSE)</f>
        <v>M</v>
      </c>
      <c r="E159" s="66">
        <f>VLOOKUP(A159,전기산출!$A$49:$N$67,8,FALSE)</f>
        <v>10</v>
      </c>
      <c r="F159" s="67"/>
      <c r="G159" s="67"/>
      <c r="H159" s="67"/>
      <c r="I159" s="67"/>
      <c r="J159" s="67"/>
      <c r="K159" s="68" t="e">
        <f>VLOOKUP(C159,#REF!,14,FALSE)</f>
        <v>#REF!</v>
      </c>
    </row>
    <row r="160" spans="1:11" ht="21" customHeight="1">
      <c r="A160" s="53">
        <v>10</v>
      </c>
      <c r="B160" s="46" t="str">
        <f>VLOOKUP(A160,전기산출!$A$49:$N$67,2,FALSE)</f>
        <v>COMPUTER CONSOLE</v>
      </c>
      <c r="C160" s="47" t="str">
        <f>VLOOKUP(A160,전기산출!$A$49:$N$67,3,FALSE)</f>
        <v>DMX512 768Channels</v>
      </c>
      <c r="D160" s="47" t="str">
        <f>VLOOKUP(A160,전기산출!$A$49:$N$67,7,FALSE)</f>
        <v>EA</v>
      </c>
      <c r="E160" s="66">
        <f>VLOOKUP(A160,전기산출!$A$49:$N$67,8,FALSE)</f>
        <v>1</v>
      </c>
      <c r="F160" s="67"/>
      <c r="G160" s="67"/>
      <c r="H160" s="67"/>
      <c r="I160" s="67"/>
      <c r="J160" s="67"/>
      <c r="K160" s="68" t="e">
        <f>VLOOKUP(C160,#REF!,14,FALSE)</f>
        <v>#REF!</v>
      </c>
    </row>
    <row r="161" spans="1:11" ht="21" customHeight="1">
      <c r="A161" s="53">
        <v>11</v>
      </c>
      <c r="B161" s="46" t="str">
        <f>VLOOKUP(A161,전기산출!$A$49:$N$67,2,FALSE)</f>
        <v>CONSOLE DESK</v>
      </c>
      <c r="C161" s="47" t="str">
        <f>VLOOKUP(A161,전기산출!$A$49:$N$67,3,FALSE)</f>
        <v>900x700x670</v>
      </c>
      <c r="D161" s="47" t="str">
        <f>VLOOKUP(A161,전기산출!$A$49:$N$67,7,FALSE)</f>
        <v>EA</v>
      </c>
      <c r="E161" s="66">
        <f>VLOOKUP(A161,전기산출!$A$49:$N$67,8,FALSE)</f>
        <v>1</v>
      </c>
      <c r="F161" s="67"/>
      <c r="G161" s="67"/>
      <c r="H161" s="67"/>
      <c r="I161" s="67"/>
      <c r="J161" s="67"/>
      <c r="K161" s="68" t="e">
        <f>VLOOKUP(C161,#REF!,14,FALSE)</f>
        <v>#REF!</v>
      </c>
    </row>
    <row r="162" spans="1:11" ht="21" customHeight="1">
      <c r="A162" s="53">
        <v>12</v>
      </c>
      <c r="B162" s="46" t="str">
        <f>VLOOKUP(A162,전기산출!$A$49:$N$67,2,FALSE)</f>
        <v>제작인건비</v>
      </c>
      <c r="C162" s="47" t="str">
        <f>VLOOKUP(A162,전기산출!$A$49:$N$67,3,FALSE)</f>
        <v>내선전공</v>
      </c>
      <c r="D162" s="47" t="str">
        <f>VLOOKUP(A162,전기산출!$A$49:$N$67,7,FALSE)</f>
        <v>인</v>
      </c>
      <c r="E162" s="66">
        <f>VLOOKUP(A162,전기산출!$A$49:$N$67,8,FALSE)</f>
        <v>0.44500000000000006</v>
      </c>
      <c r="F162" s="71"/>
      <c r="G162" s="72"/>
      <c r="H162" s="72"/>
      <c r="I162" s="72"/>
      <c r="J162" s="67"/>
      <c r="K162" s="68" t="e">
        <f>VLOOKUP(C162,#REF!,14,FALSE)</f>
        <v>#REF!</v>
      </c>
    </row>
    <row r="163" spans="1:11" ht="21" customHeight="1">
      <c r="A163" s="53">
        <v>13</v>
      </c>
      <c r="B163" s="46" t="str">
        <f>VLOOKUP(A163,전기산출!$A$49:$N$67,2,FALSE)</f>
        <v>제작인건비</v>
      </c>
      <c r="C163" s="47" t="str">
        <f>VLOOKUP(A163,전기산출!$A$49:$N$67,3,FALSE)</f>
        <v>S/W 시험사</v>
      </c>
      <c r="D163" s="47" t="str">
        <f>VLOOKUP(A163,전기산출!$A$49:$N$67,7,FALSE)</f>
        <v>인</v>
      </c>
      <c r="E163" s="66">
        <f>VLOOKUP(A163,전기산출!$A$49:$N$67,8,FALSE)</f>
        <v>0.57999999999999996</v>
      </c>
      <c r="F163" s="71"/>
      <c r="G163" s="72"/>
      <c r="H163" s="72"/>
      <c r="I163" s="72"/>
      <c r="J163" s="67"/>
      <c r="K163" s="68" t="e">
        <f>VLOOKUP(C163,#REF!,14,FALSE)</f>
        <v>#REF!</v>
      </c>
    </row>
    <row r="164" spans="1:11" ht="21" customHeight="1">
      <c r="A164" s="53">
        <v>14</v>
      </c>
      <c r="B164" s="46" t="str">
        <f>VLOOKUP(A164,전기산출!$A$49:$N$67,2,FALSE)</f>
        <v>제작인건비</v>
      </c>
      <c r="C164" s="47" t="str">
        <f>VLOOKUP(A164,전기산출!$A$49:$N$67,3,FALSE)</f>
        <v>H/W 시험사</v>
      </c>
      <c r="D164" s="47" t="str">
        <f>VLOOKUP(A164,전기산출!$A$49:$N$67,7,FALSE)</f>
        <v>인</v>
      </c>
      <c r="E164" s="66">
        <f>VLOOKUP(A164,전기산출!$A$49:$N$67,8,FALSE)</f>
        <v>0.32</v>
      </c>
      <c r="F164" s="71"/>
      <c r="G164" s="72"/>
      <c r="H164" s="72"/>
      <c r="I164" s="72"/>
      <c r="J164" s="67"/>
      <c r="K164" s="68" t="e">
        <f>VLOOKUP(C164,#REF!,14,FALSE)</f>
        <v>#REF!</v>
      </c>
    </row>
    <row r="165" spans="1:11" ht="21" customHeight="1">
      <c r="A165" s="53">
        <v>15</v>
      </c>
      <c r="B165" s="46" t="str">
        <f>VLOOKUP(A165,전기산출!$A$49:$N$67,2,FALSE)</f>
        <v>제작인건비</v>
      </c>
      <c r="C165" s="47" t="str">
        <f>VLOOKUP(A165,전기산출!$A$49:$N$67,3,FALSE)</f>
        <v>전기공사산업기사</v>
      </c>
      <c r="D165" s="47" t="str">
        <f>VLOOKUP(A165,전기산출!$A$49:$N$67,7,FALSE)</f>
        <v>인</v>
      </c>
      <c r="E165" s="66">
        <f>VLOOKUP(A165,전기산출!$A$49:$N$67,8,FALSE)</f>
        <v>0.2</v>
      </c>
      <c r="F165" s="71"/>
      <c r="G165" s="72"/>
      <c r="H165" s="72"/>
      <c r="I165" s="72"/>
      <c r="J165" s="67"/>
      <c r="K165" s="68" t="e">
        <f>VLOOKUP(C165,#REF!,14,FALSE)</f>
        <v>#REF!</v>
      </c>
    </row>
    <row r="166" spans="1:11" ht="21" customHeight="1">
      <c r="A166" s="53"/>
      <c r="B166" s="46"/>
      <c r="C166" s="47"/>
      <c r="D166" s="47"/>
      <c r="E166" s="66"/>
      <c r="F166" s="71"/>
      <c r="G166" s="72"/>
      <c r="H166" s="72"/>
      <c r="I166" s="72"/>
      <c r="J166" s="67"/>
      <c r="K166" s="73"/>
    </row>
    <row r="167" spans="1:11" ht="21" customHeight="1">
      <c r="A167" s="53"/>
      <c r="B167" s="46"/>
      <c r="C167" s="47"/>
      <c r="D167" s="47"/>
      <c r="E167" s="66"/>
      <c r="F167" s="67"/>
      <c r="G167" s="67"/>
      <c r="H167" s="67"/>
      <c r="I167" s="67"/>
      <c r="J167" s="67"/>
      <c r="K167" s="74"/>
    </row>
    <row r="168" spans="1:11" ht="21" customHeight="1">
      <c r="A168" s="53"/>
      <c r="B168" s="46"/>
      <c r="C168" s="47"/>
      <c r="D168" s="47"/>
      <c r="E168" s="66"/>
      <c r="F168" s="71"/>
      <c r="G168" s="72"/>
      <c r="H168" s="72"/>
      <c r="I168" s="72"/>
      <c r="J168" s="67"/>
      <c r="K168" s="73"/>
    </row>
    <row r="169" spans="1:11" ht="21" customHeight="1">
      <c r="A169" s="53"/>
      <c r="B169" s="46"/>
      <c r="C169" s="47"/>
      <c r="D169" s="47"/>
      <c r="E169" s="66"/>
      <c r="F169" s="71"/>
      <c r="G169" s="72"/>
      <c r="H169" s="72"/>
      <c r="I169" s="72"/>
      <c r="J169" s="67"/>
      <c r="K169" s="73"/>
    </row>
    <row r="170" spans="1:11" ht="21" customHeight="1">
      <c r="A170" s="53"/>
      <c r="B170" s="46"/>
      <c r="C170" s="47"/>
      <c r="D170" s="47"/>
      <c r="E170" s="66"/>
      <c r="F170" s="67"/>
      <c r="G170" s="67"/>
      <c r="H170" s="67"/>
      <c r="I170" s="67"/>
      <c r="J170" s="67"/>
      <c r="K170" s="74"/>
    </row>
    <row r="171" spans="1:11" ht="21" customHeight="1">
      <c r="A171" s="53"/>
      <c r="B171" s="46"/>
      <c r="C171" s="47"/>
      <c r="D171" s="47"/>
      <c r="E171" s="66"/>
      <c r="F171" s="67"/>
      <c r="G171" s="67"/>
      <c r="H171" s="67"/>
      <c r="I171" s="67"/>
      <c r="J171" s="67"/>
      <c r="K171" s="54"/>
    </row>
    <row r="172" spans="1:11" ht="21" customHeight="1">
      <c r="A172" s="53"/>
      <c r="B172" s="55" t="s">
        <v>38</v>
      </c>
      <c r="C172" s="47"/>
      <c r="D172" s="47"/>
      <c r="E172" s="66"/>
      <c r="F172" s="67"/>
      <c r="G172" s="67"/>
      <c r="H172" s="67"/>
      <c r="I172" s="67"/>
      <c r="J172" s="67"/>
      <c r="K172" s="54"/>
    </row>
    <row r="173" spans="1:11" ht="21" customHeight="1">
      <c r="A173" s="56"/>
      <c r="B173" s="70" t="str">
        <f>전기산출!B70</f>
        <v>NO.7) PIPING &amp; WIRING</v>
      </c>
      <c r="C173" s="56"/>
      <c r="D173" s="60"/>
      <c r="E173" s="61"/>
      <c r="F173" s="62"/>
      <c r="G173" s="62"/>
      <c r="H173" s="62"/>
      <c r="I173" s="62"/>
      <c r="J173" s="62"/>
      <c r="K173" s="75"/>
    </row>
    <row r="174" spans="1:11" ht="21" customHeight="1">
      <c r="A174" s="398" t="s">
        <v>27</v>
      </c>
      <c r="B174" s="398" t="s">
        <v>620</v>
      </c>
      <c r="C174" s="398" t="s">
        <v>621</v>
      </c>
      <c r="D174" s="398" t="s">
        <v>622</v>
      </c>
      <c r="E174" s="398" t="s">
        <v>623</v>
      </c>
      <c r="F174" s="340"/>
      <c r="G174" s="404"/>
      <c r="H174" s="340"/>
      <c r="I174" s="404"/>
      <c r="J174" s="398"/>
      <c r="K174" s="398" t="s">
        <v>624</v>
      </c>
    </row>
    <row r="175" spans="1:11" ht="21" customHeight="1">
      <c r="A175" s="399"/>
      <c r="B175" s="399"/>
      <c r="C175" s="399"/>
      <c r="D175" s="399"/>
      <c r="E175" s="399"/>
      <c r="F175" s="316"/>
      <c r="G175" s="65"/>
      <c r="H175" s="316"/>
      <c r="I175" s="65"/>
      <c r="J175" s="399"/>
      <c r="K175" s="399"/>
    </row>
    <row r="176" spans="1:11" ht="21" customHeight="1">
      <c r="A176" s="53">
        <v>1</v>
      </c>
      <c r="B176" s="46" t="str">
        <f>VLOOKUP(A176,전기산출!$A$73:$N$115,2,FALSE)</f>
        <v>DUCT CONNECTOR</v>
      </c>
      <c r="C176" s="47" t="str">
        <f>VLOOKUP(A176,전기산출!$A$73:$N$115,3,FALSE)</f>
        <v>B-150x100</v>
      </c>
      <c r="D176" s="47" t="str">
        <f>VLOOKUP(A176,전기산출!$A$73:$N$115,7,FALSE)</f>
        <v>M</v>
      </c>
      <c r="E176" s="66">
        <f>VLOOKUP(A176,전기산출!$A$73:$N$115,8,FALSE)</f>
        <v>21</v>
      </c>
      <c r="F176" s="67"/>
      <c r="G176" s="67"/>
      <c r="H176" s="67"/>
      <c r="I176" s="67"/>
      <c r="J176" s="67"/>
      <c r="K176" s="68" t="e">
        <f>VLOOKUP(C176,#REF!,14,FALSE)</f>
        <v>#REF!</v>
      </c>
    </row>
    <row r="177" spans="1:11" ht="21" customHeight="1">
      <c r="A177" s="53">
        <v>2</v>
      </c>
      <c r="B177" s="46" t="str">
        <f>VLOOKUP(A177,전기산출!$A$73:$N$115,2,FALSE)</f>
        <v>VERTICAL ELBOW</v>
      </c>
      <c r="C177" s="47" t="str">
        <f>VLOOKUP(A177,전기산출!$A$73:$N$115,3,FALSE)</f>
        <v>V-150x100</v>
      </c>
      <c r="D177" s="47" t="str">
        <f>VLOOKUP(A177,전기산출!$A$73:$N$115,7,FALSE)</f>
        <v>EA</v>
      </c>
      <c r="E177" s="66">
        <f>VLOOKUP(A177,전기산출!$A$73:$N$115,8,FALSE)</f>
        <v>1</v>
      </c>
      <c r="F177" s="67"/>
      <c r="G177" s="67"/>
      <c r="H177" s="67"/>
      <c r="I177" s="67"/>
      <c r="J177" s="67"/>
      <c r="K177" s="68" t="e">
        <f>VLOOKUP(C177,#REF!,14,FALSE)</f>
        <v>#REF!</v>
      </c>
    </row>
    <row r="178" spans="1:11" ht="21" customHeight="1">
      <c r="A178" s="53">
        <v>3</v>
      </c>
      <c r="B178" s="46" t="str">
        <f>VLOOKUP(A178,전기산출!$A$73:$N$115,2,FALSE)</f>
        <v>HORIZONT ELBOW</v>
      </c>
      <c r="C178" s="47" t="str">
        <f>VLOOKUP(A178,전기산출!$A$73:$N$115,3,FALSE)</f>
        <v>H-150x100</v>
      </c>
      <c r="D178" s="47" t="str">
        <f>VLOOKUP(A178,전기산출!$A$73:$N$115,7,FALSE)</f>
        <v>EA</v>
      </c>
      <c r="E178" s="66">
        <f>VLOOKUP(A178,전기산출!$A$73:$N$115,8,FALSE)</f>
        <v>2</v>
      </c>
      <c r="F178" s="67"/>
      <c r="G178" s="67"/>
      <c r="H178" s="67"/>
      <c r="I178" s="67"/>
      <c r="J178" s="67"/>
      <c r="K178" s="68" t="e">
        <f>VLOOKUP(C178,#REF!,14,FALSE)</f>
        <v>#REF!</v>
      </c>
    </row>
    <row r="179" spans="1:11" ht="21" customHeight="1">
      <c r="A179" s="53">
        <v>4</v>
      </c>
      <c r="B179" s="46" t="str">
        <f>VLOOKUP(A179,전기산출!$A$73:$N$115,2,FALSE)</f>
        <v>DUCT HANGER</v>
      </c>
      <c r="C179" s="47" t="str">
        <f>VLOOKUP(A179,전기산출!$A$73:$N$115,3,FALSE)</f>
        <v>L-500</v>
      </c>
      <c r="D179" s="47" t="str">
        <f>VLOOKUP(A179,전기산출!$A$73:$N$115,7,FALSE)</f>
        <v>EA</v>
      </c>
      <c r="E179" s="66">
        <f>VLOOKUP(A179,전기산출!$A$73:$N$115,8,FALSE)</f>
        <v>11</v>
      </c>
      <c r="F179" s="67"/>
      <c r="G179" s="67"/>
      <c r="H179" s="67"/>
      <c r="I179" s="67"/>
      <c r="J179" s="67"/>
      <c r="K179" s="68" t="e">
        <f>VLOOKUP(C179,#REF!,14,FALSE)</f>
        <v>#REF!</v>
      </c>
    </row>
    <row r="180" spans="1:11" ht="21" customHeight="1">
      <c r="A180" s="53">
        <v>5</v>
      </c>
      <c r="B180" s="46" t="str">
        <f>VLOOKUP(A180,전기산출!$A$73:$N$115,2,FALSE)</f>
        <v>FLEXIBLE</v>
      </c>
      <c r="C180" s="47" t="str">
        <f>VLOOKUP(A180,전기산출!$A$73:$N$115,3,FALSE)</f>
        <v>36c</v>
      </c>
      <c r="D180" s="47" t="str">
        <f>VLOOKUP(A180,전기산출!$A$73:$N$115,7,FALSE)</f>
        <v>M</v>
      </c>
      <c r="E180" s="66">
        <f>VLOOKUP(A180,전기산출!$A$73:$N$115,8,FALSE)</f>
        <v>10</v>
      </c>
      <c r="F180" s="67"/>
      <c r="G180" s="67"/>
      <c r="H180" s="67"/>
      <c r="I180" s="67"/>
      <c r="J180" s="67"/>
      <c r="K180" s="68" t="e">
        <f>VLOOKUP(C180,#REF!,14,FALSE)</f>
        <v>#REF!</v>
      </c>
    </row>
    <row r="181" spans="1:11" ht="21" customHeight="1">
      <c r="A181" s="53">
        <v>6</v>
      </c>
      <c r="B181" s="46" t="str">
        <f>VLOOKUP(A181,전기산출!$A$73:$N$115,2,FALSE)</f>
        <v>FLEXIBLE</v>
      </c>
      <c r="C181" s="47" t="str">
        <f>VLOOKUP(A181,전기산출!$A$73:$N$115,3,FALSE)</f>
        <v>28c</v>
      </c>
      <c r="D181" s="47" t="str">
        <f>VLOOKUP(A181,전기산출!$A$73:$N$115,7,FALSE)</f>
        <v>M</v>
      </c>
      <c r="E181" s="66">
        <f>VLOOKUP(A181,전기산출!$A$73:$N$115,8,FALSE)</f>
        <v>20</v>
      </c>
      <c r="F181" s="67"/>
      <c r="G181" s="67"/>
      <c r="H181" s="67"/>
      <c r="I181" s="67"/>
      <c r="J181" s="67"/>
      <c r="K181" s="68" t="e">
        <f>VLOOKUP(C181,#REF!,14,FALSE)</f>
        <v>#REF!</v>
      </c>
    </row>
    <row r="182" spans="1:11" ht="21" customHeight="1">
      <c r="A182" s="53">
        <v>7</v>
      </c>
      <c r="B182" s="46" t="str">
        <f>VLOOKUP(A182,전기산출!$A$73:$N$115,2,FALSE)</f>
        <v>FLEXIBLE</v>
      </c>
      <c r="C182" s="47" t="str">
        <f>VLOOKUP(A182,전기산출!$A$73:$N$115,3,FALSE)</f>
        <v>22c</v>
      </c>
      <c r="D182" s="47" t="str">
        <f>VLOOKUP(A182,전기산출!$A$73:$N$115,7,FALSE)</f>
        <v>M</v>
      </c>
      <c r="E182" s="66">
        <f>VLOOKUP(A182,전기산출!$A$73:$N$115,8,FALSE)</f>
        <v>9</v>
      </c>
      <c r="F182" s="67"/>
      <c r="G182" s="67"/>
      <c r="H182" s="67"/>
      <c r="I182" s="67"/>
      <c r="J182" s="67"/>
      <c r="K182" s="68" t="e">
        <f>VLOOKUP(C182,#REF!,14,FALSE)</f>
        <v>#REF!</v>
      </c>
    </row>
    <row r="183" spans="1:11" ht="21" customHeight="1">
      <c r="A183" s="53">
        <v>8</v>
      </c>
      <c r="B183" s="46" t="str">
        <f>VLOOKUP(A183,전기산출!$A$73:$N$115,2,FALSE)</f>
        <v>FLEXIBLE</v>
      </c>
      <c r="C183" s="47" t="str">
        <f>VLOOKUP(A183,전기산출!$A$73:$N$115,3,FALSE)</f>
        <v>16c</v>
      </c>
      <c r="D183" s="47" t="str">
        <f>VLOOKUP(A183,전기산출!$A$73:$N$115,7,FALSE)</f>
        <v>M</v>
      </c>
      <c r="E183" s="66">
        <f>VLOOKUP(A183,전기산출!$A$73:$N$115,8,FALSE)</f>
        <v>27</v>
      </c>
      <c r="F183" s="67"/>
      <c r="G183" s="67"/>
      <c r="H183" s="67"/>
      <c r="I183" s="67"/>
      <c r="J183" s="67"/>
      <c r="K183" s="68" t="e">
        <f>VLOOKUP(C183,#REF!,14,FALSE)</f>
        <v>#REF!</v>
      </c>
    </row>
    <row r="184" spans="1:11" ht="21" customHeight="1">
      <c r="A184" s="53"/>
      <c r="B184" s="46" t="s">
        <v>625</v>
      </c>
      <c r="C184" s="47"/>
      <c r="D184" s="47" t="s">
        <v>626</v>
      </c>
      <c r="E184" s="66">
        <v>15</v>
      </c>
      <c r="F184" s="67"/>
      <c r="G184" s="67"/>
      <c r="H184" s="67"/>
      <c r="I184" s="67"/>
      <c r="J184" s="67"/>
      <c r="K184" s="68"/>
    </row>
    <row r="185" spans="1:11" ht="21" customHeight="1">
      <c r="A185" s="53">
        <v>9</v>
      </c>
      <c r="B185" s="46" t="str">
        <f>VLOOKUP(A185,전기산출!$A$73:$N$115,2,FALSE)</f>
        <v>CABLE</v>
      </c>
      <c r="C185" s="47" t="str">
        <f>VLOOKUP(A185,전기산출!$A$73:$N$115,3,FALSE)</f>
        <v>F-CV 4.0㎟x4C</v>
      </c>
      <c r="D185" s="47" t="str">
        <f>VLOOKUP(A185,전기산출!$A$73:$N$115,7,FALSE)</f>
        <v>M</v>
      </c>
      <c r="E185" s="66">
        <f>VLOOKUP(A185,전기산출!$A$73:$N$115,8,FALSE)</f>
        <v>75</v>
      </c>
      <c r="F185" s="67"/>
      <c r="G185" s="67"/>
      <c r="H185" s="67"/>
      <c r="I185" s="67"/>
      <c r="J185" s="67"/>
      <c r="K185" s="68" t="e">
        <f>VLOOKUP(C185,#REF!,14,FALSE)</f>
        <v>#REF!</v>
      </c>
    </row>
    <row r="186" spans="1:11" ht="21" customHeight="1">
      <c r="A186" s="53">
        <v>10</v>
      </c>
      <c r="B186" s="46" t="str">
        <f>VLOOKUP(A186,전기산출!$A$73:$N$115,2,FALSE)</f>
        <v>CABLE</v>
      </c>
      <c r="C186" s="47" t="str">
        <f>VLOOKUP(A186,전기산출!$A$73:$N$115,3,FALSE)</f>
        <v>F-CVV 1.5㎟x3C</v>
      </c>
      <c r="D186" s="47" t="str">
        <f>VLOOKUP(A186,전기산출!$A$73:$N$115,7,FALSE)</f>
        <v>M</v>
      </c>
      <c r="E186" s="66">
        <f>VLOOKUP(A186,전기산출!$A$73:$N$115,8,FALSE)</f>
        <v>75</v>
      </c>
      <c r="F186" s="67"/>
      <c r="G186" s="67"/>
      <c r="H186" s="67"/>
      <c r="I186" s="67"/>
      <c r="J186" s="67"/>
      <c r="K186" s="68" t="e">
        <f>VLOOKUP(C186,#REF!,14,FALSE)</f>
        <v>#REF!</v>
      </c>
    </row>
    <row r="187" spans="1:11" ht="21" customHeight="1">
      <c r="A187" s="53">
        <v>11</v>
      </c>
      <c r="B187" s="46" t="str">
        <f>VLOOKUP(A187,전기산출!$A$73:$N$115,2,FALSE)</f>
        <v>CABLE</v>
      </c>
      <c r="C187" s="47" t="str">
        <f>VLOOKUP(A187,전기산출!$A$73:$N$115,3,FALSE)</f>
        <v>VCT 1.5㎟x2C</v>
      </c>
      <c r="D187" s="47" t="str">
        <f>VLOOKUP(A187,전기산출!$A$73:$N$115,7,FALSE)</f>
        <v>M</v>
      </c>
      <c r="E187" s="66">
        <f>VLOOKUP(A187,전기산출!$A$73:$N$115,8,FALSE)</f>
        <v>75</v>
      </c>
      <c r="F187" s="67"/>
      <c r="G187" s="67"/>
      <c r="H187" s="67"/>
      <c r="I187" s="67"/>
      <c r="J187" s="67"/>
      <c r="K187" s="68" t="e">
        <f>VLOOKUP(C187,#REF!,14,FALSE)</f>
        <v>#REF!</v>
      </c>
    </row>
    <row r="188" spans="1:11" ht="21" customHeight="1">
      <c r="A188" s="53">
        <v>12</v>
      </c>
      <c r="B188" s="46" t="str">
        <f>VLOOKUP(A188,전기산출!$A$73:$N$115,2,FALSE)</f>
        <v>CABLE</v>
      </c>
      <c r="C188" s="47" t="str">
        <f>VLOOKUP(A188,전기산출!$A$73:$N$115,3,FALSE)</f>
        <v>HFIX 2.5㎟</v>
      </c>
      <c r="D188" s="47" t="str">
        <f>VLOOKUP(A188,전기산출!$A$73:$N$115,7,FALSE)</f>
        <v>M</v>
      </c>
      <c r="E188" s="66">
        <f>VLOOKUP(A188,전기산출!$A$73:$N$115,8,FALSE)</f>
        <v>205</v>
      </c>
      <c r="F188" s="67"/>
      <c r="G188" s="67"/>
      <c r="H188" s="67"/>
      <c r="I188" s="67"/>
      <c r="J188" s="67"/>
      <c r="K188" s="68" t="e">
        <f>VLOOKUP(C188,#REF!,14,FALSE)</f>
        <v>#REF!</v>
      </c>
    </row>
    <row r="189" spans="1:11" ht="21" customHeight="1">
      <c r="A189" s="53">
        <v>13</v>
      </c>
      <c r="B189" s="46" t="str">
        <f>VLOOKUP(A189,전기산출!$A$73:$N$115,2,FALSE)</f>
        <v>CABLE</v>
      </c>
      <c r="C189" s="47" t="str">
        <f>VLOOKUP(A189,전기산출!$A$73:$N$115,3,FALSE)</f>
        <v>UTP CAT6 (4PR)</v>
      </c>
      <c r="D189" s="47" t="str">
        <f>VLOOKUP(A189,전기산출!$A$73:$N$115,7,FALSE)</f>
        <v>M</v>
      </c>
      <c r="E189" s="66">
        <f>VLOOKUP(A189,전기산출!$A$73:$N$115,8,FALSE)</f>
        <v>10</v>
      </c>
      <c r="F189" s="67"/>
      <c r="G189" s="67"/>
      <c r="H189" s="67"/>
      <c r="I189" s="67"/>
      <c r="J189" s="67"/>
      <c r="K189" s="68" t="e">
        <f>VLOOKUP(C189,#REF!,14,FALSE)</f>
        <v>#REF!</v>
      </c>
    </row>
    <row r="190" spans="1:11" ht="21" customHeight="1">
      <c r="A190" s="53">
        <v>14</v>
      </c>
      <c r="B190" s="46" t="str">
        <f>VLOOKUP(A190,전기산출!$A$73:$N$115,2,FALSE)</f>
        <v>CABLE</v>
      </c>
      <c r="C190" s="47" t="str">
        <f>VLOOKUP(A190,전기산출!$A$73:$N$115,3,FALSE)</f>
        <v>VCT 1.5㎟x7C</v>
      </c>
      <c r="D190" s="47" t="str">
        <f>VLOOKUP(A190,전기산출!$A$73:$N$115,7,FALSE)</f>
        <v>M</v>
      </c>
      <c r="E190" s="66">
        <f>VLOOKUP(A190,전기산출!$A$73:$N$115,8,FALSE)</f>
        <v>10</v>
      </c>
      <c r="F190" s="67"/>
      <c r="G190" s="67"/>
      <c r="H190" s="67"/>
      <c r="I190" s="67"/>
      <c r="J190" s="67"/>
      <c r="K190" s="68" t="e">
        <f>VLOOKUP(C190,#REF!,14,FALSE)</f>
        <v>#REF!</v>
      </c>
    </row>
    <row r="191" spans="1:11" ht="21" customHeight="1">
      <c r="A191" s="53">
        <v>15</v>
      </c>
      <c r="B191" s="46" t="str">
        <f>VLOOKUP(A191,전기산출!$A$73:$N$115,2,FALSE)</f>
        <v>CABLE</v>
      </c>
      <c r="C191" s="47" t="str">
        <f>VLOOKUP(A191,전기산출!$A$73:$N$115,3,FALSE)</f>
        <v>BELDEN #9829</v>
      </c>
      <c r="D191" s="47" t="str">
        <f>VLOOKUP(A191,전기산출!$A$73:$N$115,7,FALSE)</f>
        <v>M</v>
      </c>
      <c r="E191" s="66">
        <f>VLOOKUP(A191,전기산출!$A$73:$N$115,8,FALSE)</f>
        <v>8</v>
      </c>
      <c r="F191" s="67"/>
      <c r="G191" s="67"/>
      <c r="H191" s="67"/>
      <c r="I191" s="67"/>
      <c r="J191" s="67"/>
      <c r="K191" s="68" t="e">
        <f>VLOOKUP(C191,#REF!,14,FALSE)</f>
        <v>#REF!</v>
      </c>
    </row>
    <row r="192" spans="1:11" ht="21" customHeight="1">
      <c r="A192" s="53">
        <v>16</v>
      </c>
      <c r="B192" s="46" t="str">
        <f>VLOOKUP(A192,전기산출!$A$73:$N$115,2,FALSE)</f>
        <v>CABLE</v>
      </c>
      <c r="C192" s="47" t="str">
        <f>VLOOKUP(A192,전기산출!$A$73:$N$115,3,FALSE)</f>
        <v>PNCT-F(FEP) 6㎟x5C</v>
      </c>
      <c r="D192" s="47" t="str">
        <f>VLOOKUP(A192,전기산출!$A$73:$N$115,7,FALSE)</f>
        <v>M</v>
      </c>
      <c r="E192" s="66">
        <f>VLOOKUP(A192,전기산출!$A$73:$N$115,8,FALSE)</f>
        <v>8</v>
      </c>
      <c r="F192" s="67"/>
      <c r="G192" s="67"/>
      <c r="H192" s="67"/>
      <c r="I192" s="67"/>
      <c r="J192" s="67"/>
      <c r="K192" s="68" t="e">
        <f>VLOOKUP(C192,#REF!,14,FALSE)</f>
        <v>#REF!</v>
      </c>
    </row>
    <row r="193" spans="1:11" ht="21" customHeight="1">
      <c r="A193" s="53">
        <v>17</v>
      </c>
      <c r="B193" s="46" t="str">
        <f>VLOOKUP(A193,전기산출!$A$73:$N$115,2,FALSE)</f>
        <v>FLY DUCT</v>
      </c>
      <c r="C193" s="47" t="str">
        <f>VLOOKUP(A193,전기산출!$A$73:$N$115,3,FALSE)</f>
        <v>AL 120x70</v>
      </c>
      <c r="D193" s="47" t="str">
        <f>VLOOKUP(A193,전기산출!$A$73:$N$115,7,FALSE)</f>
        <v>M</v>
      </c>
      <c r="E193" s="66">
        <f>VLOOKUP(A193,전기산출!$A$73:$N$115,8,FALSE)</f>
        <v>12</v>
      </c>
      <c r="F193" s="67"/>
      <c r="G193" s="67"/>
      <c r="H193" s="67"/>
      <c r="I193" s="67"/>
      <c r="J193" s="67"/>
      <c r="K193" s="68" t="e">
        <f>VLOOKUP(C193,#REF!,14,FALSE)</f>
        <v>#REF!</v>
      </c>
    </row>
    <row r="194" spans="1:11" ht="21" customHeight="1">
      <c r="A194" s="53">
        <v>18</v>
      </c>
      <c r="B194" s="46" t="str">
        <f>VLOOKUP(A194,전기산출!$A$73:$N$115,2,FALSE)</f>
        <v>FLY DUCT END CAP</v>
      </c>
      <c r="C194" s="47" t="str">
        <f>VLOOKUP(A194,전기산출!$A$73:$N$115,3,FALSE)</f>
        <v>120x70용</v>
      </c>
      <c r="D194" s="47" t="str">
        <f>VLOOKUP(A194,전기산출!$A$73:$N$115,7,FALSE)</f>
        <v>EA</v>
      </c>
      <c r="E194" s="66">
        <f>VLOOKUP(A194,전기산출!$A$73:$N$115,8,FALSE)</f>
        <v>2</v>
      </c>
      <c r="F194" s="67"/>
      <c r="G194" s="67"/>
      <c r="H194" s="67"/>
      <c r="I194" s="67"/>
      <c r="J194" s="67"/>
      <c r="K194" s="68" t="e">
        <f>VLOOKUP(C194,#REF!,14,FALSE)</f>
        <v>#REF!</v>
      </c>
    </row>
    <row r="195" spans="1:11" ht="21" customHeight="1">
      <c r="A195" s="53">
        <v>19</v>
      </c>
      <c r="B195" s="46" t="str">
        <f>VLOOKUP(A195,전기산출!$A$73:$N$115,2,FALSE)</f>
        <v>CONSENT</v>
      </c>
      <c r="C195" s="47" t="str">
        <f>VLOOKUP(A195,전기산출!$A$73:$N$115,3,FALSE)</f>
        <v>220V 매입 15A</v>
      </c>
      <c r="D195" s="47" t="str">
        <f>VLOOKUP(A195,전기산출!$A$73:$N$115,7,FALSE)</f>
        <v>EA</v>
      </c>
      <c r="E195" s="66">
        <f>VLOOKUP(A195,전기산출!$A$73:$N$115,8,FALSE)</f>
        <v>14</v>
      </c>
      <c r="F195" s="67"/>
      <c r="G195" s="67"/>
      <c r="H195" s="67"/>
      <c r="I195" s="67"/>
      <c r="J195" s="67"/>
      <c r="K195" s="68" t="e">
        <f>VLOOKUP(C195,#REF!,14,FALSE)</f>
        <v>#REF!</v>
      </c>
    </row>
    <row r="196" spans="1:11" ht="21" customHeight="1">
      <c r="A196" s="53">
        <v>20</v>
      </c>
      <c r="B196" s="46" t="str">
        <f>VLOOKUP(A196,전기산출!$A$73:$N$115,2,FALSE)</f>
        <v>SIGNAL CONNECTOR</v>
      </c>
      <c r="C196" s="47" t="str">
        <f>VLOOKUP(A196,전기산출!$A$73:$N$115,3,FALSE)</f>
        <v>5A/5PIN(XLR)</v>
      </c>
      <c r="D196" s="47" t="str">
        <f>VLOOKUP(A196,전기산출!$A$73:$N$115,7,FALSE)</f>
        <v>EA</v>
      </c>
      <c r="E196" s="66">
        <f>VLOOKUP(A196,전기산출!$A$73:$N$115,8,FALSE)</f>
        <v>2</v>
      </c>
      <c r="F196" s="67"/>
      <c r="G196" s="67"/>
      <c r="H196" s="67"/>
      <c r="I196" s="67"/>
      <c r="J196" s="67"/>
      <c r="K196" s="68" t="e">
        <f>VLOOKUP(C196,#REF!,14,FALSE)</f>
        <v>#REF!</v>
      </c>
    </row>
    <row r="197" spans="1:11" ht="21" customHeight="1">
      <c r="A197" s="53">
        <v>21</v>
      </c>
      <c r="B197" s="46" t="str">
        <f>VLOOKUP(A197,전기산출!$A$73:$N$115,2,FALSE)</f>
        <v>TERMINAL BOX</v>
      </c>
      <c r="C197" s="47" t="str">
        <f>VLOOKUP(A197,전기산출!$A$73:$N$115,3,FALSE)</f>
        <v>10P 45A 250x250x85</v>
      </c>
      <c r="D197" s="47" t="str">
        <f>VLOOKUP(A197,전기산출!$A$73:$N$115,7,FALSE)</f>
        <v>EA</v>
      </c>
      <c r="E197" s="66">
        <f>VLOOKUP(A197,전기산출!$A$73:$N$115,8,FALSE)</f>
        <v>9</v>
      </c>
      <c r="F197" s="67"/>
      <c r="G197" s="67"/>
      <c r="H197" s="67"/>
      <c r="I197" s="67"/>
      <c r="J197" s="67"/>
      <c r="K197" s="68" t="e">
        <f>VLOOKUP(C197,#REF!,14,FALSE)</f>
        <v>#REF!</v>
      </c>
    </row>
    <row r="198" spans="1:11" ht="21" customHeight="1">
      <c r="A198" s="56"/>
      <c r="B198" s="70" t="str">
        <f>B173</f>
        <v>NO.7) PIPING &amp; WIRING</v>
      </c>
      <c r="C198" s="56"/>
      <c r="D198" s="60"/>
      <c r="E198" s="61"/>
      <c r="F198" s="62"/>
      <c r="G198" s="62"/>
      <c r="H198" s="62"/>
      <c r="I198" s="62"/>
      <c r="J198" s="62"/>
      <c r="K198" s="75"/>
    </row>
    <row r="199" spans="1:11" ht="21" customHeight="1">
      <c r="A199" s="398" t="s">
        <v>27</v>
      </c>
      <c r="B199" s="398" t="s">
        <v>620</v>
      </c>
      <c r="C199" s="398" t="s">
        <v>621</v>
      </c>
      <c r="D199" s="398" t="s">
        <v>622</v>
      </c>
      <c r="E199" s="398" t="s">
        <v>623</v>
      </c>
      <c r="F199" s="340"/>
      <c r="G199" s="404"/>
      <c r="H199" s="340"/>
      <c r="I199" s="404"/>
      <c r="J199" s="398"/>
      <c r="K199" s="398" t="s">
        <v>624</v>
      </c>
    </row>
    <row r="200" spans="1:11" ht="21" customHeight="1">
      <c r="A200" s="399"/>
      <c r="B200" s="399"/>
      <c r="C200" s="399"/>
      <c r="D200" s="399"/>
      <c r="E200" s="399"/>
      <c r="F200" s="316"/>
      <c r="G200" s="65"/>
      <c r="H200" s="316"/>
      <c r="I200" s="65"/>
      <c r="J200" s="399"/>
      <c r="K200" s="399"/>
    </row>
    <row r="201" spans="1:11" ht="21" customHeight="1">
      <c r="A201" s="53">
        <v>22</v>
      </c>
      <c r="B201" s="46" t="str">
        <f>VLOOKUP(A201,전기산출!$A$73:$N$115,2,FALSE)</f>
        <v>CONNECTOR BOX</v>
      </c>
      <c r="C201" s="47" t="str">
        <f>VLOOKUP(A201,전기산출!$A$73:$N$115,3,FALSE)</f>
        <v>250x150x80</v>
      </c>
      <c r="D201" s="47" t="str">
        <f>VLOOKUP(A201,전기산출!$A$73:$N$115,7,FALSE)</f>
        <v>EA</v>
      </c>
      <c r="E201" s="66">
        <f>VLOOKUP(A201,전기산출!$A$73:$N$115,8,FALSE)</f>
        <v>1</v>
      </c>
      <c r="F201" s="67"/>
      <c r="G201" s="67"/>
      <c r="H201" s="72"/>
      <c r="I201" s="72"/>
      <c r="J201" s="67"/>
      <c r="K201" s="68" t="e">
        <f>VLOOKUP(C201,#REF!,14,FALSE)</f>
        <v>#REF!</v>
      </c>
    </row>
    <row r="202" spans="1:11" ht="21" customHeight="1">
      <c r="A202" s="53">
        <v>23</v>
      </c>
      <c r="B202" s="46" t="str">
        <f>VLOOKUP(A202,전기산출!$A$73:$N$115,2,FALSE)</f>
        <v>설치 인건비</v>
      </c>
      <c r="C202" s="47" t="str">
        <f>VLOOKUP(A202,전기산출!$A$73:$N$115,3,FALSE)</f>
        <v>내선전공</v>
      </c>
      <c r="D202" s="47" t="str">
        <f>VLOOKUP(A202,전기산출!$A$73:$N$115,7,FALSE)</f>
        <v>인</v>
      </c>
      <c r="E202" s="66">
        <f>VLOOKUP(A202,전기산출!$A$73:$N$115,8,FALSE)</f>
        <v>23.919000000000004</v>
      </c>
      <c r="F202" s="71"/>
      <c r="G202" s="72"/>
      <c r="H202" s="72"/>
      <c r="I202" s="72"/>
      <c r="J202" s="67"/>
      <c r="K202" s="68" t="e">
        <f>VLOOKUP(C202,#REF!,14,FALSE)</f>
        <v>#REF!</v>
      </c>
    </row>
    <row r="203" spans="1:11" ht="21" customHeight="1">
      <c r="A203" s="53">
        <v>24</v>
      </c>
      <c r="B203" s="46" t="str">
        <f>VLOOKUP(A203,전기산출!$A$73:$N$115,2,FALSE)</f>
        <v>설치 인건비</v>
      </c>
      <c r="C203" s="47" t="str">
        <f>VLOOKUP(A203,전기산출!$A$73:$N$115,3,FALSE)</f>
        <v>보통인부</v>
      </c>
      <c r="D203" s="47" t="str">
        <f>VLOOKUP(A203,전기산출!$A$73:$N$115,7,FALSE)</f>
        <v>인</v>
      </c>
      <c r="E203" s="66">
        <f>VLOOKUP(A203,전기산출!$A$73:$N$115,8,FALSE)</f>
        <v>4.05</v>
      </c>
      <c r="F203" s="71"/>
      <c r="G203" s="72"/>
      <c r="H203" s="72"/>
      <c r="I203" s="72"/>
      <c r="J203" s="67"/>
      <c r="K203" s="68" t="e">
        <f>VLOOKUP(C203,#REF!,14,FALSE)</f>
        <v>#REF!</v>
      </c>
    </row>
    <row r="204" spans="1:11" ht="21" customHeight="1">
      <c r="A204" s="53">
        <v>25</v>
      </c>
      <c r="B204" s="46" t="str">
        <f>VLOOKUP(A204,전기산출!$A$73:$N$115,2,FALSE)</f>
        <v>설치 인건비</v>
      </c>
      <c r="C204" s="47" t="str">
        <f>VLOOKUP(A204,전기산출!$A$73:$N$115,3,FALSE)</f>
        <v>저압케이블전공</v>
      </c>
      <c r="D204" s="47" t="str">
        <f>VLOOKUP(A204,전기산출!$A$73:$N$115,7,FALSE)</f>
        <v>인</v>
      </c>
      <c r="E204" s="66">
        <f>VLOOKUP(A204,전기산출!$A$73:$N$115,8,FALSE)</f>
        <v>8.41</v>
      </c>
      <c r="F204" s="71"/>
      <c r="G204" s="72"/>
      <c r="H204" s="72"/>
      <c r="I204" s="72"/>
      <c r="J204" s="67"/>
      <c r="K204" s="68" t="e">
        <f>VLOOKUP(C204,#REF!,14,FALSE)</f>
        <v>#REF!</v>
      </c>
    </row>
    <row r="205" spans="1:11" ht="21" customHeight="1">
      <c r="A205" s="53"/>
      <c r="B205" s="46"/>
      <c r="C205" s="47"/>
      <c r="D205" s="47"/>
      <c r="E205" s="66"/>
      <c r="F205" s="71"/>
      <c r="G205" s="72"/>
      <c r="H205" s="72"/>
      <c r="I205" s="72"/>
      <c r="J205" s="67"/>
      <c r="K205" s="73"/>
    </row>
    <row r="206" spans="1:11" ht="21" customHeight="1">
      <c r="A206" s="53"/>
      <c r="B206" s="46"/>
      <c r="C206" s="47"/>
      <c r="D206" s="47"/>
      <c r="E206" s="66"/>
      <c r="F206" s="71"/>
      <c r="G206" s="72"/>
      <c r="H206" s="72"/>
      <c r="I206" s="72"/>
      <c r="J206" s="67"/>
      <c r="K206" s="73"/>
    </row>
    <row r="207" spans="1:11" ht="21" customHeight="1">
      <c r="A207" s="53"/>
      <c r="B207" s="46"/>
      <c r="C207" s="47"/>
      <c r="D207" s="47"/>
      <c r="E207" s="66"/>
      <c r="F207" s="71"/>
      <c r="G207" s="72"/>
      <c r="H207" s="72"/>
      <c r="I207" s="72"/>
      <c r="J207" s="67"/>
      <c r="K207" s="73"/>
    </row>
    <row r="208" spans="1:11" ht="21" customHeight="1">
      <c r="A208" s="53"/>
      <c r="B208" s="46"/>
      <c r="C208" s="47"/>
      <c r="D208" s="47"/>
      <c r="E208" s="66"/>
      <c r="F208" s="71"/>
      <c r="G208" s="72"/>
      <c r="H208" s="72"/>
      <c r="I208" s="72"/>
      <c r="J208" s="67"/>
      <c r="K208" s="73"/>
    </row>
    <row r="209" spans="1:11" ht="21" customHeight="1">
      <c r="A209" s="53"/>
      <c r="B209" s="46"/>
      <c r="C209" s="47"/>
      <c r="D209" s="47"/>
      <c r="E209" s="66"/>
      <c r="F209" s="71"/>
      <c r="G209" s="72"/>
      <c r="H209" s="72"/>
      <c r="I209" s="72"/>
      <c r="J209" s="67"/>
      <c r="K209" s="73"/>
    </row>
    <row r="210" spans="1:11" ht="21" customHeight="1">
      <c r="A210" s="53"/>
      <c r="B210" s="46"/>
      <c r="C210" s="47"/>
      <c r="D210" s="47"/>
      <c r="E210" s="66"/>
      <c r="F210" s="71"/>
      <c r="G210" s="72"/>
      <c r="H210" s="72"/>
      <c r="I210" s="72"/>
      <c r="J210" s="67"/>
      <c r="K210" s="73"/>
    </row>
    <row r="211" spans="1:11" ht="21" customHeight="1">
      <c r="A211" s="53"/>
      <c r="B211" s="46"/>
      <c r="C211" s="47"/>
      <c r="D211" s="47"/>
      <c r="E211" s="66"/>
      <c r="F211" s="71"/>
      <c r="G211" s="72"/>
      <c r="H211" s="72"/>
      <c r="I211" s="72"/>
      <c r="J211" s="67"/>
      <c r="K211" s="73"/>
    </row>
    <row r="212" spans="1:11" ht="21" customHeight="1">
      <c r="A212" s="53"/>
      <c r="B212" s="46"/>
      <c r="C212" s="47"/>
      <c r="D212" s="47"/>
      <c r="E212" s="66"/>
      <c r="F212" s="71"/>
      <c r="G212" s="72"/>
      <c r="H212" s="72"/>
      <c r="I212" s="72"/>
      <c r="J212" s="67"/>
      <c r="K212" s="73"/>
    </row>
    <row r="213" spans="1:11" ht="21" customHeight="1">
      <c r="A213" s="53"/>
      <c r="B213" s="46"/>
      <c r="C213" s="47"/>
      <c r="D213" s="47"/>
      <c r="E213" s="66"/>
      <c r="F213" s="71"/>
      <c r="G213" s="72"/>
      <c r="H213" s="72"/>
      <c r="I213" s="72"/>
      <c r="J213" s="67"/>
      <c r="K213" s="73"/>
    </row>
    <row r="214" spans="1:11" ht="21" customHeight="1">
      <c r="A214" s="53"/>
      <c r="B214" s="46"/>
      <c r="C214" s="47"/>
      <c r="D214" s="47"/>
      <c r="E214" s="66"/>
      <c r="F214" s="71"/>
      <c r="G214" s="72"/>
      <c r="H214" s="72"/>
      <c r="I214" s="72"/>
      <c r="J214" s="67"/>
      <c r="K214" s="73"/>
    </row>
    <row r="215" spans="1:11" ht="21" customHeight="1">
      <c r="A215" s="53"/>
      <c r="B215" s="46"/>
      <c r="C215" s="47"/>
      <c r="D215" s="47"/>
      <c r="E215" s="66"/>
      <c r="F215" s="67"/>
      <c r="G215" s="67"/>
      <c r="H215" s="67"/>
      <c r="I215" s="67"/>
      <c r="J215" s="67"/>
      <c r="K215" s="74"/>
    </row>
    <row r="216" spans="1:11" ht="21" customHeight="1">
      <c r="A216" s="53"/>
      <c r="B216" s="46"/>
      <c r="C216" s="47"/>
      <c r="D216" s="47"/>
      <c r="E216" s="66"/>
      <c r="F216" s="67"/>
      <c r="G216" s="67"/>
      <c r="H216" s="67"/>
      <c r="I216" s="67"/>
      <c r="J216" s="67"/>
      <c r="K216" s="74"/>
    </row>
    <row r="217" spans="1:11" ht="21" customHeight="1">
      <c r="A217" s="53"/>
      <c r="B217" s="46"/>
      <c r="C217" s="47"/>
      <c r="D217" s="47"/>
      <c r="E217" s="66"/>
      <c r="F217" s="67"/>
      <c r="G217" s="67"/>
      <c r="H217" s="67"/>
      <c r="I217" s="67"/>
      <c r="J217" s="67"/>
      <c r="K217" s="74"/>
    </row>
    <row r="218" spans="1:11" ht="21" customHeight="1">
      <c r="A218" s="53"/>
      <c r="B218" s="46"/>
      <c r="C218" s="47"/>
      <c r="D218" s="47"/>
      <c r="E218" s="66"/>
      <c r="F218" s="67"/>
      <c r="G218" s="67"/>
      <c r="H218" s="67"/>
      <c r="I218" s="67"/>
      <c r="J218" s="67"/>
      <c r="K218" s="74"/>
    </row>
    <row r="219" spans="1:11" ht="21" customHeight="1">
      <c r="A219" s="53"/>
      <c r="B219" s="55" t="s">
        <v>38</v>
      </c>
      <c r="C219" s="47"/>
      <c r="D219" s="47"/>
      <c r="E219" s="66"/>
      <c r="F219" s="67"/>
      <c r="G219" s="67"/>
      <c r="H219" s="67"/>
      <c r="I219" s="67"/>
      <c r="J219" s="67"/>
      <c r="K219" s="74"/>
    </row>
    <row r="220" spans="1:11" ht="21" customHeight="1">
      <c r="A220" s="56"/>
      <c r="B220" s="57"/>
      <c r="C220" s="56"/>
      <c r="D220" s="56"/>
      <c r="E220" s="76"/>
      <c r="F220" s="77"/>
      <c r="G220" s="77"/>
      <c r="H220" s="77"/>
      <c r="I220" s="77"/>
      <c r="J220" s="77"/>
      <c r="K220" s="57"/>
    </row>
    <row r="221" spans="1:11" ht="21" customHeight="1">
      <c r="A221" s="56"/>
      <c r="B221" s="57"/>
      <c r="C221" s="56"/>
      <c r="D221" s="56"/>
      <c r="E221" s="76"/>
      <c r="F221" s="77"/>
      <c r="G221" s="77"/>
      <c r="H221" s="77"/>
      <c r="I221" s="77"/>
      <c r="J221" s="77"/>
      <c r="K221" s="57"/>
    </row>
    <row r="222" spans="1:11" ht="21" customHeight="1">
      <c r="A222" s="56"/>
      <c r="B222" s="57"/>
      <c r="C222" s="56"/>
      <c r="D222" s="56"/>
      <c r="E222" s="76"/>
      <c r="F222" s="77"/>
      <c r="G222" s="77"/>
      <c r="H222" s="77"/>
      <c r="I222" s="77"/>
      <c r="J222" s="77"/>
      <c r="K222" s="57"/>
    </row>
  </sheetData>
  <mergeCells count="81">
    <mergeCell ref="H27:I27"/>
    <mergeCell ref="J27:J28"/>
    <mergeCell ref="K27:K28"/>
    <mergeCell ref="A2:A3"/>
    <mergeCell ref="B2:B3"/>
    <mergeCell ref="C2:C3"/>
    <mergeCell ref="D2:D3"/>
    <mergeCell ref="E2:E3"/>
    <mergeCell ref="F2:G2"/>
    <mergeCell ref="H2:I2"/>
    <mergeCell ref="J2:J3"/>
    <mergeCell ref="K2:K3"/>
    <mergeCell ref="A27:A28"/>
    <mergeCell ref="B27:B28"/>
    <mergeCell ref="C27:C28"/>
    <mergeCell ref="D27:D28"/>
    <mergeCell ref="E27:E28"/>
    <mergeCell ref="F27:G27"/>
    <mergeCell ref="K77:K78"/>
    <mergeCell ref="A52:A53"/>
    <mergeCell ref="B52:B53"/>
    <mergeCell ref="C52:C53"/>
    <mergeCell ref="D52:D53"/>
    <mergeCell ref="E52:E53"/>
    <mergeCell ref="A77:A78"/>
    <mergeCell ref="B77:B78"/>
    <mergeCell ref="C77:C78"/>
    <mergeCell ref="D77:D78"/>
    <mergeCell ref="E77:E78"/>
    <mergeCell ref="K52:K53"/>
    <mergeCell ref="F52:G52"/>
    <mergeCell ref="H52:I52"/>
    <mergeCell ref="J52:J53"/>
    <mergeCell ref="D127:D128"/>
    <mergeCell ref="E127:E128"/>
    <mergeCell ref="F77:G77"/>
    <mergeCell ref="H77:I77"/>
    <mergeCell ref="J77:J78"/>
    <mergeCell ref="K149:K150"/>
    <mergeCell ref="F102:G102"/>
    <mergeCell ref="H102:I102"/>
    <mergeCell ref="J102:J103"/>
    <mergeCell ref="K102:K103"/>
    <mergeCell ref="F127:G127"/>
    <mergeCell ref="H127:I127"/>
    <mergeCell ref="J127:J128"/>
    <mergeCell ref="K127:K128"/>
    <mergeCell ref="H149:I149"/>
    <mergeCell ref="J149:J150"/>
    <mergeCell ref="E199:E200"/>
    <mergeCell ref="F199:G199"/>
    <mergeCell ref="D102:D103"/>
    <mergeCell ref="E102:E103"/>
    <mergeCell ref="A149:A150"/>
    <mergeCell ref="B149:B150"/>
    <mergeCell ref="C149:C150"/>
    <mergeCell ref="D149:D150"/>
    <mergeCell ref="E149:E150"/>
    <mergeCell ref="F149:G149"/>
    <mergeCell ref="A102:A103"/>
    <mergeCell ref="B102:B103"/>
    <mergeCell ref="C102:C103"/>
    <mergeCell ref="A127:A128"/>
    <mergeCell ref="B127:B128"/>
    <mergeCell ref="C127:C128"/>
    <mergeCell ref="H199:I199"/>
    <mergeCell ref="J199:J200"/>
    <mergeCell ref="K199:K200"/>
    <mergeCell ref="A174:A175"/>
    <mergeCell ref="B174:B175"/>
    <mergeCell ref="C174:C175"/>
    <mergeCell ref="D174:D175"/>
    <mergeCell ref="E174:E175"/>
    <mergeCell ref="F174:G174"/>
    <mergeCell ref="H174:I174"/>
    <mergeCell ref="J174:J175"/>
    <mergeCell ref="K174:K175"/>
    <mergeCell ref="A199:A200"/>
    <mergeCell ref="B199:B200"/>
    <mergeCell ref="C199:C200"/>
    <mergeCell ref="D199:D200"/>
  </mergeCells>
  <phoneticPr fontId="4" type="noConversion"/>
  <pageMargins left="0.78740157480314965" right="0.59055118110236227" top="0.39370078740157483" bottom="0.39370078740157483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456"/>
  <sheetViews>
    <sheetView showGridLines="0" showZeros="0" zoomScale="110" zoomScaleNormal="110" workbookViewId="0">
      <selection activeCell="H32" sqref="H32"/>
    </sheetView>
  </sheetViews>
  <sheetFormatPr defaultColWidth="9" defaultRowHeight="21" customHeight="1"/>
  <cols>
    <col min="1" max="1" width="6.125" style="59" customWidth="1"/>
    <col min="2" max="2" width="23.625" style="59" customWidth="1"/>
    <col min="3" max="3" width="18.625" style="174" customWidth="1"/>
    <col min="4" max="4" width="5.875" style="59" customWidth="1"/>
    <col min="5" max="5" width="7.625" style="175" customWidth="1"/>
    <col min="6" max="6" width="9.375" style="176" customWidth="1"/>
    <col min="7" max="7" width="12.625" style="177" customWidth="1"/>
    <col min="8" max="8" width="9.375" style="177" customWidth="1"/>
    <col min="9" max="10" width="12.625" style="177" customWidth="1"/>
    <col min="11" max="11" width="9" style="59"/>
    <col min="12" max="12" width="7.625" style="59" customWidth="1"/>
    <col min="13" max="16384" width="9" style="59"/>
  </cols>
  <sheetData>
    <row r="1" spans="1:11" ht="21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21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1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1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21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21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ht="21" customHeight="1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</row>
    <row r="8" spans="1:11" ht="21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</row>
    <row r="9" spans="1:11" ht="21" customHeight="1">
      <c r="A9" s="282"/>
      <c r="B9" s="282"/>
      <c r="C9" s="282"/>
      <c r="D9" s="282"/>
      <c r="E9" s="282"/>
      <c r="F9" s="282"/>
      <c r="G9" s="282"/>
      <c r="H9" s="282"/>
      <c r="I9" s="282"/>
      <c r="J9" s="282"/>
      <c r="K9" s="282"/>
    </row>
    <row r="10" spans="1:11" ht="21" customHeight="1">
      <c r="A10" s="282"/>
      <c r="B10" s="282"/>
      <c r="C10" s="282"/>
      <c r="D10" s="282"/>
      <c r="E10" s="282"/>
      <c r="F10" s="282"/>
      <c r="G10" s="282"/>
      <c r="H10" s="282"/>
      <c r="I10" s="282"/>
      <c r="J10" s="282"/>
      <c r="K10" s="282"/>
    </row>
    <row r="11" spans="1:11" ht="21" customHeight="1">
      <c r="A11" s="411" t="s">
        <v>111</v>
      </c>
      <c r="B11" s="411"/>
      <c r="C11" s="411"/>
      <c r="D11" s="411"/>
      <c r="E11" s="411"/>
      <c r="F11" s="411"/>
      <c r="G11" s="411"/>
      <c r="H11" s="411"/>
      <c r="I11" s="411"/>
      <c r="J11" s="411"/>
      <c r="K11" s="411"/>
    </row>
    <row r="12" spans="1:11" ht="21" customHeight="1">
      <c r="A12" s="282"/>
      <c r="B12" s="282"/>
      <c r="C12" s="282"/>
      <c r="D12" s="282"/>
      <c r="E12" s="282"/>
      <c r="F12" s="282"/>
      <c r="G12" s="282"/>
      <c r="H12" s="282"/>
      <c r="I12" s="282"/>
      <c r="J12" s="282"/>
      <c r="K12" s="282"/>
    </row>
    <row r="13" spans="1:11" ht="21" customHeight="1">
      <c r="A13" s="57"/>
      <c r="B13" s="57"/>
      <c r="C13" s="283"/>
      <c r="D13" s="57"/>
      <c r="E13" s="57"/>
      <c r="F13" s="57"/>
      <c r="G13" s="57"/>
      <c r="H13" s="57"/>
      <c r="I13" s="57"/>
      <c r="J13" s="57"/>
      <c r="K13" s="57"/>
    </row>
    <row r="14" spans="1:11" ht="21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</row>
    <row r="15" spans="1:11" ht="21" customHeight="1">
      <c r="A15" s="57"/>
      <c r="B15" s="57"/>
      <c r="C15" s="57"/>
      <c r="D15" s="57"/>
      <c r="E15" s="284"/>
      <c r="F15" s="57"/>
      <c r="G15" s="57"/>
      <c r="H15" s="57"/>
      <c r="I15" s="57"/>
      <c r="J15" s="57"/>
      <c r="K15" s="57"/>
    </row>
    <row r="16" spans="1:11" ht="21" customHeight="1">
      <c r="A16" s="57"/>
      <c r="B16" s="57"/>
      <c r="C16" s="57"/>
      <c r="D16" s="57"/>
      <c r="E16" s="284"/>
      <c r="F16" s="57"/>
      <c r="G16" s="57"/>
      <c r="H16" s="57"/>
      <c r="I16" s="57"/>
      <c r="J16" s="57"/>
      <c r="K16" s="57"/>
    </row>
    <row r="17" spans="1:15" ht="21" customHeight="1">
      <c r="A17" s="57"/>
      <c r="B17" s="57"/>
      <c r="C17" s="57"/>
      <c r="D17" s="57"/>
      <c r="E17" s="284"/>
      <c r="F17" s="57"/>
      <c r="G17" s="57"/>
      <c r="H17" s="57"/>
      <c r="I17" s="57"/>
      <c r="J17" s="57"/>
      <c r="K17" s="57"/>
    </row>
    <row r="18" spans="1:15" ht="21" customHeight="1">
      <c r="A18" s="57"/>
      <c r="B18" s="57"/>
      <c r="C18" s="57"/>
      <c r="D18" s="57"/>
      <c r="E18" s="284"/>
      <c r="F18" s="57"/>
      <c r="G18" s="57"/>
      <c r="H18" s="57"/>
      <c r="I18" s="57"/>
      <c r="J18" s="57"/>
      <c r="K18" s="57"/>
    </row>
    <row r="19" spans="1:15" ht="21" customHeight="1">
      <c r="A19" s="57"/>
      <c r="B19" s="57"/>
      <c r="C19" s="57"/>
      <c r="D19" s="57"/>
      <c r="E19" s="284"/>
      <c r="F19" s="57"/>
      <c r="G19" s="57"/>
      <c r="H19" s="57"/>
      <c r="I19" s="57"/>
      <c r="J19" s="57"/>
      <c r="K19" s="57"/>
    </row>
    <row r="20" spans="1:15" ht="21" customHeight="1">
      <c r="A20" s="57"/>
      <c r="B20" s="57"/>
      <c r="C20" s="57"/>
      <c r="D20" s="57"/>
      <c r="E20" s="284"/>
      <c r="F20" s="57"/>
      <c r="G20" s="57"/>
      <c r="H20" s="57"/>
      <c r="I20" s="57"/>
      <c r="J20" s="57"/>
      <c r="K20" s="57"/>
      <c r="M20" s="42"/>
      <c r="N20" s="42"/>
      <c r="O20" s="42"/>
    </row>
    <row r="21" spans="1:15" ht="21" customHeight="1">
      <c r="A21" s="57"/>
      <c r="B21" s="57"/>
      <c r="C21" s="57"/>
      <c r="D21" s="57"/>
      <c r="E21" s="284"/>
      <c r="F21" s="57"/>
      <c r="G21" s="57"/>
      <c r="H21" s="57"/>
      <c r="I21" s="57"/>
      <c r="J21" s="57"/>
      <c r="K21" s="57"/>
      <c r="M21" s="42"/>
      <c r="N21" s="42"/>
      <c r="O21" s="42"/>
    </row>
    <row r="22" spans="1:15" ht="21" customHeight="1">
      <c r="A22" s="57"/>
      <c r="B22" s="57"/>
      <c r="C22" s="57"/>
      <c r="D22" s="57"/>
      <c r="E22" s="284"/>
      <c r="F22" s="57"/>
      <c r="G22" s="57"/>
      <c r="H22" s="57"/>
      <c r="I22" s="57"/>
      <c r="J22" s="57"/>
      <c r="K22" s="57"/>
      <c r="M22" s="42"/>
      <c r="N22" s="42"/>
      <c r="O22" s="42"/>
    </row>
    <row r="23" spans="1:15" ht="21" customHeight="1">
      <c r="A23" s="285"/>
      <c r="B23" s="286"/>
      <c r="C23" s="287"/>
      <c r="D23" s="287"/>
      <c r="E23" s="284"/>
      <c r="F23" s="216"/>
      <c r="G23" s="216"/>
      <c r="H23" s="216"/>
      <c r="I23" s="216"/>
      <c r="J23" s="288"/>
      <c r="K23" s="285"/>
      <c r="M23" s="42"/>
      <c r="N23" s="42"/>
      <c r="O23" s="42"/>
    </row>
    <row r="24" spans="1:15" ht="21" customHeight="1">
      <c r="A24" s="283"/>
      <c r="B24" s="283"/>
      <c r="C24" s="283"/>
      <c r="D24" s="283"/>
      <c r="E24" s="284"/>
      <c r="F24" s="58"/>
      <c r="G24" s="58"/>
      <c r="H24" s="58"/>
      <c r="I24" s="58"/>
      <c r="J24" s="289"/>
      <c r="K24" s="290"/>
      <c r="M24" s="42"/>
      <c r="N24" s="42"/>
      <c r="O24" s="42"/>
    </row>
    <row r="25" spans="1:15" ht="21" customHeight="1">
      <c r="A25" s="287"/>
      <c r="B25" s="285"/>
      <c r="C25" s="287"/>
      <c r="D25" s="287"/>
      <c r="E25" s="287"/>
      <c r="F25" s="216"/>
      <c r="G25" s="216"/>
      <c r="H25" s="216"/>
      <c r="I25" s="216"/>
      <c r="J25" s="216"/>
      <c r="K25" s="285"/>
      <c r="M25" s="42"/>
      <c r="N25" s="42"/>
      <c r="O25" s="42"/>
    </row>
    <row r="26" spans="1:15" ht="21" customHeight="1">
      <c r="A26" s="173">
        <v>1</v>
      </c>
      <c r="B26" s="59" t="s">
        <v>335</v>
      </c>
      <c r="J26" s="178" t="s">
        <v>112</v>
      </c>
      <c r="M26" s="42"/>
      <c r="N26" s="42"/>
      <c r="O26" s="42"/>
    </row>
    <row r="27" spans="1:15" ht="21" customHeight="1">
      <c r="A27" s="398" t="s">
        <v>113</v>
      </c>
      <c r="B27" s="398" t="s">
        <v>114</v>
      </c>
      <c r="C27" s="398" t="s">
        <v>115</v>
      </c>
      <c r="D27" s="398" t="s">
        <v>39</v>
      </c>
      <c r="E27" s="398" t="s">
        <v>40</v>
      </c>
      <c r="F27" s="405" t="s">
        <v>116</v>
      </c>
      <c r="G27" s="406"/>
      <c r="H27" s="405" t="s">
        <v>117</v>
      </c>
      <c r="I27" s="406"/>
      <c r="J27" s="407" t="s">
        <v>118</v>
      </c>
      <c r="K27" s="398" t="s">
        <v>41</v>
      </c>
      <c r="M27" s="42"/>
      <c r="N27" s="42"/>
      <c r="O27" s="42"/>
    </row>
    <row r="28" spans="1:15" ht="21" customHeight="1">
      <c r="A28" s="399"/>
      <c r="B28" s="399"/>
      <c r="C28" s="399"/>
      <c r="D28" s="399"/>
      <c r="E28" s="399"/>
      <c r="F28" s="179" t="s">
        <v>119</v>
      </c>
      <c r="G28" s="179" t="s">
        <v>120</v>
      </c>
      <c r="H28" s="179" t="s">
        <v>121</v>
      </c>
      <c r="I28" s="179" t="s">
        <v>120</v>
      </c>
      <c r="J28" s="408"/>
      <c r="K28" s="399"/>
      <c r="M28" s="42"/>
      <c r="N28" s="42"/>
      <c r="O28" s="42"/>
    </row>
    <row r="29" spans="1:15" ht="21" customHeight="1">
      <c r="A29" s="183" t="s">
        <v>333</v>
      </c>
      <c r="B29" s="181" t="s">
        <v>126</v>
      </c>
      <c r="C29" s="185" t="s">
        <v>127</v>
      </c>
      <c r="D29" s="64" t="s">
        <v>128</v>
      </c>
      <c r="E29" s="182">
        <v>16.09</v>
      </c>
      <c r="F29" s="71"/>
      <c r="G29" s="72"/>
      <c r="H29" s="72"/>
      <c r="I29" s="72"/>
      <c r="J29" s="67"/>
      <c r="K29" s="73" t="e">
        <f>VLOOKUP(C29,#REF!,14,FALSE)</f>
        <v>#REF!</v>
      </c>
    </row>
    <row r="30" spans="1:15" ht="21" customHeight="1">
      <c r="A30" s="183"/>
      <c r="B30" s="181"/>
      <c r="C30" s="185" t="s">
        <v>129</v>
      </c>
      <c r="D30" s="64" t="s">
        <v>128</v>
      </c>
      <c r="E30" s="182">
        <v>2.93</v>
      </c>
      <c r="F30" s="71"/>
      <c r="G30" s="72"/>
      <c r="H30" s="72"/>
      <c r="I30" s="72"/>
      <c r="J30" s="67"/>
      <c r="K30" s="73" t="e">
        <f>VLOOKUP(C30,#REF!,14,FALSE)</f>
        <v>#REF!</v>
      </c>
    </row>
    <row r="31" spans="1:15" ht="21" customHeight="1">
      <c r="A31" s="183"/>
      <c r="B31" s="181"/>
      <c r="C31" s="185" t="s">
        <v>130</v>
      </c>
      <c r="D31" s="64" t="s">
        <v>128</v>
      </c>
      <c r="E31" s="182">
        <v>4.3899999999999997</v>
      </c>
      <c r="F31" s="71"/>
      <c r="G31" s="72"/>
      <c r="H31" s="72"/>
      <c r="I31" s="72"/>
      <c r="J31" s="67"/>
      <c r="K31" s="73" t="e">
        <f>VLOOKUP(C31,#REF!,14,FALSE)</f>
        <v>#REF!</v>
      </c>
    </row>
    <row r="32" spans="1:15" ht="21" customHeight="1">
      <c r="A32" s="183"/>
      <c r="B32" s="181"/>
      <c r="C32" s="185" t="s">
        <v>131</v>
      </c>
      <c r="D32" s="64" t="s">
        <v>128</v>
      </c>
      <c r="E32" s="182">
        <v>5.85</v>
      </c>
      <c r="F32" s="71"/>
      <c r="G32" s="72"/>
      <c r="H32" s="72"/>
      <c r="I32" s="72"/>
      <c r="J32" s="67"/>
      <c r="K32" s="73" t="e">
        <f>VLOOKUP(C32,#REF!,14,FALSE)</f>
        <v>#REF!</v>
      </c>
    </row>
    <row r="33" spans="1:11" ht="21" customHeight="1">
      <c r="A33" s="183" t="s">
        <v>334</v>
      </c>
      <c r="B33" s="181" t="s">
        <v>183</v>
      </c>
      <c r="C33" s="64" t="s">
        <v>184</v>
      </c>
      <c r="D33" s="64" t="s">
        <v>185</v>
      </c>
      <c r="E33" s="182">
        <v>4</v>
      </c>
      <c r="F33" s="71"/>
      <c r="G33" s="72"/>
      <c r="H33" s="72"/>
      <c r="I33" s="72"/>
      <c r="J33" s="72"/>
      <c r="K33" s="181"/>
    </row>
    <row r="34" spans="1:11" ht="21" customHeight="1">
      <c r="A34" s="183" t="s">
        <v>190</v>
      </c>
      <c r="B34" s="181" t="s">
        <v>186</v>
      </c>
      <c r="C34" s="64" t="s">
        <v>332</v>
      </c>
      <c r="D34" s="64" t="s">
        <v>43</v>
      </c>
      <c r="E34" s="182">
        <v>2</v>
      </c>
      <c r="F34" s="71"/>
      <c r="G34" s="71"/>
      <c r="H34" s="72"/>
      <c r="I34" s="71"/>
      <c r="J34" s="72"/>
      <c r="K34" s="181"/>
    </row>
    <row r="35" spans="1:11" ht="21" customHeight="1" thickBot="1">
      <c r="A35" s="183"/>
      <c r="B35" s="186" t="s">
        <v>132</v>
      </c>
      <c r="C35" s="87"/>
      <c r="D35" s="87"/>
      <c r="E35" s="187"/>
      <c r="F35" s="188"/>
      <c r="G35" s="189"/>
      <c r="H35" s="189"/>
      <c r="I35" s="189"/>
      <c r="J35" s="189"/>
      <c r="K35" s="181"/>
    </row>
    <row r="36" spans="1:11" ht="21" customHeight="1">
      <c r="A36" s="180"/>
      <c r="B36" s="190"/>
      <c r="C36" s="191" t="s">
        <v>133</v>
      </c>
      <c r="D36" s="192" t="s">
        <v>134</v>
      </c>
      <c r="E36" s="193">
        <v>100</v>
      </c>
      <c r="F36" s="194"/>
      <c r="G36" s="195"/>
      <c r="H36" s="195"/>
      <c r="I36" s="195"/>
      <c r="J36" s="196"/>
      <c r="K36" s="197"/>
    </row>
    <row r="37" spans="1:11" ht="21" customHeight="1">
      <c r="A37" s="180"/>
      <c r="B37" s="190"/>
      <c r="C37" s="278" t="s">
        <v>135</v>
      </c>
      <c r="D37" s="64" t="s">
        <v>134</v>
      </c>
      <c r="E37" s="182">
        <v>120</v>
      </c>
      <c r="F37" s="71"/>
      <c r="G37" s="72"/>
      <c r="H37" s="72"/>
      <c r="I37" s="72"/>
      <c r="J37" s="198"/>
      <c r="K37" s="197"/>
    </row>
    <row r="38" spans="1:11" ht="21" customHeight="1" thickBot="1">
      <c r="A38" s="180"/>
      <c r="B38" s="190"/>
      <c r="C38" s="199" t="s">
        <v>136</v>
      </c>
      <c r="D38" s="200" t="s">
        <v>134</v>
      </c>
      <c r="E38" s="201">
        <v>140</v>
      </c>
      <c r="F38" s="202"/>
      <c r="G38" s="203"/>
      <c r="H38" s="203"/>
      <c r="I38" s="203"/>
      <c r="J38" s="204"/>
      <c r="K38" s="197"/>
    </row>
    <row r="39" spans="1:11" ht="21" customHeight="1">
      <c r="A39" s="180"/>
      <c r="B39" s="181"/>
      <c r="C39" s="279"/>
      <c r="D39" s="205"/>
      <c r="E39" s="280"/>
      <c r="F39" s="206"/>
      <c r="G39" s="207"/>
      <c r="H39" s="207"/>
      <c r="I39" s="207"/>
      <c r="J39" s="207"/>
      <c r="K39" s="181"/>
    </row>
    <row r="40" spans="1:11" ht="21" customHeight="1">
      <c r="A40" s="180"/>
      <c r="B40" s="181"/>
      <c r="C40" s="64"/>
      <c r="D40" s="181"/>
      <c r="E40" s="182"/>
      <c r="F40" s="71"/>
      <c r="G40" s="72"/>
      <c r="H40" s="72"/>
      <c r="I40" s="72"/>
      <c r="J40" s="72"/>
      <c r="K40" s="181"/>
    </row>
    <row r="41" spans="1:11" ht="21" customHeight="1">
      <c r="A41" s="180"/>
      <c r="B41" s="181"/>
      <c r="C41" s="64"/>
      <c r="D41" s="181"/>
      <c r="E41" s="182"/>
      <c r="F41" s="71"/>
      <c r="G41" s="72"/>
      <c r="H41" s="72"/>
      <c r="I41" s="72"/>
      <c r="J41" s="72"/>
      <c r="K41" s="181"/>
    </row>
    <row r="42" spans="1:11" ht="21" customHeight="1">
      <c r="A42" s="180"/>
      <c r="B42" s="181"/>
      <c r="C42" s="64"/>
      <c r="D42" s="181"/>
      <c r="E42" s="182"/>
      <c r="F42" s="71"/>
      <c r="G42" s="72"/>
      <c r="H42" s="72"/>
      <c r="I42" s="72"/>
      <c r="J42" s="72"/>
      <c r="K42" s="181"/>
    </row>
    <row r="43" spans="1:11" ht="21" customHeight="1">
      <c r="A43" s="180"/>
      <c r="B43" s="181"/>
      <c r="C43" s="64"/>
      <c r="D43" s="181"/>
      <c r="E43" s="182"/>
      <c r="F43" s="71"/>
      <c r="G43" s="72"/>
      <c r="H43" s="72"/>
      <c r="I43" s="72"/>
      <c r="J43" s="72"/>
      <c r="K43" s="181"/>
    </row>
    <row r="44" spans="1:11" ht="21" customHeight="1">
      <c r="A44" s="180"/>
      <c r="B44" s="181"/>
      <c r="C44" s="64"/>
      <c r="D44" s="181"/>
      <c r="E44" s="182"/>
      <c r="F44" s="71"/>
      <c r="G44" s="72"/>
      <c r="H44" s="72"/>
      <c r="I44" s="72"/>
      <c r="J44" s="72"/>
      <c r="K44" s="181"/>
    </row>
    <row r="45" spans="1:11" ht="21" customHeight="1">
      <c r="A45" s="180"/>
      <c r="B45" s="181"/>
      <c r="C45" s="64"/>
      <c r="D45" s="181"/>
      <c r="E45" s="182"/>
      <c r="F45" s="71"/>
      <c r="G45" s="72"/>
      <c r="H45" s="72"/>
      <c r="I45" s="72"/>
      <c r="J45" s="72"/>
      <c r="K45" s="181"/>
    </row>
    <row r="46" spans="1:11" ht="21" customHeight="1">
      <c r="A46" s="180"/>
      <c r="B46" s="181"/>
      <c r="C46" s="64"/>
      <c r="D46" s="181"/>
      <c r="E46" s="182"/>
      <c r="F46" s="71"/>
      <c r="G46" s="72"/>
      <c r="H46" s="72"/>
      <c r="I46" s="72"/>
      <c r="J46" s="72"/>
      <c r="K46" s="181"/>
    </row>
    <row r="47" spans="1:11" ht="21" customHeight="1">
      <c r="A47" s="180"/>
      <c r="B47" s="181"/>
      <c r="C47" s="64"/>
      <c r="D47" s="181"/>
      <c r="E47" s="182"/>
      <c r="F47" s="71"/>
      <c r="G47" s="72"/>
      <c r="H47" s="72"/>
      <c r="I47" s="72"/>
      <c r="J47" s="72"/>
      <c r="K47" s="181"/>
    </row>
    <row r="48" spans="1:11" ht="21" customHeight="1">
      <c r="A48" s="180"/>
      <c r="B48" s="181"/>
      <c r="C48" s="64"/>
      <c r="D48" s="181"/>
      <c r="E48" s="182"/>
      <c r="F48" s="71"/>
      <c r="G48" s="72"/>
      <c r="H48" s="72"/>
      <c r="I48" s="72"/>
      <c r="J48" s="72"/>
      <c r="K48" s="181"/>
    </row>
    <row r="49" spans="1:11" ht="21" customHeight="1">
      <c r="A49" s="180"/>
      <c r="B49" s="181"/>
      <c r="C49" s="64"/>
      <c r="D49" s="181"/>
      <c r="E49" s="182"/>
      <c r="F49" s="71"/>
      <c r="G49" s="72"/>
      <c r="H49" s="72"/>
      <c r="I49" s="72"/>
      <c r="J49" s="72"/>
      <c r="K49" s="181"/>
    </row>
    <row r="50" spans="1:11" ht="21" customHeight="1">
      <c r="A50" s="180"/>
      <c r="B50" s="186"/>
      <c r="C50" s="186"/>
      <c r="D50" s="181"/>
      <c r="E50" s="182"/>
      <c r="F50" s="71"/>
      <c r="G50" s="72"/>
      <c r="H50" s="72"/>
      <c r="I50" s="72"/>
      <c r="J50" s="72"/>
      <c r="K50" s="181"/>
    </row>
    <row r="51" spans="1:11" ht="20.100000000000001" customHeight="1">
      <c r="A51" s="173">
        <v>2</v>
      </c>
      <c r="B51" s="59" t="s">
        <v>192</v>
      </c>
      <c r="J51" s="178"/>
    </row>
    <row r="52" spans="1:11" ht="20.100000000000001" customHeight="1">
      <c r="A52" s="398" t="s">
        <v>113</v>
      </c>
      <c r="B52" s="398" t="s">
        <v>114</v>
      </c>
      <c r="C52" s="398" t="s">
        <v>115</v>
      </c>
      <c r="D52" s="398" t="s">
        <v>39</v>
      </c>
      <c r="E52" s="398" t="s">
        <v>40</v>
      </c>
      <c r="F52" s="405"/>
      <c r="G52" s="406"/>
      <c r="H52" s="405"/>
      <c r="I52" s="406"/>
      <c r="J52" s="407"/>
      <c r="K52" s="398" t="s">
        <v>41</v>
      </c>
    </row>
    <row r="53" spans="1:11" ht="20.100000000000001" customHeight="1">
      <c r="A53" s="399"/>
      <c r="B53" s="399"/>
      <c r="C53" s="399"/>
      <c r="D53" s="399"/>
      <c r="E53" s="399"/>
      <c r="F53" s="179"/>
      <c r="G53" s="179"/>
      <c r="H53" s="179"/>
      <c r="I53" s="179"/>
      <c r="J53" s="408"/>
      <c r="K53" s="399"/>
    </row>
    <row r="54" spans="1:11" ht="20.100000000000001" customHeight="1">
      <c r="A54" s="279">
        <v>1</v>
      </c>
      <c r="B54" s="181" t="s">
        <v>126</v>
      </c>
      <c r="C54" s="125" t="s">
        <v>137</v>
      </c>
      <c r="D54" s="64" t="s">
        <v>128</v>
      </c>
      <c r="E54" s="280">
        <v>0.5</v>
      </c>
      <c r="F54" s="179"/>
      <c r="G54" s="72"/>
      <c r="H54" s="72"/>
      <c r="I54" s="72"/>
      <c r="J54" s="67"/>
      <c r="K54" s="73" t="e">
        <f>VLOOKUP(C54,#REF!,14,FALSE)</f>
        <v>#REF!</v>
      </c>
    </row>
    <row r="55" spans="1:11" ht="20.100000000000001" customHeight="1">
      <c r="A55" s="183" t="s">
        <v>138</v>
      </c>
      <c r="B55" s="208"/>
      <c r="C55" s="208" t="s">
        <v>139</v>
      </c>
      <c r="D55" s="64" t="s">
        <v>128</v>
      </c>
      <c r="E55" s="182">
        <v>7.24</v>
      </c>
      <c r="F55" s="71"/>
      <c r="G55" s="72"/>
      <c r="H55" s="72"/>
      <c r="I55" s="72"/>
      <c r="J55" s="67"/>
      <c r="K55" s="73" t="e">
        <f>VLOOKUP(C55,#REF!,14,FALSE)</f>
        <v>#REF!</v>
      </c>
    </row>
    <row r="56" spans="1:11" ht="20.100000000000001" customHeight="1">
      <c r="A56" s="279">
        <v>3</v>
      </c>
      <c r="B56" s="209"/>
      <c r="C56" s="209" t="s">
        <v>140</v>
      </c>
      <c r="D56" s="64" t="s">
        <v>128</v>
      </c>
      <c r="E56" s="182">
        <v>2.86</v>
      </c>
      <c r="F56" s="71"/>
      <c r="G56" s="72"/>
      <c r="H56" s="72"/>
      <c r="I56" s="72"/>
      <c r="J56" s="67"/>
      <c r="K56" s="73" t="e">
        <f>VLOOKUP(C56,#REF!,14,FALSE)</f>
        <v>#REF!</v>
      </c>
    </row>
    <row r="57" spans="1:11" ht="20.100000000000001" customHeight="1">
      <c r="A57" s="183" t="s">
        <v>125</v>
      </c>
      <c r="B57" s="209"/>
      <c r="C57" s="209" t="s">
        <v>130</v>
      </c>
      <c r="D57" s="64" t="s">
        <v>128</v>
      </c>
      <c r="E57" s="182">
        <v>0.95</v>
      </c>
      <c r="F57" s="71"/>
      <c r="G57" s="72"/>
      <c r="H57" s="72"/>
      <c r="I57" s="72"/>
      <c r="J57" s="67"/>
      <c r="K57" s="73" t="e">
        <f>VLOOKUP(C57,#REF!,14,FALSE)</f>
        <v>#REF!</v>
      </c>
    </row>
    <row r="58" spans="1:11" ht="20.100000000000001" customHeight="1">
      <c r="A58" s="279">
        <v>5</v>
      </c>
      <c r="B58" s="209"/>
      <c r="C58" s="209" t="s">
        <v>131</v>
      </c>
      <c r="D58" s="64" t="s">
        <v>128</v>
      </c>
      <c r="E58" s="182">
        <v>3.9</v>
      </c>
      <c r="F58" s="71"/>
      <c r="G58" s="72"/>
      <c r="H58" s="72"/>
      <c r="I58" s="72"/>
      <c r="J58" s="67"/>
      <c r="K58" s="73" t="e">
        <f>VLOOKUP(C58,#REF!,14,FALSE)</f>
        <v>#REF!</v>
      </c>
    </row>
    <row r="59" spans="1:11" ht="20.100000000000001" customHeight="1">
      <c r="A59" s="183" t="s">
        <v>141</v>
      </c>
      <c r="B59" s="181" t="s">
        <v>142</v>
      </c>
      <c r="C59" s="64" t="s">
        <v>143</v>
      </c>
      <c r="D59" s="64" t="s">
        <v>134</v>
      </c>
      <c r="E59" s="182">
        <v>10</v>
      </c>
      <c r="F59" s="71"/>
      <c r="G59" s="72"/>
      <c r="H59" s="72"/>
      <c r="I59" s="72"/>
      <c r="J59" s="67"/>
      <c r="K59" s="181"/>
    </row>
    <row r="60" spans="1:11" ht="20.100000000000001" customHeight="1">
      <c r="A60" s="183"/>
      <c r="B60" s="181"/>
      <c r="C60" s="64"/>
      <c r="D60" s="64"/>
      <c r="E60" s="182"/>
      <c r="F60" s="71"/>
      <c r="G60" s="72"/>
      <c r="H60" s="72"/>
      <c r="I60" s="72"/>
      <c r="J60" s="72"/>
      <c r="K60" s="181"/>
    </row>
    <row r="61" spans="1:11" ht="20.100000000000001" customHeight="1" thickBot="1">
      <c r="A61" s="183"/>
      <c r="B61" s="186" t="s">
        <v>132</v>
      </c>
      <c r="C61" s="87"/>
      <c r="D61" s="87"/>
      <c r="E61" s="187"/>
      <c r="F61" s="188"/>
      <c r="G61" s="189"/>
      <c r="H61" s="189"/>
      <c r="I61" s="189"/>
      <c r="J61" s="189"/>
      <c r="K61" s="181"/>
    </row>
    <row r="62" spans="1:11" ht="20.100000000000001" customHeight="1">
      <c r="A62" s="183"/>
      <c r="B62" s="190"/>
      <c r="C62" s="191" t="s">
        <v>144</v>
      </c>
      <c r="D62" s="192" t="s">
        <v>134</v>
      </c>
      <c r="E62" s="193">
        <v>120</v>
      </c>
      <c r="F62" s="194"/>
      <c r="G62" s="195"/>
      <c r="H62" s="195"/>
      <c r="I62" s="195"/>
      <c r="J62" s="196"/>
      <c r="K62" s="197"/>
    </row>
    <row r="63" spans="1:11" ht="20.100000000000001" customHeight="1">
      <c r="A63" s="183"/>
      <c r="B63" s="190"/>
      <c r="C63" s="210" t="s">
        <v>145</v>
      </c>
      <c r="D63" s="64" t="s">
        <v>134</v>
      </c>
      <c r="E63" s="182">
        <v>110</v>
      </c>
      <c r="F63" s="71"/>
      <c r="G63" s="72"/>
      <c r="H63" s="72"/>
      <c r="I63" s="72"/>
      <c r="J63" s="198"/>
      <c r="K63" s="197"/>
    </row>
    <row r="64" spans="1:11" ht="20.100000000000001" customHeight="1">
      <c r="A64" s="183"/>
      <c r="B64" s="190"/>
      <c r="C64" s="210" t="s">
        <v>146</v>
      </c>
      <c r="D64" s="64" t="s">
        <v>134</v>
      </c>
      <c r="E64" s="182">
        <v>100</v>
      </c>
      <c r="F64" s="71"/>
      <c r="G64" s="72"/>
      <c r="H64" s="72"/>
      <c r="I64" s="72"/>
      <c r="J64" s="198"/>
      <c r="K64" s="197"/>
    </row>
    <row r="65" spans="1:11" ht="20.100000000000001" customHeight="1" thickBot="1">
      <c r="A65" s="183"/>
      <c r="B65" s="190"/>
      <c r="C65" s="199" t="s">
        <v>147</v>
      </c>
      <c r="D65" s="200" t="s">
        <v>134</v>
      </c>
      <c r="E65" s="211" t="s">
        <v>148</v>
      </c>
      <c r="F65" s="202"/>
      <c r="G65" s="203"/>
      <c r="H65" s="203"/>
      <c r="I65" s="203"/>
      <c r="J65" s="204"/>
      <c r="K65" s="197"/>
    </row>
    <row r="66" spans="1:11" ht="21" customHeight="1">
      <c r="A66" s="180"/>
      <c r="B66" s="186"/>
      <c r="C66" s="186"/>
      <c r="D66" s="181"/>
      <c r="E66" s="182"/>
      <c r="F66" s="71"/>
      <c r="G66" s="72"/>
      <c r="H66" s="72"/>
      <c r="I66" s="72"/>
      <c r="J66" s="72"/>
      <c r="K66" s="181"/>
    </row>
    <row r="67" spans="1:11" ht="21" customHeight="1">
      <c r="A67" s="173">
        <v>3</v>
      </c>
      <c r="B67" s="59" t="s">
        <v>193</v>
      </c>
      <c r="J67" s="178"/>
    </row>
    <row r="68" spans="1:11" ht="21" customHeight="1">
      <c r="A68" s="398" t="s">
        <v>113</v>
      </c>
      <c r="B68" s="398" t="s">
        <v>114</v>
      </c>
      <c r="C68" s="398" t="s">
        <v>115</v>
      </c>
      <c r="D68" s="398" t="s">
        <v>39</v>
      </c>
      <c r="E68" s="398" t="s">
        <v>40</v>
      </c>
      <c r="F68" s="405"/>
      <c r="G68" s="406"/>
      <c r="H68" s="405"/>
      <c r="I68" s="406"/>
      <c r="J68" s="407"/>
      <c r="K68" s="398" t="s">
        <v>41</v>
      </c>
    </row>
    <row r="69" spans="1:11" ht="21" customHeight="1">
      <c r="A69" s="399"/>
      <c r="B69" s="399"/>
      <c r="C69" s="399"/>
      <c r="D69" s="399"/>
      <c r="E69" s="399"/>
      <c r="F69" s="179"/>
      <c r="G69" s="179"/>
      <c r="H69" s="179"/>
      <c r="I69" s="179"/>
      <c r="J69" s="408"/>
      <c r="K69" s="399"/>
    </row>
    <row r="70" spans="1:11" ht="21" customHeight="1">
      <c r="A70" s="180">
        <v>1</v>
      </c>
      <c r="B70" s="212" t="s">
        <v>149</v>
      </c>
      <c r="C70" s="64"/>
      <c r="D70" s="64" t="s">
        <v>123</v>
      </c>
      <c r="E70" s="182">
        <v>0.161</v>
      </c>
      <c r="F70" s="71"/>
      <c r="G70" s="72"/>
      <c r="H70" s="72"/>
      <c r="I70" s="72"/>
      <c r="J70" s="67"/>
      <c r="K70" s="73" t="e">
        <f>VLOOKUP(B70,#REF!,15,FALSE)</f>
        <v>#REF!</v>
      </c>
    </row>
    <row r="71" spans="1:11" ht="21" customHeight="1">
      <c r="A71" s="183">
        <v>2</v>
      </c>
      <c r="B71" s="184" t="s">
        <v>150</v>
      </c>
      <c r="C71" s="64"/>
      <c r="D71" s="64" t="s">
        <v>123</v>
      </c>
      <c r="E71" s="182">
        <v>8.0000000000000002E-3</v>
      </c>
      <c r="F71" s="71"/>
      <c r="G71" s="72"/>
      <c r="H71" s="72"/>
      <c r="I71" s="72"/>
      <c r="J71" s="67"/>
      <c r="K71" s="73" t="e">
        <f>VLOOKUP(B71,#REF!,15,FALSE)</f>
        <v>#REF!</v>
      </c>
    </row>
    <row r="72" spans="1:11" ht="21" customHeight="1">
      <c r="A72" s="183" t="s">
        <v>124</v>
      </c>
      <c r="B72" s="181" t="s">
        <v>151</v>
      </c>
      <c r="C72" s="213" t="s">
        <v>152</v>
      </c>
      <c r="D72" s="64" t="s">
        <v>128</v>
      </c>
      <c r="E72" s="182">
        <v>6.0000000000000001E-3</v>
      </c>
      <c r="F72" s="71"/>
      <c r="G72" s="72"/>
      <c r="H72" s="72"/>
      <c r="I72" s="72"/>
      <c r="J72" s="67"/>
      <c r="K72" s="73" t="e">
        <f>VLOOKUP(C72,#REF!,14,FALSE)</f>
        <v>#REF!</v>
      </c>
    </row>
    <row r="73" spans="1:11" ht="21" customHeight="1">
      <c r="A73" s="183" t="s">
        <v>125</v>
      </c>
      <c r="B73" s="181" t="s">
        <v>151</v>
      </c>
      <c r="C73" s="185" t="s">
        <v>153</v>
      </c>
      <c r="D73" s="64" t="s">
        <v>128</v>
      </c>
      <c r="E73" s="182">
        <v>0.03</v>
      </c>
      <c r="F73" s="71"/>
      <c r="G73" s="72"/>
      <c r="H73" s="72"/>
      <c r="I73" s="72"/>
      <c r="J73" s="67"/>
      <c r="K73" s="73" t="e">
        <f>VLOOKUP(C73,#REF!,14,FALSE)</f>
        <v>#REF!</v>
      </c>
    </row>
    <row r="74" spans="1:11" ht="21" customHeight="1">
      <c r="A74" s="183" t="s">
        <v>154</v>
      </c>
      <c r="B74" s="181" t="s">
        <v>186</v>
      </c>
      <c r="C74" s="64" t="s">
        <v>187</v>
      </c>
      <c r="D74" s="64" t="s">
        <v>134</v>
      </c>
      <c r="E74" s="182">
        <v>2</v>
      </c>
      <c r="F74" s="71"/>
      <c r="G74" s="72"/>
      <c r="H74" s="72"/>
      <c r="I74" s="72"/>
      <c r="J74" s="67"/>
      <c r="K74" s="181"/>
    </row>
    <row r="75" spans="1:11" ht="21" customHeight="1">
      <c r="A75" s="180"/>
      <c r="B75" s="186" t="s">
        <v>155</v>
      </c>
      <c r="C75" s="186"/>
      <c r="D75" s="181"/>
      <c r="E75" s="182"/>
      <c r="F75" s="71"/>
      <c r="G75" s="72"/>
      <c r="H75" s="72"/>
      <c r="I75" s="72"/>
      <c r="J75" s="72"/>
      <c r="K75" s="181"/>
    </row>
    <row r="76" spans="1:11" ht="21" customHeight="1">
      <c r="A76" s="173">
        <v>4</v>
      </c>
      <c r="B76" s="59" t="s">
        <v>194</v>
      </c>
      <c r="J76" s="178"/>
    </row>
    <row r="77" spans="1:11" ht="21" customHeight="1">
      <c r="A77" s="398" t="s">
        <v>113</v>
      </c>
      <c r="B77" s="398" t="s">
        <v>114</v>
      </c>
      <c r="C77" s="398" t="s">
        <v>115</v>
      </c>
      <c r="D77" s="398" t="s">
        <v>39</v>
      </c>
      <c r="E77" s="409" t="s">
        <v>40</v>
      </c>
      <c r="F77" s="405"/>
      <c r="G77" s="406"/>
      <c r="H77" s="405"/>
      <c r="I77" s="406"/>
      <c r="J77" s="407"/>
      <c r="K77" s="398" t="s">
        <v>41</v>
      </c>
    </row>
    <row r="78" spans="1:11" ht="21" customHeight="1">
      <c r="A78" s="399"/>
      <c r="B78" s="399"/>
      <c r="C78" s="399"/>
      <c r="D78" s="399"/>
      <c r="E78" s="410"/>
      <c r="F78" s="179"/>
      <c r="G78" s="179"/>
      <c r="H78" s="179"/>
      <c r="I78" s="179"/>
      <c r="J78" s="408"/>
      <c r="K78" s="399"/>
    </row>
    <row r="79" spans="1:11" ht="21" customHeight="1">
      <c r="A79" s="180">
        <v>1</v>
      </c>
      <c r="B79" s="181" t="s">
        <v>156</v>
      </c>
      <c r="C79" s="64"/>
      <c r="D79" s="64" t="s">
        <v>123</v>
      </c>
      <c r="E79" s="182">
        <v>0.16600000000000001</v>
      </c>
      <c r="F79" s="71"/>
      <c r="G79" s="72"/>
      <c r="H79" s="72"/>
      <c r="I79" s="72"/>
      <c r="J79" s="67"/>
      <c r="K79" s="73" t="e">
        <f>VLOOKUP(B79,#REF!,15,FALSE)</f>
        <v>#REF!</v>
      </c>
    </row>
    <row r="80" spans="1:11" ht="21" customHeight="1">
      <c r="A80" s="183">
        <v>2</v>
      </c>
      <c r="B80" s="184" t="s">
        <v>150</v>
      </c>
      <c r="C80" s="64"/>
      <c r="D80" s="64" t="s">
        <v>123</v>
      </c>
      <c r="E80" s="182">
        <v>8.0000000000000002E-3</v>
      </c>
      <c r="F80" s="71"/>
      <c r="G80" s="72"/>
      <c r="H80" s="72"/>
      <c r="I80" s="72"/>
      <c r="J80" s="67"/>
      <c r="K80" s="73" t="e">
        <f>VLOOKUP(B80,#REF!,15,FALSE)</f>
        <v>#REF!</v>
      </c>
    </row>
    <row r="81" spans="1:11" ht="21" customHeight="1">
      <c r="A81" s="180">
        <v>3</v>
      </c>
      <c r="B81" s="181" t="s">
        <v>151</v>
      </c>
      <c r="C81" s="213" t="s">
        <v>152</v>
      </c>
      <c r="D81" s="64" t="s">
        <v>128</v>
      </c>
      <c r="E81" s="182">
        <v>8.0000000000000002E-3</v>
      </c>
      <c r="F81" s="71"/>
      <c r="G81" s="72"/>
      <c r="H81" s="72"/>
      <c r="I81" s="72"/>
      <c r="J81" s="67"/>
      <c r="K81" s="73" t="e">
        <f>VLOOKUP(C81,#REF!,14,FALSE)</f>
        <v>#REF!</v>
      </c>
    </row>
    <row r="82" spans="1:11" ht="21" customHeight="1">
      <c r="A82" s="183">
        <v>4</v>
      </c>
      <c r="B82" s="181" t="s">
        <v>151</v>
      </c>
      <c r="C82" s="185" t="s">
        <v>153</v>
      </c>
      <c r="D82" s="64" t="s">
        <v>128</v>
      </c>
      <c r="E82" s="182">
        <v>0.04</v>
      </c>
      <c r="F82" s="71"/>
      <c r="G82" s="72"/>
      <c r="H82" s="72"/>
      <c r="I82" s="72"/>
      <c r="J82" s="67"/>
      <c r="K82" s="73" t="e">
        <f>VLOOKUP(C82,#REF!,14,FALSE)</f>
        <v>#REF!</v>
      </c>
    </row>
    <row r="83" spans="1:11" ht="21" customHeight="1">
      <c r="A83" s="180">
        <v>5</v>
      </c>
      <c r="B83" s="181" t="s">
        <v>188</v>
      </c>
      <c r="C83" s="64" t="s">
        <v>187</v>
      </c>
      <c r="D83" s="64" t="s">
        <v>134</v>
      </c>
      <c r="E83" s="182">
        <v>2</v>
      </c>
      <c r="F83" s="71"/>
      <c r="G83" s="72"/>
      <c r="H83" s="72"/>
      <c r="I83" s="72"/>
      <c r="J83" s="67"/>
      <c r="K83" s="181"/>
    </row>
    <row r="84" spans="1:11" ht="21" customHeight="1">
      <c r="A84" s="180"/>
      <c r="B84" s="181"/>
      <c r="C84" s="64"/>
      <c r="D84" s="64"/>
      <c r="E84" s="182"/>
      <c r="F84" s="71"/>
      <c r="G84" s="72"/>
      <c r="H84" s="72"/>
      <c r="I84" s="72"/>
      <c r="J84" s="67"/>
      <c r="K84" s="181"/>
    </row>
    <row r="85" spans="1:11" ht="21" customHeight="1">
      <c r="A85" s="180"/>
      <c r="B85" s="181"/>
      <c r="C85" s="64"/>
      <c r="D85" s="64"/>
      <c r="E85" s="182"/>
      <c r="F85" s="71"/>
      <c r="G85" s="72"/>
      <c r="H85" s="72"/>
      <c r="I85" s="72"/>
      <c r="J85" s="67"/>
      <c r="K85" s="181"/>
    </row>
    <row r="86" spans="1:11" ht="21" customHeight="1">
      <c r="A86" s="180"/>
      <c r="B86" s="181"/>
      <c r="C86" s="64"/>
      <c r="D86" s="64"/>
      <c r="E86" s="182"/>
      <c r="F86" s="71"/>
      <c r="G86" s="72"/>
      <c r="H86" s="72"/>
      <c r="I86" s="72"/>
      <c r="J86" s="67"/>
      <c r="K86" s="181"/>
    </row>
    <row r="87" spans="1:11" ht="21" customHeight="1">
      <c r="A87" s="180"/>
      <c r="B87" s="181"/>
      <c r="C87" s="64"/>
      <c r="D87" s="64"/>
      <c r="E87" s="182"/>
      <c r="F87" s="71"/>
      <c r="G87" s="72"/>
      <c r="H87" s="72"/>
      <c r="I87" s="72"/>
      <c r="J87" s="67"/>
      <c r="K87" s="181"/>
    </row>
    <row r="88" spans="1:11" ht="21" customHeight="1">
      <c r="A88" s="180"/>
      <c r="B88" s="181"/>
      <c r="C88" s="64"/>
      <c r="D88" s="64"/>
      <c r="E88" s="182"/>
      <c r="F88" s="71"/>
      <c r="G88" s="72"/>
      <c r="H88" s="72"/>
      <c r="I88" s="72"/>
      <c r="J88" s="67"/>
      <c r="K88" s="181"/>
    </row>
    <row r="89" spans="1:11" ht="21" customHeight="1">
      <c r="A89" s="180"/>
      <c r="B89" s="186" t="s">
        <v>155</v>
      </c>
      <c r="C89" s="186"/>
      <c r="D89" s="181"/>
      <c r="E89" s="182"/>
      <c r="F89" s="71"/>
      <c r="G89" s="72"/>
      <c r="H89" s="72"/>
      <c r="I89" s="72"/>
      <c r="J89" s="72"/>
      <c r="K89" s="181"/>
    </row>
    <row r="90" spans="1:11" ht="21" customHeight="1">
      <c r="A90" s="173">
        <v>5</v>
      </c>
      <c r="B90" s="85" t="s">
        <v>195</v>
      </c>
      <c r="G90" s="176"/>
      <c r="H90" s="176"/>
      <c r="I90" s="176"/>
      <c r="J90" s="178"/>
    </row>
    <row r="91" spans="1:11" ht="21" customHeight="1">
      <c r="A91" s="398" t="s">
        <v>113</v>
      </c>
      <c r="B91" s="398" t="s">
        <v>114</v>
      </c>
      <c r="C91" s="398" t="s">
        <v>115</v>
      </c>
      <c r="D91" s="398" t="s">
        <v>39</v>
      </c>
      <c r="E91" s="398" t="s">
        <v>40</v>
      </c>
      <c r="F91" s="405"/>
      <c r="G91" s="406"/>
      <c r="H91" s="405"/>
      <c r="I91" s="406"/>
      <c r="J91" s="407"/>
      <c r="K91" s="398" t="s">
        <v>41</v>
      </c>
    </row>
    <row r="92" spans="1:11" ht="21" customHeight="1">
      <c r="A92" s="399"/>
      <c r="B92" s="399"/>
      <c r="C92" s="399"/>
      <c r="D92" s="399"/>
      <c r="E92" s="399"/>
      <c r="F92" s="179"/>
      <c r="G92" s="179"/>
      <c r="H92" s="179"/>
      <c r="I92" s="179"/>
      <c r="J92" s="408"/>
      <c r="K92" s="399"/>
    </row>
    <row r="93" spans="1:11" ht="21" customHeight="1">
      <c r="A93" s="180">
        <v>1</v>
      </c>
      <c r="B93" s="181" t="s">
        <v>151</v>
      </c>
      <c r="C93" s="64" t="s">
        <v>157</v>
      </c>
      <c r="D93" s="64" t="s">
        <v>158</v>
      </c>
      <c r="E93" s="182">
        <v>0.05</v>
      </c>
      <c r="F93" s="71"/>
      <c r="G93" s="72"/>
      <c r="H93" s="72"/>
      <c r="I93" s="72"/>
      <c r="J93" s="67"/>
      <c r="K93" s="73" t="e">
        <f>VLOOKUP(C93,#REF!,14,FALSE)</f>
        <v>#REF!</v>
      </c>
    </row>
    <row r="94" spans="1:11" ht="21" customHeight="1">
      <c r="A94" s="183" t="s">
        <v>138</v>
      </c>
      <c r="B94" s="181" t="s">
        <v>151</v>
      </c>
      <c r="C94" s="215" t="s">
        <v>189</v>
      </c>
      <c r="D94" s="64" t="s">
        <v>158</v>
      </c>
      <c r="E94" s="182">
        <v>0.02</v>
      </c>
      <c r="F94" s="71"/>
      <c r="G94" s="72"/>
      <c r="H94" s="72"/>
      <c r="I94" s="72"/>
      <c r="J94" s="67"/>
      <c r="K94" s="73" t="e">
        <f>VLOOKUP(C94,#REF!,14,FALSE)</f>
        <v>#REF!</v>
      </c>
    </row>
    <row r="95" spans="1:11" ht="21" customHeight="1">
      <c r="A95" s="183" t="s">
        <v>190</v>
      </c>
      <c r="B95" s="214" t="s">
        <v>159</v>
      </c>
      <c r="C95" s="215" t="s">
        <v>316</v>
      </c>
      <c r="D95" s="215" t="s">
        <v>160</v>
      </c>
      <c r="E95" s="182">
        <v>1</v>
      </c>
      <c r="F95" s="71"/>
      <c r="G95" s="72"/>
      <c r="H95" s="72"/>
      <c r="I95" s="72"/>
      <c r="J95" s="67"/>
      <c r="K95" s="73" t="e">
        <f>VLOOKUP(C95,#REF!,14,FALSE)</f>
        <v>#REF!</v>
      </c>
    </row>
    <row r="96" spans="1:11" ht="21" customHeight="1">
      <c r="A96" s="183"/>
      <c r="B96" s="214"/>
      <c r="C96" s="215"/>
      <c r="D96" s="215"/>
      <c r="E96" s="182"/>
      <c r="F96" s="71"/>
      <c r="G96" s="72"/>
      <c r="H96" s="72"/>
      <c r="I96" s="72"/>
      <c r="J96" s="67"/>
      <c r="K96" s="73"/>
    </row>
    <row r="97" spans="1:11" ht="21" customHeight="1">
      <c r="A97" s="183"/>
      <c r="B97" s="214"/>
      <c r="C97" s="215"/>
      <c r="D97" s="215"/>
      <c r="E97" s="182"/>
      <c r="F97" s="71"/>
      <c r="G97" s="72"/>
      <c r="H97" s="72"/>
      <c r="I97" s="72"/>
      <c r="J97" s="67"/>
      <c r="K97" s="73"/>
    </row>
    <row r="98" spans="1:11" ht="21" customHeight="1">
      <c r="A98" s="183"/>
      <c r="B98" s="214"/>
      <c r="C98" s="215"/>
      <c r="D98" s="215"/>
      <c r="E98" s="182"/>
      <c r="F98" s="71"/>
      <c r="G98" s="72"/>
      <c r="H98" s="72"/>
      <c r="I98" s="72"/>
      <c r="J98" s="67"/>
      <c r="K98" s="73"/>
    </row>
    <row r="99" spans="1:11" ht="21" customHeight="1">
      <c r="A99" s="183"/>
      <c r="B99" s="214"/>
      <c r="C99" s="215"/>
      <c r="D99" s="215"/>
      <c r="E99" s="182"/>
      <c r="F99" s="71"/>
      <c r="G99" s="72"/>
      <c r="H99" s="72"/>
      <c r="I99" s="72"/>
      <c r="J99" s="67"/>
      <c r="K99" s="73"/>
    </row>
    <row r="100" spans="1:11" ht="21" customHeight="1">
      <c r="A100" s="180"/>
      <c r="B100" s="186" t="s">
        <v>155</v>
      </c>
      <c r="C100" s="186"/>
      <c r="D100" s="181"/>
      <c r="E100" s="182"/>
      <c r="F100" s="71"/>
      <c r="G100" s="72"/>
      <c r="H100" s="72"/>
      <c r="I100" s="72"/>
      <c r="J100" s="72"/>
      <c r="K100" s="181"/>
    </row>
    <row r="101" spans="1:11" ht="21" customHeight="1">
      <c r="A101" s="173">
        <v>6</v>
      </c>
      <c r="B101" s="59" t="s">
        <v>255</v>
      </c>
      <c r="J101" s="178"/>
    </row>
    <row r="102" spans="1:11" ht="21" customHeight="1">
      <c r="A102" s="398" t="s">
        <v>113</v>
      </c>
      <c r="B102" s="398" t="s">
        <v>114</v>
      </c>
      <c r="C102" s="398" t="s">
        <v>115</v>
      </c>
      <c r="D102" s="398" t="s">
        <v>30</v>
      </c>
      <c r="E102" s="398" t="s">
        <v>31</v>
      </c>
      <c r="F102" s="405"/>
      <c r="G102" s="406"/>
      <c r="H102" s="405"/>
      <c r="I102" s="406"/>
      <c r="J102" s="407"/>
      <c r="K102" s="398" t="s">
        <v>35</v>
      </c>
    </row>
    <row r="103" spans="1:11" ht="21" customHeight="1">
      <c r="A103" s="399"/>
      <c r="B103" s="399"/>
      <c r="C103" s="399"/>
      <c r="D103" s="399"/>
      <c r="E103" s="399"/>
      <c r="F103" s="179"/>
      <c r="G103" s="179"/>
      <c r="H103" s="179"/>
      <c r="I103" s="179"/>
      <c r="J103" s="408"/>
      <c r="K103" s="399"/>
    </row>
    <row r="104" spans="1:11" ht="21" customHeight="1">
      <c r="A104" s="180">
        <v>1</v>
      </c>
      <c r="B104" s="181" t="s">
        <v>209</v>
      </c>
      <c r="C104" s="64" t="s">
        <v>277</v>
      </c>
      <c r="D104" s="64" t="s">
        <v>162</v>
      </c>
      <c r="E104" s="182">
        <v>1</v>
      </c>
      <c r="F104" s="71"/>
      <c r="G104" s="72"/>
      <c r="H104" s="72"/>
      <c r="I104" s="72"/>
      <c r="J104" s="67"/>
      <c r="K104" s="73" t="e">
        <f>VLOOKUP(C104,#REF!,14,FALSE)</f>
        <v>#REF!</v>
      </c>
    </row>
    <row r="105" spans="1:11" ht="21" customHeight="1">
      <c r="A105" s="183">
        <v>2</v>
      </c>
      <c r="B105" s="184" t="s">
        <v>216</v>
      </c>
      <c r="C105" s="64" t="s">
        <v>278</v>
      </c>
      <c r="D105" s="64" t="s">
        <v>162</v>
      </c>
      <c r="E105" s="182">
        <v>1</v>
      </c>
      <c r="F105" s="71"/>
      <c r="G105" s="72"/>
      <c r="H105" s="72"/>
      <c r="I105" s="72"/>
      <c r="J105" s="67"/>
      <c r="K105" s="73" t="e">
        <f>VLOOKUP(C105,#REF!,14,FALSE)</f>
        <v>#REF!</v>
      </c>
    </row>
    <row r="106" spans="1:11" ht="21" customHeight="1">
      <c r="A106" s="180">
        <v>3</v>
      </c>
      <c r="B106" s="181" t="s">
        <v>217</v>
      </c>
      <c r="C106" s="213" t="s">
        <v>218</v>
      </c>
      <c r="D106" s="64" t="s">
        <v>162</v>
      </c>
      <c r="E106" s="182">
        <v>1</v>
      </c>
      <c r="F106" s="71"/>
      <c r="G106" s="72"/>
      <c r="H106" s="72"/>
      <c r="I106" s="72"/>
      <c r="J106" s="67"/>
      <c r="K106" s="73" t="e">
        <f>VLOOKUP(C106,#REF!,14,FALSE)</f>
        <v>#REF!</v>
      </c>
    </row>
    <row r="107" spans="1:11" ht="21" customHeight="1">
      <c r="A107" s="183">
        <v>4</v>
      </c>
      <c r="B107" s="181" t="s">
        <v>219</v>
      </c>
      <c r="C107" s="185" t="s">
        <v>301</v>
      </c>
      <c r="D107" s="64" t="s">
        <v>162</v>
      </c>
      <c r="E107" s="182">
        <v>1</v>
      </c>
      <c r="F107" s="71"/>
      <c r="G107" s="72"/>
      <c r="H107" s="72"/>
      <c r="I107" s="72"/>
      <c r="J107" s="67"/>
      <c r="K107" s="73" t="e">
        <f>VLOOKUP(C107,#REF!,14,FALSE)</f>
        <v>#REF!</v>
      </c>
    </row>
    <row r="108" spans="1:11" ht="21" customHeight="1">
      <c r="A108" s="180">
        <v>5</v>
      </c>
      <c r="B108" s="181" t="s">
        <v>220</v>
      </c>
      <c r="C108" s="64" t="s">
        <v>302</v>
      </c>
      <c r="D108" s="64" t="s">
        <v>162</v>
      </c>
      <c r="E108" s="182">
        <v>1</v>
      </c>
      <c r="F108" s="71"/>
      <c r="G108" s="72"/>
      <c r="H108" s="72"/>
      <c r="I108" s="72"/>
      <c r="J108" s="67"/>
      <c r="K108" s="73" t="e">
        <f>VLOOKUP(C108,#REF!,14,FALSE)</f>
        <v>#REF!</v>
      </c>
    </row>
    <row r="109" spans="1:11" ht="21" customHeight="1">
      <c r="A109" s="183">
        <v>6</v>
      </c>
      <c r="B109" s="181" t="s">
        <v>221</v>
      </c>
      <c r="C109" s="64" t="s">
        <v>287</v>
      </c>
      <c r="D109" s="64" t="s">
        <v>160</v>
      </c>
      <c r="E109" s="182">
        <v>1</v>
      </c>
      <c r="F109" s="71"/>
      <c r="G109" s="72"/>
      <c r="H109" s="72"/>
      <c r="I109" s="72"/>
      <c r="J109" s="67"/>
      <c r="K109" s="73" t="e">
        <f>VLOOKUP(C109,#REF!,14,FALSE)</f>
        <v>#REF!</v>
      </c>
    </row>
    <row r="110" spans="1:11" ht="21" customHeight="1">
      <c r="A110" s="180">
        <v>7</v>
      </c>
      <c r="B110" s="181" t="s">
        <v>222</v>
      </c>
      <c r="C110" s="64" t="s">
        <v>292</v>
      </c>
      <c r="D110" s="64" t="s">
        <v>162</v>
      </c>
      <c r="E110" s="182">
        <v>2</v>
      </c>
      <c r="F110" s="71"/>
      <c r="G110" s="72"/>
      <c r="H110" s="72"/>
      <c r="I110" s="72"/>
      <c r="J110" s="67"/>
      <c r="K110" s="73" t="e">
        <f>VLOOKUP(C110,#REF!,14,FALSE)</f>
        <v>#REF!</v>
      </c>
    </row>
    <row r="111" spans="1:11" ht="21" customHeight="1">
      <c r="A111" s="183">
        <v>8</v>
      </c>
      <c r="B111" s="181" t="s">
        <v>224</v>
      </c>
      <c r="C111" s="64" t="s">
        <v>275</v>
      </c>
      <c r="D111" s="64" t="s">
        <v>162</v>
      </c>
      <c r="E111" s="182">
        <v>2</v>
      </c>
      <c r="F111" s="71"/>
      <c r="G111" s="72"/>
      <c r="H111" s="72"/>
      <c r="I111" s="72"/>
      <c r="J111" s="67"/>
      <c r="K111" s="73" t="e">
        <f>VLOOKUP(C111,#REF!,14,FALSE)</f>
        <v>#REF!</v>
      </c>
    </row>
    <row r="112" spans="1:11" ht="21" customHeight="1">
      <c r="A112" s="180">
        <v>9</v>
      </c>
      <c r="B112" s="181" t="s">
        <v>225</v>
      </c>
      <c r="C112" s="64" t="s">
        <v>226</v>
      </c>
      <c r="D112" s="64" t="s">
        <v>162</v>
      </c>
      <c r="E112" s="182">
        <v>1</v>
      </c>
      <c r="F112" s="71"/>
      <c r="G112" s="72"/>
      <c r="H112" s="72"/>
      <c r="I112" s="72"/>
      <c r="J112" s="67"/>
      <c r="K112" s="73" t="e">
        <f>VLOOKUP(C112,#REF!,14,FALSE)</f>
        <v>#REF!</v>
      </c>
    </row>
    <row r="113" spans="1:11" ht="21" customHeight="1">
      <c r="A113" s="183">
        <v>10</v>
      </c>
      <c r="B113" s="181" t="s">
        <v>227</v>
      </c>
      <c r="C113" s="64" t="s">
        <v>291</v>
      </c>
      <c r="D113" s="64" t="s">
        <v>162</v>
      </c>
      <c r="E113" s="182">
        <v>1</v>
      </c>
      <c r="F113" s="71"/>
      <c r="G113" s="72"/>
      <c r="H113" s="72"/>
      <c r="I113" s="72"/>
      <c r="J113" s="67"/>
      <c r="K113" s="73" t="e">
        <f>VLOOKUP(C113,#REF!,14,FALSE)</f>
        <v>#REF!</v>
      </c>
    </row>
    <row r="114" spans="1:11" ht="21" customHeight="1">
      <c r="A114" s="180">
        <v>11</v>
      </c>
      <c r="B114" s="181" t="s">
        <v>210</v>
      </c>
      <c r="C114" s="64" t="s">
        <v>211</v>
      </c>
      <c r="D114" s="64" t="s">
        <v>97</v>
      </c>
      <c r="E114" s="182">
        <v>2</v>
      </c>
      <c r="F114" s="71"/>
      <c r="G114" s="72"/>
      <c r="H114" s="72"/>
      <c r="I114" s="72"/>
      <c r="J114" s="67"/>
      <c r="K114" s="73" t="e">
        <f>VLOOKUP(C114,#REF!,14,FALSE)</f>
        <v>#REF!</v>
      </c>
    </row>
    <row r="115" spans="1:11" ht="21" customHeight="1">
      <c r="A115" s="183">
        <v>12</v>
      </c>
      <c r="B115" s="181" t="s">
        <v>228</v>
      </c>
      <c r="C115" s="64" t="s">
        <v>312</v>
      </c>
      <c r="D115" s="64" t="s">
        <v>162</v>
      </c>
      <c r="E115" s="182">
        <v>1</v>
      </c>
      <c r="F115" s="71"/>
      <c r="G115" s="72"/>
      <c r="H115" s="72"/>
      <c r="I115" s="72"/>
      <c r="J115" s="67"/>
      <c r="K115" s="73" t="e">
        <f>VLOOKUP(C115,#REF!,14,FALSE)</f>
        <v>#REF!</v>
      </c>
    </row>
    <row r="116" spans="1:11" ht="21" customHeight="1">
      <c r="A116" s="180">
        <v>13</v>
      </c>
      <c r="B116" s="181" t="s">
        <v>228</v>
      </c>
      <c r="C116" s="64" t="s">
        <v>313</v>
      </c>
      <c r="D116" s="64" t="s">
        <v>162</v>
      </c>
      <c r="E116" s="182">
        <v>1</v>
      </c>
      <c r="F116" s="71"/>
      <c r="G116" s="72"/>
      <c r="H116" s="72"/>
      <c r="I116" s="72"/>
      <c r="J116" s="67"/>
      <c r="K116" s="73" t="e">
        <f>VLOOKUP(C116,#REF!,14,FALSE)</f>
        <v>#REF!</v>
      </c>
    </row>
    <row r="117" spans="1:11" ht="21" customHeight="1">
      <c r="A117" s="183">
        <v>14</v>
      </c>
      <c r="B117" s="181" t="s">
        <v>229</v>
      </c>
      <c r="C117" s="64" t="s">
        <v>303</v>
      </c>
      <c r="D117" s="64" t="s">
        <v>160</v>
      </c>
      <c r="E117" s="182">
        <v>1</v>
      </c>
      <c r="F117" s="71"/>
      <c r="G117" s="72"/>
      <c r="H117" s="72"/>
      <c r="I117" s="72"/>
      <c r="J117" s="67"/>
      <c r="K117" s="73" t="e">
        <f>VLOOKUP(C117,#REF!,14,FALSE)</f>
        <v>#REF!</v>
      </c>
    </row>
    <row r="118" spans="1:11" ht="21" customHeight="1">
      <c r="A118" s="180">
        <v>15</v>
      </c>
      <c r="B118" s="181" t="s">
        <v>52</v>
      </c>
      <c r="C118" s="64" t="s">
        <v>303</v>
      </c>
      <c r="D118" s="64" t="s">
        <v>160</v>
      </c>
      <c r="E118" s="182">
        <v>1</v>
      </c>
      <c r="F118" s="71"/>
      <c r="G118" s="72"/>
      <c r="H118" s="72"/>
      <c r="I118" s="72"/>
      <c r="J118" s="67"/>
      <c r="K118" s="73" t="e">
        <f>VLOOKUP(C118,#REF!,14,FALSE)</f>
        <v>#REF!</v>
      </c>
    </row>
    <row r="119" spans="1:11" ht="21" customHeight="1">
      <c r="A119" s="183">
        <v>16</v>
      </c>
      <c r="B119" s="181" t="s">
        <v>225</v>
      </c>
      <c r="C119" s="64" t="s">
        <v>230</v>
      </c>
      <c r="D119" s="64" t="s">
        <v>162</v>
      </c>
      <c r="E119" s="182">
        <v>1</v>
      </c>
      <c r="F119" s="71"/>
      <c r="G119" s="72"/>
      <c r="H119" s="72"/>
      <c r="I119" s="72"/>
      <c r="J119" s="67"/>
      <c r="K119" s="73" t="e">
        <f>VLOOKUP(C119,#REF!,14,FALSE)</f>
        <v>#REF!</v>
      </c>
    </row>
    <row r="120" spans="1:11" ht="21" customHeight="1">
      <c r="A120" s="180">
        <v>17</v>
      </c>
      <c r="B120" s="181" t="s">
        <v>231</v>
      </c>
      <c r="C120" s="64" t="s">
        <v>289</v>
      </c>
      <c r="D120" s="64" t="s">
        <v>162</v>
      </c>
      <c r="E120" s="182">
        <v>1</v>
      </c>
      <c r="F120" s="71"/>
      <c r="G120" s="72"/>
      <c r="H120" s="72"/>
      <c r="I120" s="72"/>
      <c r="J120" s="67"/>
      <c r="K120" s="73" t="e">
        <f>VLOOKUP(C120,#REF!,14,FALSE)</f>
        <v>#REF!</v>
      </c>
    </row>
    <row r="121" spans="1:11" ht="21" customHeight="1">
      <c r="A121" s="183">
        <v>18</v>
      </c>
      <c r="B121" s="181" t="s">
        <v>232</v>
      </c>
      <c r="C121" s="64" t="s">
        <v>290</v>
      </c>
      <c r="D121" s="64" t="s">
        <v>162</v>
      </c>
      <c r="E121" s="182">
        <v>1</v>
      </c>
      <c r="F121" s="71"/>
      <c r="G121" s="72"/>
      <c r="H121" s="72"/>
      <c r="I121" s="72"/>
      <c r="J121" s="67"/>
      <c r="K121" s="73" t="e">
        <f>VLOOKUP(C121,#REF!,14,FALSE)</f>
        <v>#REF!</v>
      </c>
    </row>
    <row r="122" spans="1:11" ht="21" customHeight="1">
      <c r="A122" s="180">
        <v>19</v>
      </c>
      <c r="B122" s="181" t="s">
        <v>233</v>
      </c>
      <c r="C122" s="64" t="s">
        <v>288</v>
      </c>
      <c r="D122" s="64" t="s">
        <v>160</v>
      </c>
      <c r="E122" s="182">
        <v>6</v>
      </c>
      <c r="F122" s="71"/>
      <c r="G122" s="72"/>
      <c r="H122" s="72"/>
      <c r="I122" s="72"/>
      <c r="J122" s="67"/>
      <c r="K122" s="73" t="e">
        <f>VLOOKUP(C122,#REF!,14,FALSE)</f>
        <v>#REF!</v>
      </c>
    </row>
    <row r="123" spans="1:11" ht="21" customHeight="1">
      <c r="A123" s="183">
        <v>20</v>
      </c>
      <c r="B123" s="181" t="s">
        <v>234</v>
      </c>
      <c r="C123" s="64" t="s">
        <v>252</v>
      </c>
      <c r="D123" s="64" t="s">
        <v>160</v>
      </c>
      <c r="E123" s="182">
        <v>1</v>
      </c>
      <c r="F123" s="71"/>
      <c r="G123" s="72"/>
      <c r="H123" s="72"/>
      <c r="I123" s="72"/>
      <c r="J123" s="67"/>
      <c r="K123" s="73" t="e">
        <f>VLOOKUP(C123,#REF!,14,FALSE)</f>
        <v>#REF!</v>
      </c>
    </row>
    <row r="124" spans="1:11" ht="21" customHeight="1">
      <c r="A124" s="180">
        <v>21</v>
      </c>
      <c r="B124" s="181" t="s">
        <v>235</v>
      </c>
      <c r="C124" s="64" t="s">
        <v>236</v>
      </c>
      <c r="D124" s="64" t="s">
        <v>160</v>
      </c>
      <c r="E124" s="182">
        <v>1</v>
      </c>
      <c r="F124" s="71"/>
      <c r="G124" s="72"/>
      <c r="H124" s="72"/>
      <c r="I124" s="72"/>
      <c r="J124" s="67"/>
      <c r="K124" s="73" t="e">
        <f>VLOOKUP(C124,#REF!,14,FALSE)</f>
        <v>#REF!</v>
      </c>
    </row>
    <row r="125" spans="1:11" ht="21" customHeight="1">
      <c r="A125" s="183">
        <v>22</v>
      </c>
      <c r="B125" s="181" t="s">
        <v>247</v>
      </c>
      <c r="C125" s="64" t="s">
        <v>248</v>
      </c>
      <c r="D125" s="64" t="s">
        <v>158</v>
      </c>
      <c r="E125" s="182">
        <v>2</v>
      </c>
      <c r="F125" s="71"/>
      <c r="G125" s="72"/>
      <c r="H125" s="72"/>
      <c r="I125" s="72"/>
      <c r="J125" s="67"/>
      <c r="K125" s="73" t="e">
        <f>VLOOKUP(C125,#REF!,14,FALSE)</f>
        <v>#REF!</v>
      </c>
    </row>
    <row r="126" spans="1:11" ht="21" customHeight="1">
      <c r="A126" s="173">
        <v>6</v>
      </c>
      <c r="B126" s="59" t="s">
        <v>255</v>
      </c>
      <c r="J126" s="178"/>
    </row>
    <row r="127" spans="1:11" ht="21" customHeight="1">
      <c r="A127" s="398" t="s">
        <v>113</v>
      </c>
      <c r="B127" s="398" t="s">
        <v>114</v>
      </c>
      <c r="C127" s="398" t="s">
        <v>115</v>
      </c>
      <c r="D127" s="398" t="s">
        <v>30</v>
      </c>
      <c r="E127" s="398" t="s">
        <v>31</v>
      </c>
      <c r="F127" s="405"/>
      <c r="G127" s="406"/>
      <c r="H127" s="405"/>
      <c r="I127" s="406"/>
      <c r="J127" s="407"/>
      <c r="K127" s="398" t="s">
        <v>35</v>
      </c>
    </row>
    <row r="128" spans="1:11" ht="21" customHeight="1">
      <c r="A128" s="399"/>
      <c r="B128" s="399"/>
      <c r="C128" s="399"/>
      <c r="D128" s="399"/>
      <c r="E128" s="399"/>
      <c r="F128" s="179"/>
      <c r="G128" s="179"/>
      <c r="H128" s="179"/>
      <c r="I128" s="179"/>
      <c r="J128" s="408"/>
      <c r="K128" s="399"/>
    </row>
    <row r="129" spans="1:11" ht="21" customHeight="1">
      <c r="A129" s="180">
        <v>23</v>
      </c>
      <c r="B129" s="181" t="s">
        <v>247</v>
      </c>
      <c r="C129" s="64" t="s">
        <v>249</v>
      </c>
      <c r="D129" s="64" t="s">
        <v>158</v>
      </c>
      <c r="E129" s="182">
        <v>2</v>
      </c>
      <c r="F129" s="71"/>
      <c r="G129" s="72"/>
      <c r="H129" s="72"/>
      <c r="I129" s="72"/>
      <c r="J129" s="67"/>
      <c r="K129" s="73" t="e">
        <f>VLOOKUP(C129,#REF!,14,FALSE)</f>
        <v>#REF!</v>
      </c>
    </row>
    <row r="130" spans="1:11" ht="21" customHeight="1">
      <c r="A130" s="183">
        <v>24</v>
      </c>
      <c r="B130" s="181" t="s">
        <v>247</v>
      </c>
      <c r="C130" s="64" t="s">
        <v>250</v>
      </c>
      <c r="D130" s="64" t="s">
        <v>158</v>
      </c>
      <c r="E130" s="182">
        <v>1</v>
      </c>
      <c r="F130" s="71"/>
      <c r="G130" s="72"/>
      <c r="H130" s="72"/>
      <c r="I130" s="72"/>
      <c r="J130" s="67"/>
      <c r="K130" s="73" t="e">
        <f>VLOOKUP(C130,#REF!,14,FALSE)</f>
        <v>#REF!</v>
      </c>
    </row>
    <row r="131" spans="1:11" ht="21" customHeight="1">
      <c r="A131" s="180"/>
      <c r="B131" s="181"/>
      <c r="C131" s="64"/>
      <c r="D131" s="64"/>
      <c r="E131" s="182"/>
      <c r="F131" s="71"/>
      <c r="G131" s="72"/>
      <c r="H131" s="72"/>
      <c r="I131" s="72"/>
      <c r="J131" s="67"/>
      <c r="K131" s="281"/>
    </row>
    <row r="132" spans="1:11" ht="21" customHeight="1">
      <c r="A132" s="180"/>
      <c r="B132" s="181"/>
      <c r="C132" s="64"/>
      <c r="D132" s="64"/>
      <c r="E132" s="182"/>
      <c r="F132" s="71"/>
      <c r="G132" s="72"/>
      <c r="H132" s="72"/>
      <c r="I132" s="72"/>
      <c r="J132" s="67"/>
      <c r="K132" s="281"/>
    </row>
    <row r="133" spans="1:11" ht="21" customHeight="1">
      <c r="A133" s="180"/>
      <c r="B133" s="181"/>
      <c r="C133" s="64"/>
      <c r="D133" s="64"/>
      <c r="E133" s="182"/>
      <c r="F133" s="71"/>
      <c r="G133" s="72"/>
      <c r="H133" s="72"/>
      <c r="I133" s="72"/>
      <c r="J133" s="67"/>
      <c r="K133" s="281"/>
    </row>
    <row r="134" spans="1:11" ht="21" customHeight="1">
      <c r="A134" s="180"/>
      <c r="B134" s="181"/>
      <c r="C134" s="64"/>
      <c r="D134" s="64"/>
      <c r="E134" s="182"/>
      <c r="F134" s="71"/>
      <c r="G134" s="72"/>
      <c r="H134" s="72"/>
      <c r="I134" s="72"/>
      <c r="J134" s="67"/>
      <c r="K134" s="281"/>
    </row>
    <row r="135" spans="1:11" ht="21" customHeight="1">
      <c r="A135" s="180"/>
      <c r="B135" s="181"/>
      <c r="C135" s="64"/>
      <c r="D135" s="64"/>
      <c r="E135" s="182"/>
      <c r="F135" s="71"/>
      <c r="G135" s="72"/>
      <c r="H135" s="72"/>
      <c r="I135" s="72"/>
      <c r="J135" s="67"/>
      <c r="K135" s="281"/>
    </row>
    <row r="136" spans="1:11" ht="21" customHeight="1">
      <c r="A136" s="180"/>
      <c r="B136" s="181"/>
      <c r="C136" s="64"/>
      <c r="D136" s="64"/>
      <c r="E136" s="182"/>
      <c r="F136" s="71"/>
      <c r="G136" s="72"/>
      <c r="H136" s="72"/>
      <c r="I136" s="72"/>
      <c r="J136" s="67"/>
      <c r="K136" s="281"/>
    </row>
    <row r="137" spans="1:11" ht="21" customHeight="1">
      <c r="A137" s="180"/>
      <c r="B137" s="181"/>
      <c r="C137" s="64"/>
      <c r="D137" s="64"/>
      <c r="E137" s="182"/>
      <c r="F137" s="71"/>
      <c r="G137" s="72"/>
      <c r="H137" s="72"/>
      <c r="I137" s="72"/>
      <c r="J137" s="67"/>
      <c r="K137" s="281"/>
    </row>
    <row r="138" spans="1:11" ht="21" customHeight="1">
      <c r="A138" s="180"/>
      <c r="B138" s="181"/>
      <c r="C138" s="64"/>
      <c r="D138" s="64"/>
      <c r="E138" s="182"/>
      <c r="F138" s="71"/>
      <c r="G138" s="72"/>
      <c r="H138" s="72"/>
      <c r="I138" s="72"/>
      <c r="J138" s="67"/>
      <c r="K138" s="281"/>
    </row>
    <row r="139" spans="1:11" ht="21" customHeight="1">
      <c r="A139" s="180"/>
      <c r="B139" s="181"/>
      <c r="C139" s="64"/>
      <c r="D139" s="64"/>
      <c r="E139" s="182"/>
      <c r="F139" s="71"/>
      <c r="G139" s="72"/>
      <c r="H139" s="72"/>
      <c r="I139" s="72"/>
      <c r="J139" s="67"/>
      <c r="K139" s="281"/>
    </row>
    <row r="140" spans="1:11" ht="21" customHeight="1">
      <c r="A140" s="180"/>
      <c r="B140" s="181"/>
      <c r="C140" s="64"/>
      <c r="D140" s="64"/>
      <c r="E140" s="182"/>
      <c r="F140" s="71"/>
      <c r="G140" s="72"/>
      <c r="H140" s="72"/>
      <c r="I140" s="72"/>
      <c r="J140" s="67"/>
      <c r="K140" s="281"/>
    </row>
    <row r="141" spans="1:11" ht="21" customHeight="1">
      <c r="A141" s="180"/>
      <c r="B141" s="181"/>
      <c r="C141" s="64"/>
      <c r="D141" s="64"/>
      <c r="E141" s="182"/>
      <c r="F141" s="71"/>
      <c r="G141" s="72"/>
      <c r="H141" s="72"/>
      <c r="I141" s="72"/>
      <c r="J141" s="67"/>
      <c r="K141" s="281"/>
    </row>
    <row r="142" spans="1:11" ht="21" customHeight="1">
      <c r="A142" s="180"/>
      <c r="B142" s="181"/>
      <c r="C142" s="64"/>
      <c r="D142" s="64"/>
      <c r="E142" s="182"/>
      <c r="F142" s="71"/>
      <c r="G142" s="72"/>
      <c r="H142" s="72"/>
      <c r="I142" s="72"/>
      <c r="J142" s="67"/>
      <c r="K142" s="281"/>
    </row>
    <row r="143" spans="1:11" ht="21" customHeight="1">
      <c r="A143" s="180"/>
      <c r="B143" s="181"/>
      <c r="C143" s="64"/>
      <c r="D143" s="64"/>
      <c r="E143" s="182"/>
      <c r="F143" s="71"/>
      <c r="G143" s="72"/>
      <c r="H143" s="72"/>
      <c r="I143" s="72"/>
      <c r="J143" s="67"/>
      <c r="K143" s="181"/>
    </row>
    <row r="144" spans="1:11" ht="21" customHeight="1">
      <c r="A144" s="180"/>
      <c r="B144" s="181"/>
      <c r="C144" s="64"/>
      <c r="D144" s="64"/>
      <c r="E144" s="182"/>
      <c r="F144" s="71"/>
      <c r="G144" s="72"/>
      <c r="H144" s="72"/>
      <c r="I144" s="72"/>
      <c r="J144" s="67"/>
      <c r="K144" s="181"/>
    </row>
    <row r="145" spans="1:11" ht="21" customHeight="1">
      <c r="A145" s="180"/>
      <c r="B145" s="181"/>
      <c r="C145" s="64"/>
      <c r="D145" s="64"/>
      <c r="E145" s="182"/>
      <c r="F145" s="71"/>
      <c r="G145" s="72"/>
      <c r="H145" s="72"/>
      <c r="I145" s="72"/>
      <c r="J145" s="67"/>
      <c r="K145" s="181"/>
    </row>
    <row r="146" spans="1:11" ht="21" customHeight="1">
      <c r="A146" s="180"/>
      <c r="B146" s="181"/>
      <c r="C146" s="64"/>
      <c r="D146" s="64"/>
      <c r="E146" s="182"/>
      <c r="F146" s="71"/>
      <c r="G146" s="72"/>
      <c r="H146" s="72"/>
      <c r="I146" s="72"/>
      <c r="J146" s="67"/>
      <c r="K146" s="181"/>
    </row>
    <row r="147" spans="1:11" ht="21" customHeight="1">
      <c r="A147" s="180"/>
      <c r="B147" s="181"/>
      <c r="C147" s="64"/>
      <c r="D147" s="64"/>
      <c r="E147" s="182"/>
      <c r="F147" s="71"/>
      <c r="G147" s="72"/>
      <c r="H147" s="72"/>
      <c r="I147" s="72"/>
      <c r="J147" s="67"/>
      <c r="K147" s="181"/>
    </row>
    <row r="148" spans="1:11" ht="21" customHeight="1">
      <c r="A148" s="180"/>
      <c r="B148" s="181"/>
      <c r="C148" s="64"/>
      <c r="D148" s="64"/>
      <c r="E148" s="182"/>
      <c r="F148" s="71"/>
      <c r="G148" s="72"/>
      <c r="H148" s="72"/>
      <c r="I148" s="72"/>
      <c r="J148" s="67"/>
      <c r="K148" s="181"/>
    </row>
    <row r="149" spans="1:11" ht="21" customHeight="1">
      <c r="A149" s="180"/>
      <c r="B149" s="181"/>
      <c r="C149" s="64"/>
      <c r="D149" s="64"/>
      <c r="E149" s="182"/>
      <c r="F149" s="71"/>
      <c r="G149" s="72"/>
      <c r="H149" s="72"/>
      <c r="I149" s="72"/>
      <c r="J149" s="67"/>
      <c r="K149" s="181"/>
    </row>
    <row r="150" spans="1:11" ht="21" customHeight="1">
      <c r="A150" s="180"/>
      <c r="B150" s="186" t="s">
        <v>155</v>
      </c>
      <c r="C150" s="186"/>
      <c r="D150" s="181"/>
      <c r="E150" s="182"/>
      <c r="F150" s="71"/>
      <c r="G150" s="72"/>
      <c r="H150" s="72"/>
      <c r="I150" s="72"/>
      <c r="J150" s="72"/>
      <c r="K150" s="181"/>
    </row>
    <row r="151" spans="1:11" ht="21" customHeight="1">
      <c r="A151" s="173">
        <v>7</v>
      </c>
      <c r="B151" s="59" t="s">
        <v>283</v>
      </c>
      <c r="J151" s="178"/>
    </row>
    <row r="152" spans="1:11" ht="21" customHeight="1">
      <c r="A152" s="398" t="s">
        <v>113</v>
      </c>
      <c r="B152" s="398" t="s">
        <v>114</v>
      </c>
      <c r="C152" s="398" t="s">
        <v>115</v>
      </c>
      <c r="D152" s="398" t="s">
        <v>30</v>
      </c>
      <c r="E152" s="398" t="s">
        <v>31</v>
      </c>
      <c r="F152" s="405"/>
      <c r="G152" s="406"/>
      <c r="H152" s="405"/>
      <c r="I152" s="406"/>
      <c r="J152" s="407"/>
      <c r="K152" s="398" t="s">
        <v>35</v>
      </c>
    </row>
    <row r="153" spans="1:11" ht="21" customHeight="1">
      <c r="A153" s="399"/>
      <c r="B153" s="399"/>
      <c r="C153" s="399"/>
      <c r="D153" s="399"/>
      <c r="E153" s="399"/>
      <c r="F153" s="179"/>
      <c r="G153" s="179"/>
      <c r="H153" s="179"/>
      <c r="I153" s="179"/>
      <c r="J153" s="408"/>
      <c r="K153" s="399"/>
    </row>
    <row r="154" spans="1:11" ht="21" customHeight="1">
      <c r="A154" s="180">
        <v>1</v>
      </c>
      <c r="B154" s="181" t="s">
        <v>209</v>
      </c>
      <c r="C154" s="64" t="s">
        <v>281</v>
      </c>
      <c r="D154" s="64" t="s">
        <v>162</v>
      </c>
      <c r="E154" s="182">
        <v>1</v>
      </c>
      <c r="F154" s="71"/>
      <c r="G154" s="72"/>
      <c r="H154" s="72"/>
      <c r="I154" s="72"/>
      <c r="J154" s="67"/>
      <c r="K154" s="73" t="e">
        <f>VLOOKUP(C154,#REF!,14,FALSE)</f>
        <v>#REF!</v>
      </c>
    </row>
    <row r="155" spans="1:11" ht="21" customHeight="1">
      <c r="A155" s="183">
        <v>2</v>
      </c>
      <c r="B155" s="184" t="s">
        <v>216</v>
      </c>
      <c r="C155" s="64" t="s">
        <v>279</v>
      </c>
      <c r="D155" s="64" t="s">
        <v>162</v>
      </c>
      <c r="E155" s="182">
        <v>1</v>
      </c>
      <c r="F155" s="71"/>
      <c r="G155" s="72"/>
      <c r="H155" s="72"/>
      <c r="I155" s="72"/>
      <c r="J155" s="67"/>
      <c r="K155" s="73" t="e">
        <f>VLOOKUP(C155,#REF!,14,FALSE)</f>
        <v>#REF!</v>
      </c>
    </row>
    <row r="156" spans="1:11" ht="21" customHeight="1">
      <c r="A156" s="180">
        <v>3</v>
      </c>
      <c r="B156" s="181" t="s">
        <v>217</v>
      </c>
      <c r="C156" s="213" t="s">
        <v>274</v>
      </c>
      <c r="D156" s="64" t="s">
        <v>162</v>
      </c>
      <c r="E156" s="182">
        <v>1</v>
      </c>
      <c r="F156" s="71"/>
      <c r="G156" s="72"/>
      <c r="H156" s="72"/>
      <c r="I156" s="72"/>
      <c r="J156" s="67"/>
      <c r="K156" s="73" t="e">
        <f>VLOOKUP(C156,#REF!,14,FALSE)</f>
        <v>#REF!</v>
      </c>
    </row>
    <row r="157" spans="1:11" ht="21" customHeight="1">
      <c r="A157" s="183">
        <v>4</v>
      </c>
      <c r="B157" s="181" t="s">
        <v>219</v>
      </c>
      <c r="C157" s="185" t="s">
        <v>301</v>
      </c>
      <c r="D157" s="64" t="s">
        <v>162</v>
      </c>
      <c r="E157" s="182">
        <v>1</v>
      </c>
      <c r="F157" s="71"/>
      <c r="G157" s="72"/>
      <c r="H157" s="72"/>
      <c r="I157" s="72"/>
      <c r="J157" s="67"/>
      <c r="K157" s="73" t="e">
        <f>VLOOKUP(C157,#REF!,14,FALSE)</f>
        <v>#REF!</v>
      </c>
    </row>
    <row r="158" spans="1:11" ht="21" customHeight="1">
      <c r="A158" s="180">
        <v>5</v>
      </c>
      <c r="B158" s="181" t="s">
        <v>220</v>
      </c>
      <c r="C158" s="64" t="s">
        <v>302</v>
      </c>
      <c r="D158" s="64" t="s">
        <v>162</v>
      </c>
      <c r="E158" s="182">
        <v>1</v>
      </c>
      <c r="F158" s="71"/>
      <c r="G158" s="72"/>
      <c r="H158" s="72"/>
      <c r="I158" s="72"/>
      <c r="J158" s="67"/>
      <c r="K158" s="73" t="e">
        <f>VLOOKUP(C158,#REF!,14,FALSE)</f>
        <v>#REF!</v>
      </c>
    </row>
    <row r="159" spans="1:11" ht="21" customHeight="1">
      <c r="A159" s="183">
        <v>6</v>
      </c>
      <c r="B159" s="181" t="s">
        <v>221</v>
      </c>
      <c r="C159" s="64" t="s">
        <v>287</v>
      </c>
      <c r="D159" s="64" t="s">
        <v>160</v>
      </c>
      <c r="E159" s="182">
        <v>1</v>
      </c>
      <c r="F159" s="71"/>
      <c r="G159" s="72"/>
      <c r="H159" s="72"/>
      <c r="I159" s="72"/>
      <c r="J159" s="67"/>
      <c r="K159" s="73" t="e">
        <f>VLOOKUP(C159,#REF!,14,FALSE)</f>
        <v>#REF!</v>
      </c>
    </row>
    <row r="160" spans="1:11" ht="21" customHeight="1">
      <c r="A160" s="180">
        <v>7</v>
      </c>
      <c r="B160" s="181" t="s">
        <v>222</v>
      </c>
      <c r="C160" s="64" t="s">
        <v>223</v>
      </c>
      <c r="D160" s="64" t="s">
        <v>162</v>
      </c>
      <c r="E160" s="182">
        <v>2</v>
      </c>
      <c r="F160" s="71"/>
      <c r="G160" s="72"/>
      <c r="H160" s="72"/>
      <c r="I160" s="72"/>
      <c r="J160" s="67"/>
      <c r="K160" s="73" t="e">
        <f>VLOOKUP(C160,#REF!,14,FALSE)</f>
        <v>#REF!</v>
      </c>
    </row>
    <row r="161" spans="1:11" ht="21" customHeight="1">
      <c r="A161" s="183">
        <v>8</v>
      </c>
      <c r="B161" s="181" t="s">
        <v>224</v>
      </c>
      <c r="C161" s="64" t="s">
        <v>275</v>
      </c>
      <c r="D161" s="64" t="s">
        <v>162</v>
      </c>
      <c r="E161" s="182">
        <v>2</v>
      </c>
      <c r="F161" s="71"/>
      <c r="G161" s="72"/>
      <c r="H161" s="72"/>
      <c r="I161" s="72"/>
      <c r="J161" s="67"/>
      <c r="K161" s="73" t="e">
        <f>VLOOKUP(C161,#REF!,14,FALSE)</f>
        <v>#REF!</v>
      </c>
    </row>
    <row r="162" spans="1:11" ht="21" customHeight="1">
      <c r="A162" s="180">
        <v>9</v>
      </c>
      <c r="B162" s="181" t="s">
        <v>225</v>
      </c>
      <c r="C162" s="64" t="s">
        <v>226</v>
      </c>
      <c r="D162" s="64" t="s">
        <v>162</v>
      </c>
      <c r="E162" s="182">
        <v>1</v>
      </c>
      <c r="F162" s="71"/>
      <c r="G162" s="72"/>
      <c r="H162" s="72"/>
      <c r="I162" s="72"/>
      <c r="J162" s="67"/>
      <c r="K162" s="73" t="e">
        <f>VLOOKUP(C162,#REF!,14,FALSE)</f>
        <v>#REF!</v>
      </c>
    </row>
    <row r="163" spans="1:11" ht="21" customHeight="1">
      <c r="A163" s="183">
        <v>10</v>
      </c>
      <c r="B163" s="181" t="s">
        <v>227</v>
      </c>
      <c r="C163" s="64" t="s">
        <v>291</v>
      </c>
      <c r="D163" s="64" t="s">
        <v>162</v>
      </c>
      <c r="E163" s="182">
        <v>1</v>
      </c>
      <c r="F163" s="71"/>
      <c r="G163" s="72"/>
      <c r="H163" s="72"/>
      <c r="I163" s="72"/>
      <c r="J163" s="67"/>
      <c r="K163" s="73" t="e">
        <f>VLOOKUP(C163,#REF!,14,FALSE)</f>
        <v>#REF!</v>
      </c>
    </row>
    <row r="164" spans="1:11" ht="21" customHeight="1">
      <c r="A164" s="180">
        <v>11</v>
      </c>
      <c r="B164" s="181" t="s">
        <v>210</v>
      </c>
      <c r="C164" s="64" t="s">
        <v>211</v>
      </c>
      <c r="D164" s="64" t="s">
        <v>97</v>
      </c>
      <c r="E164" s="182">
        <v>2</v>
      </c>
      <c r="F164" s="71"/>
      <c r="G164" s="72"/>
      <c r="H164" s="72"/>
      <c r="I164" s="72"/>
      <c r="J164" s="67"/>
      <c r="K164" s="73" t="e">
        <f>VLOOKUP(C164,#REF!,14,FALSE)</f>
        <v>#REF!</v>
      </c>
    </row>
    <row r="165" spans="1:11" ht="21" customHeight="1">
      <c r="A165" s="183">
        <v>12</v>
      </c>
      <c r="B165" s="181" t="s">
        <v>228</v>
      </c>
      <c r="C165" s="64" t="s">
        <v>312</v>
      </c>
      <c r="D165" s="64" t="s">
        <v>162</v>
      </c>
      <c r="E165" s="182">
        <v>1</v>
      </c>
      <c r="F165" s="71"/>
      <c r="G165" s="72"/>
      <c r="H165" s="72"/>
      <c r="I165" s="72"/>
      <c r="J165" s="67"/>
      <c r="K165" s="73" t="e">
        <f>VLOOKUP(C165,#REF!,14,FALSE)</f>
        <v>#REF!</v>
      </c>
    </row>
    <row r="166" spans="1:11" ht="21" customHeight="1">
      <c r="A166" s="180">
        <v>13</v>
      </c>
      <c r="B166" s="181" t="s">
        <v>228</v>
      </c>
      <c r="C166" s="64" t="s">
        <v>313</v>
      </c>
      <c r="D166" s="64" t="s">
        <v>162</v>
      </c>
      <c r="E166" s="182">
        <v>1</v>
      </c>
      <c r="F166" s="71"/>
      <c r="G166" s="72"/>
      <c r="H166" s="72"/>
      <c r="I166" s="72"/>
      <c r="J166" s="67"/>
      <c r="K166" s="73" t="e">
        <f>VLOOKUP(C166,#REF!,14,FALSE)</f>
        <v>#REF!</v>
      </c>
    </row>
    <row r="167" spans="1:11" ht="21" customHeight="1">
      <c r="A167" s="183">
        <v>14</v>
      </c>
      <c r="B167" s="181" t="s">
        <v>229</v>
      </c>
      <c r="C167" s="64" t="s">
        <v>303</v>
      </c>
      <c r="D167" s="64" t="s">
        <v>160</v>
      </c>
      <c r="E167" s="182">
        <v>1</v>
      </c>
      <c r="F167" s="71"/>
      <c r="G167" s="72"/>
      <c r="H167" s="72"/>
      <c r="I167" s="72"/>
      <c r="J167" s="67"/>
      <c r="K167" s="73" t="e">
        <f>VLOOKUP(C167,#REF!,14,FALSE)</f>
        <v>#REF!</v>
      </c>
    </row>
    <row r="168" spans="1:11" ht="21" customHeight="1">
      <c r="A168" s="180">
        <v>15</v>
      </c>
      <c r="B168" s="181" t="s">
        <v>52</v>
      </c>
      <c r="C168" s="64" t="s">
        <v>303</v>
      </c>
      <c r="D168" s="64" t="s">
        <v>160</v>
      </c>
      <c r="E168" s="182">
        <v>1</v>
      </c>
      <c r="F168" s="71"/>
      <c r="G168" s="72"/>
      <c r="H168" s="72"/>
      <c r="I168" s="72"/>
      <c r="J168" s="67"/>
      <c r="K168" s="73" t="e">
        <f>VLOOKUP(C168,#REF!,14,FALSE)</f>
        <v>#REF!</v>
      </c>
    </row>
    <row r="169" spans="1:11" ht="21" customHeight="1">
      <c r="A169" s="183">
        <v>16</v>
      </c>
      <c r="B169" s="181" t="s">
        <v>225</v>
      </c>
      <c r="C169" s="64" t="s">
        <v>230</v>
      </c>
      <c r="D169" s="64" t="s">
        <v>162</v>
      </c>
      <c r="E169" s="182">
        <v>1</v>
      </c>
      <c r="F169" s="71"/>
      <c r="G169" s="72"/>
      <c r="H169" s="72"/>
      <c r="I169" s="72"/>
      <c r="J169" s="67"/>
      <c r="K169" s="73" t="e">
        <f>VLOOKUP(C169,#REF!,14,FALSE)</f>
        <v>#REF!</v>
      </c>
    </row>
    <row r="170" spans="1:11" ht="21" customHeight="1">
      <c r="A170" s="180">
        <v>17</v>
      </c>
      <c r="B170" s="181" t="s">
        <v>231</v>
      </c>
      <c r="C170" s="64" t="s">
        <v>289</v>
      </c>
      <c r="D170" s="64" t="s">
        <v>162</v>
      </c>
      <c r="E170" s="182">
        <v>1</v>
      </c>
      <c r="F170" s="71"/>
      <c r="G170" s="72"/>
      <c r="H170" s="72"/>
      <c r="I170" s="72"/>
      <c r="J170" s="67"/>
      <c r="K170" s="73" t="e">
        <f>VLOOKUP(C170,#REF!,14,FALSE)</f>
        <v>#REF!</v>
      </c>
    </row>
    <row r="171" spans="1:11" ht="21" customHeight="1">
      <c r="A171" s="183">
        <v>18</v>
      </c>
      <c r="B171" s="181" t="s">
        <v>232</v>
      </c>
      <c r="C171" s="64" t="s">
        <v>290</v>
      </c>
      <c r="D171" s="64" t="s">
        <v>162</v>
      </c>
      <c r="E171" s="182">
        <v>1</v>
      </c>
      <c r="F171" s="71"/>
      <c r="G171" s="72"/>
      <c r="H171" s="72"/>
      <c r="I171" s="72"/>
      <c r="J171" s="67"/>
      <c r="K171" s="73" t="e">
        <f>VLOOKUP(C171,#REF!,14,FALSE)</f>
        <v>#REF!</v>
      </c>
    </row>
    <row r="172" spans="1:11" ht="21" customHeight="1">
      <c r="A172" s="180">
        <v>19</v>
      </c>
      <c r="B172" s="181" t="s">
        <v>233</v>
      </c>
      <c r="C172" s="64" t="s">
        <v>288</v>
      </c>
      <c r="D172" s="64" t="s">
        <v>160</v>
      </c>
      <c r="E172" s="182">
        <v>6</v>
      </c>
      <c r="F172" s="71"/>
      <c r="G172" s="72"/>
      <c r="H172" s="72"/>
      <c r="I172" s="72"/>
      <c r="J172" s="67"/>
      <c r="K172" s="73" t="e">
        <f>VLOOKUP(C172,#REF!,14,FALSE)</f>
        <v>#REF!</v>
      </c>
    </row>
    <row r="173" spans="1:11" ht="21" customHeight="1">
      <c r="A173" s="183">
        <v>20</v>
      </c>
      <c r="B173" s="181" t="s">
        <v>234</v>
      </c>
      <c r="C173" s="64" t="s">
        <v>252</v>
      </c>
      <c r="D173" s="64" t="s">
        <v>160</v>
      </c>
      <c r="E173" s="182">
        <v>1</v>
      </c>
      <c r="F173" s="71"/>
      <c r="G173" s="72"/>
      <c r="H173" s="72"/>
      <c r="I173" s="72"/>
      <c r="J173" s="67"/>
      <c r="K173" s="73" t="e">
        <f>VLOOKUP(C173,#REF!,14,FALSE)</f>
        <v>#REF!</v>
      </c>
    </row>
    <row r="174" spans="1:11" ht="21" customHeight="1">
      <c r="A174" s="180">
        <v>21</v>
      </c>
      <c r="B174" s="181" t="s">
        <v>235</v>
      </c>
      <c r="C174" s="64" t="s">
        <v>236</v>
      </c>
      <c r="D174" s="64" t="s">
        <v>160</v>
      </c>
      <c r="E174" s="182">
        <v>1</v>
      </c>
      <c r="F174" s="71"/>
      <c r="G174" s="72"/>
      <c r="H174" s="72"/>
      <c r="I174" s="72"/>
      <c r="J174" s="67"/>
      <c r="K174" s="73" t="e">
        <f>VLOOKUP(C174,#REF!,14,FALSE)</f>
        <v>#REF!</v>
      </c>
    </row>
    <row r="175" spans="1:11" ht="21" customHeight="1">
      <c r="A175" s="183">
        <v>22</v>
      </c>
      <c r="B175" s="181" t="s">
        <v>247</v>
      </c>
      <c r="C175" s="64" t="s">
        <v>248</v>
      </c>
      <c r="D175" s="64" t="s">
        <v>158</v>
      </c>
      <c r="E175" s="182">
        <v>2.35</v>
      </c>
      <c r="F175" s="71"/>
      <c r="G175" s="72"/>
      <c r="H175" s="72"/>
      <c r="I175" s="72"/>
      <c r="J175" s="67"/>
      <c r="K175" s="73" t="e">
        <f>VLOOKUP(C175,#REF!,14,FALSE)</f>
        <v>#REF!</v>
      </c>
    </row>
    <row r="176" spans="1:11" ht="21" customHeight="1">
      <c r="A176" s="173">
        <v>7</v>
      </c>
      <c r="B176" s="59" t="s">
        <v>283</v>
      </c>
      <c r="J176" s="178"/>
    </row>
    <row r="177" spans="1:11" ht="21" customHeight="1">
      <c r="A177" s="398" t="s">
        <v>113</v>
      </c>
      <c r="B177" s="398" t="s">
        <v>114</v>
      </c>
      <c r="C177" s="398" t="s">
        <v>115</v>
      </c>
      <c r="D177" s="398" t="s">
        <v>30</v>
      </c>
      <c r="E177" s="398" t="s">
        <v>31</v>
      </c>
      <c r="F177" s="405"/>
      <c r="G177" s="406"/>
      <c r="H177" s="405"/>
      <c r="I177" s="406"/>
      <c r="J177" s="407"/>
      <c r="K177" s="398" t="s">
        <v>35</v>
      </c>
    </row>
    <row r="178" spans="1:11" ht="21" customHeight="1">
      <c r="A178" s="399"/>
      <c r="B178" s="399"/>
      <c r="C178" s="399"/>
      <c r="D178" s="399"/>
      <c r="E178" s="399"/>
      <c r="F178" s="179"/>
      <c r="G178" s="179"/>
      <c r="H178" s="179"/>
      <c r="I178" s="179"/>
      <c r="J178" s="408"/>
      <c r="K178" s="399"/>
    </row>
    <row r="179" spans="1:11" ht="21" customHeight="1">
      <c r="A179" s="180">
        <v>23</v>
      </c>
      <c r="B179" s="181" t="s">
        <v>247</v>
      </c>
      <c r="C179" s="64" t="s">
        <v>249</v>
      </c>
      <c r="D179" s="64" t="s">
        <v>158</v>
      </c>
      <c r="E179" s="182">
        <v>2.35</v>
      </c>
      <c r="F179" s="71"/>
      <c r="G179" s="72"/>
      <c r="H179" s="72"/>
      <c r="I179" s="72"/>
      <c r="J179" s="67"/>
      <c r="K179" s="73" t="e">
        <f>VLOOKUP(C179,#REF!,14,FALSE)</f>
        <v>#REF!</v>
      </c>
    </row>
    <row r="180" spans="1:11" ht="21" customHeight="1">
      <c r="A180" s="183">
        <v>24</v>
      </c>
      <c r="B180" s="181" t="s">
        <v>247</v>
      </c>
      <c r="C180" s="64" t="s">
        <v>250</v>
      </c>
      <c r="D180" s="64" t="s">
        <v>158</v>
      </c>
      <c r="E180" s="182">
        <v>1.05</v>
      </c>
      <c r="F180" s="71"/>
      <c r="G180" s="72"/>
      <c r="H180" s="72"/>
      <c r="I180" s="72"/>
      <c r="J180" s="67"/>
      <c r="K180" s="73" t="e">
        <f>VLOOKUP(C180,#REF!,14,FALSE)</f>
        <v>#REF!</v>
      </c>
    </row>
    <row r="181" spans="1:11" ht="21" customHeight="1">
      <c r="A181" s="180"/>
      <c r="B181" s="181"/>
      <c r="C181" s="64"/>
      <c r="D181" s="64"/>
      <c r="E181" s="182"/>
      <c r="F181" s="71"/>
      <c r="G181" s="72"/>
      <c r="H181" s="72"/>
      <c r="I181" s="72"/>
      <c r="J181" s="67"/>
      <c r="K181" s="281"/>
    </row>
    <row r="182" spans="1:11" ht="21" customHeight="1">
      <c r="A182" s="180"/>
      <c r="B182" s="181"/>
      <c r="C182" s="64"/>
      <c r="D182" s="64"/>
      <c r="E182" s="182"/>
      <c r="F182" s="71"/>
      <c r="G182" s="72"/>
      <c r="H182" s="72"/>
      <c r="I182" s="72"/>
      <c r="J182" s="67"/>
      <c r="K182" s="281"/>
    </row>
    <row r="183" spans="1:11" ht="21" customHeight="1">
      <c r="A183" s="180"/>
      <c r="B183" s="181"/>
      <c r="C183" s="64"/>
      <c r="D183" s="64"/>
      <c r="E183" s="182"/>
      <c r="F183" s="71"/>
      <c r="G183" s="72"/>
      <c r="H183" s="72"/>
      <c r="I183" s="72"/>
      <c r="J183" s="67"/>
      <c r="K183" s="281"/>
    </row>
    <row r="184" spans="1:11" ht="21" customHeight="1">
      <c r="A184" s="180"/>
      <c r="B184" s="181"/>
      <c r="C184" s="64"/>
      <c r="D184" s="64"/>
      <c r="E184" s="182"/>
      <c r="F184" s="71"/>
      <c r="G184" s="72"/>
      <c r="H184" s="72"/>
      <c r="I184" s="72"/>
      <c r="J184" s="67"/>
      <c r="K184" s="281"/>
    </row>
    <row r="185" spans="1:11" ht="21" customHeight="1">
      <c r="A185" s="180"/>
      <c r="B185" s="181"/>
      <c r="C185" s="64"/>
      <c r="D185" s="64"/>
      <c r="E185" s="182"/>
      <c r="F185" s="71"/>
      <c r="G185" s="72"/>
      <c r="H185" s="72"/>
      <c r="I185" s="72"/>
      <c r="J185" s="67"/>
      <c r="K185" s="281"/>
    </row>
    <row r="186" spans="1:11" ht="21" customHeight="1">
      <c r="A186" s="180"/>
      <c r="B186" s="181"/>
      <c r="C186" s="64"/>
      <c r="D186" s="64"/>
      <c r="E186" s="182"/>
      <c r="F186" s="71"/>
      <c r="G186" s="72"/>
      <c r="H186" s="72"/>
      <c r="I186" s="72"/>
      <c r="J186" s="67"/>
      <c r="K186" s="281"/>
    </row>
    <row r="187" spans="1:11" ht="21" customHeight="1">
      <c r="A187" s="180"/>
      <c r="B187" s="181"/>
      <c r="C187" s="64"/>
      <c r="D187" s="64"/>
      <c r="E187" s="182"/>
      <c r="F187" s="71"/>
      <c r="G187" s="72"/>
      <c r="H187" s="72"/>
      <c r="I187" s="72"/>
      <c r="J187" s="67"/>
      <c r="K187" s="281"/>
    </row>
    <row r="188" spans="1:11" ht="21" customHeight="1">
      <c r="A188" s="180"/>
      <c r="B188" s="181"/>
      <c r="C188" s="64"/>
      <c r="D188" s="64"/>
      <c r="E188" s="182"/>
      <c r="F188" s="71"/>
      <c r="G188" s="72"/>
      <c r="H188" s="72"/>
      <c r="I188" s="72"/>
      <c r="J188" s="67"/>
      <c r="K188" s="281"/>
    </row>
    <row r="189" spans="1:11" ht="21" customHeight="1">
      <c r="A189" s="180"/>
      <c r="B189" s="181"/>
      <c r="C189" s="64"/>
      <c r="D189" s="64"/>
      <c r="E189" s="182"/>
      <c r="F189" s="71"/>
      <c r="G189" s="72"/>
      <c r="H189" s="72"/>
      <c r="I189" s="72"/>
      <c r="J189" s="67"/>
      <c r="K189" s="281"/>
    </row>
    <row r="190" spans="1:11" ht="21" customHeight="1">
      <c r="A190" s="180"/>
      <c r="B190" s="181"/>
      <c r="C190" s="64"/>
      <c r="D190" s="64"/>
      <c r="E190" s="182"/>
      <c r="F190" s="71"/>
      <c r="G190" s="72"/>
      <c r="H190" s="72"/>
      <c r="I190" s="72"/>
      <c r="J190" s="67"/>
      <c r="K190" s="281"/>
    </row>
    <row r="191" spans="1:11" ht="21" customHeight="1">
      <c r="A191" s="180"/>
      <c r="B191" s="181"/>
      <c r="C191" s="64"/>
      <c r="D191" s="64"/>
      <c r="E191" s="182"/>
      <c r="F191" s="71"/>
      <c r="G191" s="72"/>
      <c r="H191" s="72"/>
      <c r="I191" s="72"/>
      <c r="J191" s="67"/>
      <c r="K191" s="281"/>
    </row>
    <row r="192" spans="1:11" ht="21" customHeight="1">
      <c r="A192" s="180"/>
      <c r="B192" s="181"/>
      <c r="C192" s="64"/>
      <c r="D192" s="64"/>
      <c r="E192" s="182"/>
      <c r="F192" s="71"/>
      <c r="G192" s="72"/>
      <c r="H192" s="72"/>
      <c r="I192" s="72"/>
      <c r="J192" s="67"/>
      <c r="K192" s="281"/>
    </row>
    <row r="193" spans="1:11" ht="21" customHeight="1">
      <c r="A193" s="180"/>
      <c r="B193" s="181"/>
      <c r="C193" s="64"/>
      <c r="D193" s="64"/>
      <c r="E193" s="182"/>
      <c r="F193" s="71"/>
      <c r="G193" s="72"/>
      <c r="H193" s="72"/>
      <c r="I193" s="72"/>
      <c r="J193" s="67"/>
      <c r="K193" s="181"/>
    </row>
    <row r="194" spans="1:11" ht="21" customHeight="1">
      <c r="A194" s="180"/>
      <c r="B194" s="181"/>
      <c r="C194" s="64"/>
      <c r="D194" s="64"/>
      <c r="E194" s="182"/>
      <c r="F194" s="71"/>
      <c r="G194" s="72"/>
      <c r="H194" s="72"/>
      <c r="I194" s="72"/>
      <c r="J194" s="67"/>
      <c r="K194" s="181"/>
    </row>
    <row r="195" spans="1:11" ht="21" customHeight="1">
      <c r="A195" s="180"/>
      <c r="B195" s="181"/>
      <c r="C195" s="64"/>
      <c r="D195" s="64"/>
      <c r="E195" s="182"/>
      <c r="F195" s="71"/>
      <c r="G195" s="72"/>
      <c r="H195" s="72"/>
      <c r="I195" s="72"/>
      <c r="J195" s="67"/>
      <c r="K195" s="181"/>
    </row>
    <row r="196" spans="1:11" ht="21" customHeight="1">
      <c r="A196" s="180"/>
      <c r="B196" s="181"/>
      <c r="C196" s="64"/>
      <c r="D196" s="64"/>
      <c r="E196" s="182"/>
      <c r="F196" s="71"/>
      <c r="G196" s="72"/>
      <c r="H196" s="72"/>
      <c r="I196" s="72"/>
      <c r="J196" s="67"/>
      <c r="K196" s="181"/>
    </row>
    <row r="197" spans="1:11" ht="21" customHeight="1">
      <c r="A197" s="180"/>
      <c r="B197" s="181"/>
      <c r="C197" s="64"/>
      <c r="D197" s="64"/>
      <c r="E197" s="182"/>
      <c r="F197" s="71"/>
      <c r="G197" s="72"/>
      <c r="H197" s="72"/>
      <c r="I197" s="72"/>
      <c r="J197" s="67"/>
      <c r="K197" s="181"/>
    </row>
    <row r="198" spans="1:11" ht="21" customHeight="1">
      <c r="A198" s="180"/>
      <c r="B198" s="181"/>
      <c r="C198" s="64"/>
      <c r="D198" s="64"/>
      <c r="E198" s="182"/>
      <c r="F198" s="71"/>
      <c r="G198" s="72"/>
      <c r="H198" s="72"/>
      <c r="I198" s="72"/>
      <c r="J198" s="67"/>
      <c r="K198" s="181"/>
    </row>
    <row r="199" spans="1:11" ht="21" customHeight="1">
      <c r="A199" s="180"/>
      <c r="B199" s="181"/>
      <c r="C199" s="64"/>
      <c r="D199" s="64"/>
      <c r="E199" s="182"/>
      <c r="F199" s="71"/>
      <c r="G199" s="72"/>
      <c r="H199" s="72"/>
      <c r="I199" s="72"/>
      <c r="J199" s="67"/>
      <c r="K199" s="181"/>
    </row>
    <row r="200" spans="1:11" ht="21" customHeight="1">
      <c r="A200" s="180"/>
      <c r="B200" s="186" t="s">
        <v>155</v>
      </c>
      <c r="C200" s="186"/>
      <c r="D200" s="181"/>
      <c r="E200" s="182"/>
      <c r="F200" s="71"/>
      <c r="G200" s="72"/>
      <c r="H200" s="72"/>
      <c r="I200" s="72"/>
      <c r="J200" s="72"/>
      <c r="K200" s="181"/>
    </row>
    <row r="201" spans="1:11" ht="21" customHeight="1">
      <c r="A201" s="173">
        <v>8</v>
      </c>
      <c r="B201" s="59" t="s">
        <v>284</v>
      </c>
      <c r="J201" s="178"/>
    </row>
    <row r="202" spans="1:11" ht="21" customHeight="1">
      <c r="A202" s="398" t="s">
        <v>113</v>
      </c>
      <c r="B202" s="398" t="s">
        <v>114</v>
      </c>
      <c r="C202" s="398" t="s">
        <v>115</v>
      </c>
      <c r="D202" s="398" t="s">
        <v>30</v>
      </c>
      <c r="E202" s="398" t="s">
        <v>31</v>
      </c>
      <c r="F202" s="405"/>
      <c r="G202" s="406"/>
      <c r="H202" s="405"/>
      <c r="I202" s="406"/>
      <c r="J202" s="407"/>
      <c r="K202" s="398" t="s">
        <v>35</v>
      </c>
    </row>
    <row r="203" spans="1:11" ht="21" customHeight="1">
      <c r="A203" s="399"/>
      <c r="B203" s="399"/>
      <c r="C203" s="399"/>
      <c r="D203" s="399"/>
      <c r="E203" s="399"/>
      <c r="F203" s="179"/>
      <c r="G203" s="179"/>
      <c r="H203" s="179"/>
      <c r="I203" s="179"/>
      <c r="J203" s="408"/>
      <c r="K203" s="399"/>
    </row>
    <row r="204" spans="1:11" ht="21" customHeight="1">
      <c r="A204" s="180">
        <v>1</v>
      </c>
      <c r="B204" s="181" t="s">
        <v>209</v>
      </c>
      <c r="C204" s="64" t="s">
        <v>282</v>
      </c>
      <c r="D204" s="64" t="s">
        <v>162</v>
      </c>
      <c r="E204" s="182">
        <v>1</v>
      </c>
      <c r="F204" s="71"/>
      <c r="G204" s="72"/>
      <c r="H204" s="72"/>
      <c r="I204" s="72"/>
      <c r="J204" s="67"/>
      <c r="K204" s="73" t="e">
        <f>VLOOKUP(C204,#REF!,14,FALSE)</f>
        <v>#REF!</v>
      </c>
    </row>
    <row r="205" spans="1:11" ht="21" customHeight="1">
      <c r="A205" s="183">
        <v>2</v>
      </c>
      <c r="B205" s="184" t="s">
        <v>216</v>
      </c>
      <c r="C205" s="64" t="s">
        <v>280</v>
      </c>
      <c r="D205" s="64" t="s">
        <v>162</v>
      </c>
      <c r="E205" s="182">
        <v>1</v>
      </c>
      <c r="F205" s="71"/>
      <c r="G205" s="72"/>
      <c r="H205" s="72"/>
      <c r="I205" s="72"/>
      <c r="J205" s="67"/>
      <c r="K205" s="73" t="e">
        <f>VLOOKUP(C205,#REF!,14,FALSE)</f>
        <v>#REF!</v>
      </c>
    </row>
    <row r="206" spans="1:11" ht="21" customHeight="1">
      <c r="A206" s="180">
        <v>3</v>
      </c>
      <c r="B206" s="181" t="s">
        <v>217</v>
      </c>
      <c r="C206" s="213" t="s">
        <v>276</v>
      </c>
      <c r="D206" s="64" t="s">
        <v>162</v>
      </c>
      <c r="E206" s="182">
        <v>1</v>
      </c>
      <c r="F206" s="71"/>
      <c r="G206" s="72"/>
      <c r="H206" s="72"/>
      <c r="I206" s="72"/>
      <c r="J206" s="67"/>
      <c r="K206" s="73" t="e">
        <f>VLOOKUP(C206,#REF!,14,FALSE)</f>
        <v>#REF!</v>
      </c>
    </row>
    <row r="207" spans="1:11" ht="21" customHeight="1">
      <c r="A207" s="183">
        <v>4</v>
      </c>
      <c r="B207" s="181" t="s">
        <v>219</v>
      </c>
      <c r="C207" s="185" t="s">
        <v>301</v>
      </c>
      <c r="D207" s="64" t="s">
        <v>162</v>
      </c>
      <c r="E207" s="182">
        <v>1</v>
      </c>
      <c r="F207" s="71"/>
      <c r="G207" s="72"/>
      <c r="H207" s="72"/>
      <c r="I207" s="72"/>
      <c r="J207" s="67"/>
      <c r="K207" s="73" t="e">
        <f>VLOOKUP(C207,#REF!,14,FALSE)</f>
        <v>#REF!</v>
      </c>
    </row>
    <row r="208" spans="1:11" ht="21" customHeight="1">
      <c r="A208" s="180">
        <v>5</v>
      </c>
      <c r="B208" s="181" t="s">
        <v>220</v>
      </c>
      <c r="C208" s="64" t="s">
        <v>302</v>
      </c>
      <c r="D208" s="64" t="s">
        <v>162</v>
      </c>
      <c r="E208" s="182">
        <v>1</v>
      </c>
      <c r="F208" s="71"/>
      <c r="G208" s="72"/>
      <c r="H208" s="72"/>
      <c r="I208" s="72"/>
      <c r="J208" s="67"/>
      <c r="K208" s="73" t="e">
        <f>VLOOKUP(C208,#REF!,14,FALSE)</f>
        <v>#REF!</v>
      </c>
    </row>
    <row r="209" spans="1:11" ht="21" customHeight="1">
      <c r="A209" s="183">
        <v>6</v>
      </c>
      <c r="B209" s="181" t="s">
        <v>221</v>
      </c>
      <c r="C209" s="64" t="s">
        <v>287</v>
      </c>
      <c r="D209" s="64" t="s">
        <v>160</v>
      </c>
      <c r="E209" s="182">
        <v>1</v>
      </c>
      <c r="F209" s="71"/>
      <c r="G209" s="72"/>
      <c r="H209" s="72"/>
      <c r="I209" s="72"/>
      <c r="J209" s="67"/>
      <c r="K209" s="73" t="e">
        <f>VLOOKUP(C209,#REF!,14,FALSE)</f>
        <v>#REF!</v>
      </c>
    </row>
    <row r="210" spans="1:11" ht="21" customHeight="1">
      <c r="A210" s="180">
        <v>7</v>
      </c>
      <c r="B210" s="181" t="s">
        <v>222</v>
      </c>
      <c r="C210" s="64" t="s">
        <v>292</v>
      </c>
      <c r="D210" s="64" t="s">
        <v>162</v>
      </c>
      <c r="E210" s="182">
        <v>2</v>
      </c>
      <c r="F210" s="71"/>
      <c r="G210" s="72"/>
      <c r="H210" s="72"/>
      <c r="I210" s="72"/>
      <c r="J210" s="67"/>
      <c r="K210" s="73" t="e">
        <f>VLOOKUP(C210,#REF!,14,FALSE)</f>
        <v>#REF!</v>
      </c>
    </row>
    <row r="211" spans="1:11" ht="21" customHeight="1">
      <c r="A211" s="183">
        <v>8</v>
      </c>
      <c r="B211" s="181" t="s">
        <v>224</v>
      </c>
      <c r="C211" s="64" t="s">
        <v>275</v>
      </c>
      <c r="D211" s="64" t="s">
        <v>162</v>
      </c>
      <c r="E211" s="182">
        <v>2</v>
      </c>
      <c r="F211" s="71"/>
      <c r="G211" s="72"/>
      <c r="H211" s="72"/>
      <c r="I211" s="72"/>
      <c r="J211" s="67"/>
      <c r="K211" s="73" t="e">
        <f>VLOOKUP(C211,#REF!,14,FALSE)</f>
        <v>#REF!</v>
      </c>
    </row>
    <row r="212" spans="1:11" ht="21" customHeight="1">
      <c r="A212" s="180">
        <v>9</v>
      </c>
      <c r="B212" s="181" t="s">
        <v>225</v>
      </c>
      <c r="C212" s="64" t="s">
        <v>226</v>
      </c>
      <c r="D212" s="64" t="s">
        <v>162</v>
      </c>
      <c r="E212" s="182">
        <v>1</v>
      </c>
      <c r="F212" s="71"/>
      <c r="G212" s="72"/>
      <c r="H212" s="72"/>
      <c r="I212" s="72"/>
      <c r="J212" s="67"/>
      <c r="K212" s="73" t="e">
        <f>VLOOKUP(C212,#REF!,14,FALSE)</f>
        <v>#REF!</v>
      </c>
    </row>
    <row r="213" spans="1:11" ht="21" customHeight="1">
      <c r="A213" s="183">
        <v>10</v>
      </c>
      <c r="B213" s="181" t="s">
        <v>227</v>
      </c>
      <c r="C213" s="64" t="s">
        <v>291</v>
      </c>
      <c r="D213" s="64" t="s">
        <v>162</v>
      </c>
      <c r="E213" s="182">
        <v>1</v>
      </c>
      <c r="F213" s="71"/>
      <c r="G213" s="72"/>
      <c r="H213" s="72"/>
      <c r="I213" s="72"/>
      <c r="J213" s="67"/>
      <c r="K213" s="73" t="e">
        <f>VLOOKUP(C213,#REF!,14,FALSE)</f>
        <v>#REF!</v>
      </c>
    </row>
    <row r="214" spans="1:11" ht="21" customHeight="1">
      <c r="A214" s="180">
        <v>11</v>
      </c>
      <c r="B214" s="181" t="s">
        <v>210</v>
      </c>
      <c r="C214" s="64" t="s">
        <v>211</v>
      </c>
      <c r="D214" s="64" t="s">
        <v>97</v>
      </c>
      <c r="E214" s="182">
        <v>2</v>
      </c>
      <c r="F214" s="71"/>
      <c r="G214" s="72"/>
      <c r="H214" s="72"/>
      <c r="I214" s="72"/>
      <c r="J214" s="67"/>
      <c r="K214" s="73" t="e">
        <f>VLOOKUP(C214,#REF!,14,FALSE)</f>
        <v>#REF!</v>
      </c>
    </row>
    <row r="215" spans="1:11" ht="21" customHeight="1">
      <c r="A215" s="183">
        <v>12</v>
      </c>
      <c r="B215" s="181" t="s">
        <v>228</v>
      </c>
      <c r="C215" s="64" t="s">
        <v>312</v>
      </c>
      <c r="D215" s="64" t="s">
        <v>162</v>
      </c>
      <c r="E215" s="182">
        <v>1</v>
      </c>
      <c r="F215" s="71"/>
      <c r="G215" s="72"/>
      <c r="H215" s="72"/>
      <c r="I215" s="72"/>
      <c r="J215" s="67"/>
      <c r="K215" s="73" t="e">
        <f>VLOOKUP(C215,#REF!,14,FALSE)</f>
        <v>#REF!</v>
      </c>
    </row>
    <row r="216" spans="1:11" ht="21" customHeight="1">
      <c r="A216" s="180">
        <v>13</v>
      </c>
      <c r="B216" s="181" t="s">
        <v>228</v>
      </c>
      <c r="C216" s="64" t="s">
        <v>313</v>
      </c>
      <c r="D216" s="64" t="s">
        <v>162</v>
      </c>
      <c r="E216" s="182">
        <v>1</v>
      </c>
      <c r="F216" s="71"/>
      <c r="G216" s="72"/>
      <c r="H216" s="72"/>
      <c r="I216" s="72"/>
      <c r="J216" s="67"/>
      <c r="K216" s="73" t="e">
        <f>VLOOKUP(C216,#REF!,14,FALSE)</f>
        <v>#REF!</v>
      </c>
    </row>
    <row r="217" spans="1:11" ht="21" customHeight="1">
      <c r="A217" s="183">
        <v>14</v>
      </c>
      <c r="B217" s="181" t="s">
        <v>229</v>
      </c>
      <c r="C217" s="64" t="s">
        <v>303</v>
      </c>
      <c r="D217" s="64" t="s">
        <v>160</v>
      </c>
      <c r="E217" s="182">
        <v>1</v>
      </c>
      <c r="F217" s="71"/>
      <c r="G217" s="72"/>
      <c r="H217" s="72"/>
      <c r="I217" s="72"/>
      <c r="J217" s="67"/>
      <c r="K217" s="73" t="e">
        <f>VLOOKUP(C217,#REF!,14,FALSE)</f>
        <v>#REF!</v>
      </c>
    </row>
    <row r="218" spans="1:11" ht="21" customHeight="1">
      <c r="A218" s="180">
        <v>15</v>
      </c>
      <c r="B218" s="181" t="s">
        <v>52</v>
      </c>
      <c r="C218" s="64" t="s">
        <v>303</v>
      </c>
      <c r="D218" s="64" t="s">
        <v>160</v>
      </c>
      <c r="E218" s="182">
        <v>1</v>
      </c>
      <c r="F218" s="71"/>
      <c r="G218" s="72"/>
      <c r="H218" s="72"/>
      <c r="I218" s="72"/>
      <c r="J218" s="67"/>
      <c r="K218" s="73" t="e">
        <f>VLOOKUP(C218,#REF!,14,FALSE)</f>
        <v>#REF!</v>
      </c>
    </row>
    <row r="219" spans="1:11" ht="21" customHeight="1">
      <c r="A219" s="183">
        <v>16</v>
      </c>
      <c r="B219" s="181" t="s">
        <v>225</v>
      </c>
      <c r="C219" s="64" t="s">
        <v>230</v>
      </c>
      <c r="D219" s="64" t="s">
        <v>162</v>
      </c>
      <c r="E219" s="182">
        <v>1</v>
      </c>
      <c r="F219" s="71"/>
      <c r="G219" s="72"/>
      <c r="H219" s="72"/>
      <c r="I219" s="72"/>
      <c r="J219" s="67"/>
      <c r="K219" s="73" t="e">
        <f>VLOOKUP(C219,#REF!,14,FALSE)</f>
        <v>#REF!</v>
      </c>
    </row>
    <row r="220" spans="1:11" ht="21" customHeight="1">
      <c r="A220" s="180">
        <v>17</v>
      </c>
      <c r="B220" s="181" t="s">
        <v>231</v>
      </c>
      <c r="C220" s="64" t="s">
        <v>289</v>
      </c>
      <c r="D220" s="64" t="s">
        <v>162</v>
      </c>
      <c r="E220" s="182">
        <v>1</v>
      </c>
      <c r="F220" s="71"/>
      <c r="G220" s="72"/>
      <c r="H220" s="72"/>
      <c r="I220" s="72"/>
      <c r="J220" s="67"/>
      <c r="K220" s="73" t="e">
        <f>VLOOKUP(C220,#REF!,14,FALSE)</f>
        <v>#REF!</v>
      </c>
    </row>
    <row r="221" spans="1:11" ht="21" customHeight="1">
      <c r="A221" s="183">
        <v>18</v>
      </c>
      <c r="B221" s="181" t="s">
        <v>232</v>
      </c>
      <c r="C221" s="64" t="s">
        <v>290</v>
      </c>
      <c r="D221" s="64" t="s">
        <v>162</v>
      </c>
      <c r="E221" s="182">
        <v>1</v>
      </c>
      <c r="F221" s="71"/>
      <c r="G221" s="72"/>
      <c r="H221" s="72"/>
      <c r="I221" s="72"/>
      <c r="J221" s="67"/>
      <c r="K221" s="73" t="e">
        <f>VLOOKUP(C221,#REF!,14,FALSE)</f>
        <v>#REF!</v>
      </c>
    </row>
    <row r="222" spans="1:11" ht="21" customHeight="1">
      <c r="A222" s="180">
        <v>19</v>
      </c>
      <c r="B222" s="181" t="s">
        <v>233</v>
      </c>
      <c r="C222" s="64" t="s">
        <v>288</v>
      </c>
      <c r="D222" s="64" t="s">
        <v>160</v>
      </c>
      <c r="E222" s="182">
        <v>6</v>
      </c>
      <c r="F222" s="71"/>
      <c r="G222" s="72"/>
      <c r="H222" s="72"/>
      <c r="I222" s="72"/>
      <c r="J222" s="67"/>
      <c r="K222" s="73" t="e">
        <f>VLOOKUP(C222,#REF!,14,FALSE)</f>
        <v>#REF!</v>
      </c>
    </row>
    <row r="223" spans="1:11" ht="21" customHeight="1">
      <c r="A223" s="183">
        <v>20</v>
      </c>
      <c r="B223" s="181" t="s">
        <v>234</v>
      </c>
      <c r="C223" s="64" t="s">
        <v>252</v>
      </c>
      <c r="D223" s="64" t="s">
        <v>160</v>
      </c>
      <c r="E223" s="182">
        <v>1</v>
      </c>
      <c r="F223" s="71"/>
      <c r="G223" s="72"/>
      <c r="H223" s="72"/>
      <c r="I223" s="72"/>
      <c r="J223" s="67"/>
      <c r="K223" s="73" t="e">
        <f>VLOOKUP(C223,#REF!,14,FALSE)</f>
        <v>#REF!</v>
      </c>
    </row>
    <row r="224" spans="1:11" ht="21" customHeight="1">
      <c r="A224" s="180">
        <v>21</v>
      </c>
      <c r="B224" s="181" t="s">
        <v>235</v>
      </c>
      <c r="C224" s="64" t="s">
        <v>236</v>
      </c>
      <c r="D224" s="64" t="s">
        <v>160</v>
      </c>
      <c r="E224" s="182">
        <v>1</v>
      </c>
      <c r="F224" s="71"/>
      <c r="G224" s="72"/>
      <c r="H224" s="72"/>
      <c r="I224" s="72"/>
      <c r="J224" s="67"/>
      <c r="K224" s="73" t="e">
        <f>VLOOKUP(C224,#REF!,14,FALSE)</f>
        <v>#REF!</v>
      </c>
    </row>
    <row r="225" spans="1:11" ht="21" customHeight="1">
      <c r="A225" s="183">
        <v>22</v>
      </c>
      <c r="B225" s="181" t="s">
        <v>247</v>
      </c>
      <c r="C225" s="64" t="s">
        <v>248</v>
      </c>
      <c r="D225" s="64" t="s">
        <v>158</v>
      </c>
      <c r="E225" s="182">
        <v>2.35</v>
      </c>
      <c r="F225" s="71"/>
      <c r="G225" s="72"/>
      <c r="H225" s="72"/>
      <c r="I225" s="72"/>
      <c r="J225" s="67"/>
      <c r="K225" s="73" t="e">
        <f>VLOOKUP(C225,#REF!,14,FALSE)</f>
        <v>#REF!</v>
      </c>
    </row>
    <row r="226" spans="1:11" ht="21" customHeight="1">
      <c r="A226" s="173">
        <v>8</v>
      </c>
      <c r="B226" s="59" t="s">
        <v>284</v>
      </c>
      <c r="J226" s="178"/>
    </row>
    <row r="227" spans="1:11" ht="21" customHeight="1">
      <c r="A227" s="398" t="s">
        <v>113</v>
      </c>
      <c r="B227" s="398" t="s">
        <v>114</v>
      </c>
      <c r="C227" s="398" t="s">
        <v>115</v>
      </c>
      <c r="D227" s="398" t="s">
        <v>30</v>
      </c>
      <c r="E227" s="398" t="s">
        <v>31</v>
      </c>
      <c r="F227" s="405"/>
      <c r="G227" s="406"/>
      <c r="H227" s="405"/>
      <c r="I227" s="406"/>
      <c r="J227" s="407"/>
      <c r="K227" s="398" t="s">
        <v>35</v>
      </c>
    </row>
    <row r="228" spans="1:11" ht="21" customHeight="1">
      <c r="A228" s="399"/>
      <c r="B228" s="399"/>
      <c r="C228" s="399"/>
      <c r="D228" s="399"/>
      <c r="E228" s="399"/>
      <c r="F228" s="179"/>
      <c r="G228" s="179"/>
      <c r="H228" s="179"/>
      <c r="I228" s="179"/>
      <c r="J228" s="408"/>
      <c r="K228" s="399"/>
    </row>
    <row r="229" spans="1:11" ht="21" customHeight="1">
      <c r="A229" s="180">
        <v>23</v>
      </c>
      <c r="B229" s="181" t="s">
        <v>247</v>
      </c>
      <c r="C229" s="64" t="s">
        <v>249</v>
      </c>
      <c r="D229" s="64" t="s">
        <v>158</v>
      </c>
      <c r="E229" s="182">
        <v>2.35</v>
      </c>
      <c r="F229" s="71"/>
      <c r="G229" s="72"/>
      <c r="H229" s="72"/>
      <c r="I229" s="72"/>
      <c r="J229" s="67"/>
      <c r="K229" s="73" t="e">
        <f>VLOOKUP(C229,#REF!,14,FALSE)</f>
        <v>#REF!</v>
      </c>
    </row>
    <row r="230" spans="1:11" ht="21" customHeight="1">
      <c r="A230" s="183">
        <v>24</v>
      </c>
      <c r="B230" s="181" t="s">
        <v>247</v>
      </c>
      <c r="C230" s="64" t="s">
        <v>250</v>
      </c>
      <c r="D230" s="64" t="s">
        <v>158</v>
      </c>
      <c r="E230" s="182">
        <v>1.05</v>
      </c>
      <c r="F230" s="71"/>
      <c r="G230" s="72"/>
      <c r="H230" s="72"/>
      <c r="I230" s="72"/>
      <c r="J230" s="67"/>
      <c r="K230" s="73" t="e">
        <f>VLOOKUP(C230,#REF!,14,FALSE)</f>
        <v>#REF!</v>
      </c>
    </row>
    <row r="231" spans="1:11" ht="21" customHeight="1">
      <c r="A231" s="180"/>
      <c r="B231" s="181"/>
      <c r="C231" s="64"/>
      <c r="D231" s="64"/>
      <c r="E231" s="182"/>
      <c r="F231" s="71"/>
      <c r="G231" s="72"/>
      <c r="H231" s="72"/>
      <c r="I231" s="72"/>
      <c r="J231" s="67"/>
      <c r="K231" s="281"/>
    </row>
    <row r="232" spans="1:11" ht="21" customHeight="1">
      <c r="A232" s="180"/>
      <c r="B232" s="181"/>
      <c r="C232" s="64"/>
      <c r="D232" s="64"/>
      <c r="E232" s="182"/>
      <c r="F232" s="71"/>
      <c r="G232" s="72"/>
      <c r="H232" s="72"/>
      <c r="I232" s="72"/>
      <c r="J232" s="67"/>
      <c r="K232" s="281"/>
    </row>
    <row r="233" spans="1:11" ht="21" customHeight="1">
      <c r="A233" s="180"/>
      <c r="B233" s="181"/>
      <c r="C233" s="64"/>
      <c r="D233" s="64"/>
      <c r="E233" s="182"/>
      <c r="F233" s="71"/>
      <c r="G233" s="72"/>
      <c r="H233" s="72"/>
      <c r="I233" s="72"/>
      <c r="J233" s="67"/>
      <c r="K233" s="281"/>
    </row>
    <row r="234" spans="1:11" ht="21" customHeight="1">
      <c r="A234" s="180"/>
      <c r="B234" s="181"/>
      <c r="C234" s="64"/>
      <c r="D234" s="64"/>
      <c r="E234" s="182"/>
      <c r="F234" s="71"/>
      <c r="G234" s="72"/>
      <c r="H234" s="72"/>
      <c r="I234" s="72"/>
      <c r="J234" s="67"/>
      <c r="K234" s="281"/>
    </row>
    <row r="235" spans="1:11" ht="21" customHeight="1">
      <c r="A235" s="180"/>
      <c r="B235" s="181"/>
      <c r="C235" s="64"/>
      <c r="D235" s="64"/>
      <c r="E235" s="182"/>
      <c r="F235" s="71"/>
      <c r="G235" s="72"/>
      <c r="H235" s="72"/>
      <c r="I235" s="72"/>
      <c r="J235" s="67"/>
      <c r="K235" s="281"/>
    </row>
    <row r="236" spans="1:11" ht="21" customHeight="1">
      <c r="A236" s="180"/>
      <c r="B236" s="181"/>
      <c r="C236" s="64"/>
      <c r="D236" s="64"/>
      <c r="E236" s="182"/>
      <c r="F236" s="71"/>
      <c r="G236" s="72"/>
      <c r="H236" s="72"/>
      <c r="I236" s="72"/>
      <c r="J236" s="67"/>
      <c r="K236" s="281"/>
    </row>
    <row r="237" spans="1:11" ht="21" customHeight="1">
      <c r="A237" s="180"/>
      <c r="B237" s="181"/>
      <c r="C237" s="64"/>
      <c r="D237" s="64"/>
      <c r="E237" s="182"/>
      <c r="F237" s="71"/>
      <c r="G237" s="72"/>
      <c r="H237" s="72"/>
      <c r="I237" s="72"/>
      <c r="J237" s="67"/>
      <c r="K237" s="281"/>
    </row>
    <row r="238" spans="1:11" ht="21" customHeight="1">
      <c r="A238" s="180"/>
      <c r="B238" s="181"/>
      <c r="C238" s="64"/>
      <c r="D238" s="64"/>
      <c r="E238" s="182"/>
      <c r="F238" s="71"/>
      <c r="G238" s="72"/>
      <c r="H238" s="72"/>
      <c r="I238" s="72"/>
      <c r="J238" s="67"/>
      <c r="K238" s="281"/>
    </row>
    <row r="239" spans="1:11" ht="21" customHeight="1">
      <c r="A239" s="180"/>
      <c r="B239" s="181"/>
      <c r="C239" s="64"/>
      <c r="D239" s="64"/>
      <c r="E239" s="182"/>
      <c r="F239" s="71"/>
      <c r="G239" s="72"/>
      <c r="H239" s="72"/>
      <c r="I239" s="72"/>
      <c r="J239" s="67"/>
      <c r="K239" s="281"/>
    </row>
    <row r="240" spans="1:11" ht="21" customHeight="1">
      <c r="A240" s="180"/>
      <c r="B240" s="181"/>
      <c r="C240" s="64"/>
      <c r="D240" s="64"/>
      <c r="E240" s="182"/>
      <c r="F240" s="71"/>
      <c r="G240" s="72"/>
      <c r="H240" s="72"/>
      <c r="I240" s="72"/>
      <c r="J240" s="67"/>
      <c r="K240" s="281"/>
    </row>
    <row r="241" spans="1:11" ht="21" customHeight="1">
      <c r="A241" s="180"/>
      <c r="B241" s="181"/>
      <c r="C241" s="64"/>
      <c r="D241" s="64"/>
      <c r="E241" s="182"/>
      <c r="F241" s="71"/>
      <c r="G241" s="72"/>
      <c r="H241" s="72"/>
      <c r="I241" s="72"/>
      <c r="J241" s="67"/>
      <c r="K241" s="281"/>
    </row>
    <row r="242" spans="1:11" ht="21" customHeight="1">
      <c r="A242" s="180"/>
      <c r="B242" s="181"/>
      <c r="C242" s="64"/>
      <c r="D242" s="64"/>
      <c r="E242" s="182"/>
      <c r="F242" s="71"/>
      <c r="G242" s="72"/>
      <c r="H242" s="72"/>
      <c r="I242" s="72"/>
      <c r="J242" s="67"/>
      <c r="K242" s="281"/>
    </row>
    <row r="243" spans="1:11" ht="21" customHeight="1">
      <c r="A243" s="180"/>
      <c r="B243" s="181"/>
      <c r="C243" s="64"/>
      <c r="D243" s="64"/>
      <c r="E243" s="182"/>
      <c r="F243" s="71"/>
      <c r="G243" s="72"/>
      <c r="H243" s="72"/>
      <c r="I243" s="72"/>
      <c r="J243" s="67"/>
      <c r="K243" s="181"/>
    </row>
    <row r="244" spans="1:11" ht="21" customHeight="1">
      <c r="A244" s="180"/>
      <c r="B244" s="181"/>
      <c r="C244" s="64"/>
      <c r="D244" s="64"/>
      <c r="E244" s="182"/>
      <c r="F244" s="71"/>
      <c r="G244" s="72"/>
      <c r="H244" s="72"/>
      <c r="I244" s="72"/>
      <c r="J244" s="67"/>
      <c r="K244" s="181"/>
    </row>
    <row r="245" spans="1:11" ht="21" customHeight="1">
      <c r="A245" s="180"/>
      <c r="B245" s="181"/>
      <c r="C245" s="64"/>
      <c r="D245" s="64"/>
      <c r="E245" s="182"/>
      <c r="F245" s="71"/>
      <c r="G245" s="72"/>
      <c r="H245" s="72"/>
      <c r="I245" s="72"/>
      <c r="J245" s="67"/>
      <c r="K245" s="181"/>
    </row>
    <row r="246" spans="1:11" ht="21" customHeight="1">
      <c r="A246" s="180"/>
      <c r="B246" s="181"/>
      <c r="C246" s="64"/>
      <c r="D246" s="64"/>
      <c r="E246" s="182"/>
      <c r="F246" s="71"/>
      <c r="G246" s="72"/>
      <c r="H246" s="72"/>
      <c r="I246" s="72"/>
      <c r="J246" s="67"/>
      <c r="K246" s="181"/>
    </row>
    <row r="247" spans="1:11" ht="21" customHeight="1">
      <c r="A247" s="180"/>
      <c r="B247" s="181"/>
      <c r="C247" s="64"/>
      <c r="D247" s="64"/>
      <c r="E247" s="182"/>
      <c r="F247" s="71"/>
      <c r="G247" s="72"/>
      <c r="H247" s="72"/>
      <c r="I247" s="72"/>
      <c r="J247" s="67"/>
      <c r="K247" s="181"/>
    </row>
    <row r="248" spans="1:11" ht="21" customHeight="1">
      <c r="A248" s="180"/>
      <c r="B248" s="181"/>
      <c r="C248" s="64"/>
      <c r="D248" s="64"/>
      <c r="E248" s="182"/>
      <c r="F248" s="71"/>
      <c r="G248" s="72"/>
      <c r="H248" s="72"/>
      <c r="I248" s="72"/>
      <c r="J248" s="67"/>
      <c r="K248" s="181"/>
    </row>
    <row r="249" spans="1:11" ht="21" customHeight="1">
      <c r="A249" s="180"/>
      <c r="B249" s="181"/>
      <c r="C249" s="64"/>
      <c r="D249" s="64"/>
      <c r="E249" s="182"/>
      <c r="F249" s="71"/>
      <c r="G249" s="72"/>
      <c r="H249" s="72"/>
      <c r="I249" s="72"/>
      <c r="J249" s="67"/>
      <c r="K249" s="181"/>
    </row>
    <row r="250" spans="1:11" ht="21" customHeight="1">
      <c r="A250" s="180"/>
      <c r="B250" s="186" t="s">
        <v>155</v>
      </c>
      <c r="C250" s="186"/>
      <c r="D250" s="181"/>
      <c r="E250" s="182"/>
      <c r="F250" s="71"/>
      <c r="G250" s="72"/>
      <c r="H250" s="72"/>
      <c r="I250" s="72"/>
      <c r="J250" s="72"/>
      <c r="K250" s="181"/>
    </row>
    <row r="251" spans="1:11" ht="21" customHeight="1">
      <c r="A251" s="173">
        <v>9</v>
      </c>
      <c r="B251" s="59" t="s">
        <v>328</v>
      </c>
      <c r="J251" s="178"/>
    </row>
    <row r="252" spans="1:11" ht="21" customHeight="1">
      <c r="A252" s="398" t="s">
        <v>113</v>
      </c>
      <c r="B252" s="398" t="s">
        <v>114</v>
      </c>
      <c r="C252" s="398" t="s">
        <v>115</v>
      </c>
      <c r="D252" s="398" t="s">
        <v>30</v>
      </c>
      <c r="E252" s="398" t="s">
        <v>31</v>
      </c>
      <c r="F252" s="405"/>
      <c r="G252" s="406"/>
      <c r="H252" s="405"/>
      <c r="I252" s="406"/>
      <c r="J252" s="407"/>
      <c r="K252" s="398" t="s">
        <v>35</v>
      </c>
    </row>
    <row r="253" spans="1:11" ht="21" customHeight="1">
      <c r="A253" s="399"/>
      <c r="B253" s="399"/>
      <c r="C253" s="399"/>
      <c r="D253" s="399"/>
      <c r="E253" s="399"/>
      <c r="F253" s="179"/>
      <c r="G253" s="179"/>
      <c r="H253" s="179"/>
      <c r="I253" s="179"/>
      <c r="J253" s="408"/>
      <c r="K253" s="399"/>
    </row>
    <row r="254" spans="1:11" ht="21" customHeight="1">
      <c r="A254" s="180">
        <v>1</v>
      </c>
      <c r="B254" s="181" t="s">
        <v>209</v>
      </c>
      <c r="C254" s="64" t="s">
        <v>329</v>
      </c>
      <c r="D254" s="64" t="s">
        <v>162</v>
      </c>
      <c r="E254" s="182">
        <v>1</v>
      </c>
      <c r="F254" s="71"/>
      <c r="G254" s="72"/>
      <c r="H254" s="72"/>
      <c r="I254" s="72"/>
      <c r="J254" s="67"/>
      <c r="K254" s="73" t="e">
        <f>VLOOKUP(C254,#REF!,14,FALSE)</f>
        <v>#REF!</v>
      </c>
    </row>
    <row r="255" spans="1:11" ht="21" customHeight="1">
      <c r="A255" s="183">
        <v>2</v>
      </c>
      <c r="B255" s="184" t="s">
        <v>216</v>
      </c>
      <c r="C255" s="64" t="s">
        <v>327</v>
      </c>
      <c r="D255" s="64" t="s">
        <v>162</v>
      </c>
      <c r="E255" s="182">
        <v>1</v>
      </c>
      <c r="F255" s="71"/>
      <c r="G255" s="72"/>
      <c r="H255" s="72"/>
      <c r="I255" s="72"/>
      <c r="J255" s="67"/>
      <c r="K255" s="73" t="e">
        <f>VLOOKUP(C255,#REF!,14,FALSE)</f>
        <v>#REF!</v>
      </c>
    </row>
    <row r="256" spans="1:11" ht="21" customHeight="1">
      <c r="A256" s="180">
        <v>3</v>
      </c>
      <c r="B256" s="181" t="s">
        <v>217</v>
      </c>
      <c r="C256" s="213" t="s">
        <v>330</v>
      </c>
      <c r="D256" s="64" t="s">
        <v>162</v>
      </c>
      <c r="E256" s="182">
        <v>1</v>
      </c>
      <c r="F256" s="71"/>
      <c r="G256" s="72"/>
      <c r="H256" s="72"/>
      <c r="I256" s="72"/>
      <c r="J256" s="67"/>
      <c r="K256" s="73" t="e">
        <f>VLOOKUP(C256,#REF!,14,FALSE)</f>
        <v>#REF!</v>
      </c>
    </row>
    <row r="257" spans="1:11" ht="21" customHeight="1">
      <c r="A257" s="183">
        <v>4</v>
      </c>
      <c r="B257" s="181" t="s">
        <v>219</v>
      </c>
      <c r="C257" s="185" t="s">
        <v>301</v>
      </c>
      <c r="D257" s="64" t="s">
        <v>162</v>
      </c>
      <c r="E257" s="182">
        <v>1</v>
      </c>
      <c r="F257" s="71"/>
      <c r="G257" s="72"/>
      <c r="H257" s="72"/>
      <c r="I257" s="72"/>
      <c r="J257" s="67"/>
      <c r="K257" s="73" t="e">
        <f>VLOOKUP(C257,#REF!,14,FALSE)</f>
        <v>#REF!</v>
      </c>
    </row>
    <row r="258" spans="1:11" ht="21" customHeight="1">
      <c r="A258" s="180">
        <v>5</v>
      </c>
      <c r="B258" s="181" t="s">
        <v>220</v>
      </c>
      <c r="C258" s="64" t="s">
        <v>302</v>
      </c>
      <c r="D258" s="64" t="s">
        <v>162</v>
      </c>
      <c r="E258" s="182">
        <v>1</v>
      </c>
      <c r="F258" s="71"/>
      <c r="G258" s="72"/>
      <c r="H258" s="72"/>
      <c r="I258" s="72"/>
      <c r="J258" s="67"/>
      <c r="K258" s="73" t="e">
        <f>VLOOKUP(C258,#REF!,14,FALSE)</f>
        <v>#REF!</v>
      </c>
    </row>
    <row r="259" spans="1:11" ht="21" customHeight="1">
      <c r="A259" s="183">
        <v>6</v>
      </c>
      <c r="B259" s="181" t="s">
        <v>221</v>
      </c>
      <c r="C259" s="64" t="s">
        <v>287</v>
      </c>
      <c r="D259" s="64" t="s">
        <v>160</v>
      </c>
      <c r="E259" s="182">
        <v>1</v>
      </c>
      <c r="F259" s="71"/>
      <c r="G259" s="72"/>
      <c r="H259" s="72"/>
      <c r="I259" s="72"/>
      <c r="J259" s="67"/>
      <c r="K259" s="73" t="e">
        <f>VLOOKUP(C259,#REF!,14,FALSE)</f>
        <v>#REF!</v>
      </c>
    </row>
    <row r="260" spans="1:11" ht="21" customHeight="1">
      <c r="A260" s="180">
        <v>7</v>
      </c>
      <c r="B260" s="181" t="s">
        <v>222</v>
      </c>
      <c r="C260" s="64" t="s">
        <v>292</v>
      </c>
      <c r="D260" s="64" t="s">
        <v>162</v>
      </c>
      <c r="E260" s="182">
        <v>2</v>
      </c>
      <c r="F260" s="71"/>
      <c r="G260" s="72"/>
      <c r="H260" s="72"/>
      <c r="I260" s="72"/>
      <c r="J260" s="67"/>
      <c r="K260" s="73" t="e">
        <f>VLOOKUP(C260,#REF!,14,FALSE)</f>
        <v>#REF!</v>
      </c>
    </row>
    <row r="261" spans="1:11" ht="21" customHeight="1">
      <c r="A261" s="183">
        <v>8</v>
      </c>
      <c r="B261" s="181" t="s">
        <v>224</v>
      </c>
      <c r="C261" s="64" t="s">
        <v>275</v>
      </c>
      <c r="D261" s="64" t="s">
        <v>162</v>
      </c>
      <c r="E261" s="182">
        <v>2</v>
      </c>
      <c r="F261" s="71"/>
      <c r="G261" s="72"/>
      <c r="H261" s="72"/>
      <c r="I261" s="72"/>
      <c r="J261" s="67"/>
      <c r="K261" s="73" t="e">
        <f>VLOOKUP(C261,#REF!,14,FALSE)</f>
        <v>#REF!</v>
      </c>
    </row>
    <row r="262" spans="1:11" ht="21" customHeight="1">
      <c r="A262" s="180">
        <v>9</v>
      </c>
      <c r="B262" s="181" t="s">
        <v>225</v>
      </c>
      <c r="C262" s="64" t="s">
        <v>226</v>
      </c>
      <c r="D262" s="64" t="s">
        <v>162</v>
      </c>
      <c r="E262" s="182">
        <v>1</v>
      </c>
      <c r="F262" s="71"/>
      <c r="G262" s="72"/>
      <c r="H262" s="72"/>
      <c r="I262" s="72"/>
      <c r="J262" s="67"/>
      <c r="K262" s="73" t="e">
        <f>VLOOKUP(C262,#REF!,14,FALSE)</f>
        <v>#REF!</v>
      </c>
    </row>
    <row r="263" spans="1:11" ht="21" customHeight="1">
      <c r="A263" s="183">
        <v>10</v>
      </c>
      <c r="B263" s="181" t="s">
        <v>227</v>
      </c>
      <c r="C263" s="64" t="s">
        <v>291</v>
      </c>
      <c r="D263" s="64" t="s">
        <v>162</v>
      </c>
      <c r="E263" s="182">
        <v>1</v>
      </c>
      <c r="F263" s="71"/>
      <c r="G263" s="72"/>
      <c r="H263" s="72"/>
      <c r="I263" s="72"/>
      <c r="J263" s="67"/>
      <c r="K263" s="73" t="e">
        <f>VLOOKUP(C263,#REF!,14,FALSE)</f>
        <v>#REF!</v>
      </c>
    </row>
    <row r="264" spans="1:11" ht="21" customHeight="1">
      <c r="A264" s="180">
        <v>11</v>
      </c>
      <c r="B264" s="181" t="s">
        <v>210</v>
      </c>
      <c r="C264" s="64" t="s">
        <v>211</v>
      </c>
      <c r="D264" s="64" t="s">
        <v>97</v>
      </c>
      <c r="E264" s="182">
        <v>2</v>
      </c>
      <c r="F264" s="71"/>
      <c r="G264" s="72"/>
      <c r="H264" s="72"/>
      <c r="I264" s="72"/>
      <c r="J264" s="67"/>
      <c r="K264" s="73" t="e">
        <f>VLOOKUP(C264,#REF!,14,FALSE)</f>
        <v>#REF!</v>
      </c>
    </row>
    <row r="265" spans="1:11" ht="21" customHeight="1">
      <c r="A265" s="183">
        <v>12</v>
      </c>
      <c r="B265" s="181" t="s">
        <v>228</v>
      </c>
      <c r="C265" s="64" t="s">
        <v>312</v>
      </c>
      <c r="D265" s="64" t="s">
        <v>162</v>
      </c>
      <c r="E265" s="182">
        <v>1</v>
      </c>
      <c r="F265" s="71"/>
      <c r="G265" s="72"/>
      <c r="H265" s="72"/>
      <c r="I265" s="72"/>
      <c r="J265" s="67"/>
      <c r="K265" s="73" t="e">
        <f>VLOOKUP(C265,#REF!,14,FALSE)</f>
        <v>#REF!</v>
      </c>
    </row>
    <row r="266" spans="1:11" ht="21" customHeight="1">
      <c r="A266" s="180">
        <v>13</v>
      </c>
      <c r="B266" s="181" t="s">
        <v>228</v>
      </c>
      <c r="C266" s="64" t="s">
        <v>313</v>
      </c>
      <c r="D266" s="64" t="s">
        <v>162</v>
      </c>
      <c r="E266" s="182">
        <v>1</v>
      </c>
      <c r="F266" s="71"/>
      <c r="G266" s="72"/>
      <c r="H266" s="72"/>
      <c r="I266" s="72"/>
      <c r="J266" s="67"/>
      <c r="K266" s="73" t="e">
        <f>VLOOKUP(C266,#REF!,14,FALSE)</f>
        <v>#REF!</v>
      </c>
    </row>
    <row r="267" spans="1:11" ht="21" customHeight="1">
      <c r="A267" s="183">
        <v>14</v>
      </c>
      <c r="B267" s="181" t="s">
        <v>229</v>
      </c>
      <c r="C267" s="64" t="s">
        <v>303</v>
      </c>
      <c r="D267" s="64" t="s">
        <v>160</v>
      </c>
      <c r="E267" s="182">
        <v>1</v>
      </c>
      <c r="F267" s="71"/>
      <c r="G267" s="72"/>
      <c r="H267" s="72"/>
      <c r="I267" s="72"/>
      <c r="J267" s="67"/>
      <c r="K267" s="73" t="e">
        <f>VLOOKUP(C267,#REF!,14,FALSE)</f>
        <v>#REF!</v>
      </c>
    </row>
    <row r="268" spans="1:11" ht="21" customHeight="1">
      <c r="A268" s="180">
        <v>15</v>
      </c>
      <c r="B268" s="181" t="s">
        <v>52</v>
      </c>
      <c r="C268" s="64" t="s">
        <v>303</v>
      </c>
      <c r="D268" s="64" t="s">
        <v>160</v>
      </c>
      <c r="E268" s="182">
        <v>1</v>
      </c>
      <c r="F268" s="71"/>
      <c r="G268" s="72"/>
      <c r="H268" s="72"/>
      <c r="I268" s="72"/>
      <c r="J268" s="67"/>
      <c r="K268" s="73" t="e">
        <f>VLOOKUP(C268,#REF!,14,FALSE)</f>
        <v>#REF!</v>
      </c>
    </row>
    <row r="269" spans="1:11" ht="21" customHeight="1">
      <c r="A269" s="183">
        <v>16</v>
      </c>
      <c r="B269" s="181" t="s">
        <v>225</v>
      </c>
      <c r="C269" s="64" t="s">
        <v>230</v>
      </c>
      <c r="D269" s="64" t="s">
        <v>162</v>
      </c>
      <c r="E269" s="182">
        <v>1</v>
      </c>
      <c r="F269" s="71"/>
      <c r="G269" s="72"/>
      <c r="H269" s="72"/>
      <c r="I269" s="72"/>
      <c r="J269" s="67"/>
      <c r="K269" s="73" t="e">
        <f>VLOOKUP(C269,#REF!,14,FALSE)</f>
        <v>#REF!</v>
      </c>
    </row>
    <row r="270" spans="1:11" ht="21" customHeight="1">
      <c r="A270" s="180">
        <v>17</v>
      </c>
      <c r="B270" s="181" t="s">
        <v>231</v>
      </c>
      <c r="C270" s="64" t="s">
        <v>289</v>
      </c>
      <c r="D270" s="64" t="s">
        <v>162</v>
      </c>
      <c r="E270" s="182">
        <v>1</v>
      </c>
      <c r="F270" s="71"/>
      <c r="G270" s="72"/>
      <c r="H270" s="72"/>
      <c r="I270" s="72"/>
      <c r="J270" s="67"/>
      <c r="K270" s="73" t="e">
        <f>VLOOKUP(C270,#REF!,14,FALSE)</f>
        <v>#REF!</v>
      </c>
    </row>
    <row r="271" spans="1:11" ht="21" customHeight="1">
      <c r="A271" s="183">
        <v>18</v>
      </c>
      <c r="B271" s="181" t="s">
        <v>232</v>
      </c>
      <c r="C271" s="64" t="s">
        <v>290</v>
      </c>
      <c r="D271" s="64" t="s">
        <v>162</v>
      </c>
      <c r="E271" s="182">
        <v>1</v>
      </c>
      <c r="F271" s="71"/>
      <c r="G271" s="72"/>
      <c r="H271" s="72"/>
      <c r="I271" s="72"/>
      <c r="J271" s="67"/>
      <c r="K271" s="73" t="e">
        <f>VLOOKUP(C271,#REF!,14,FALSE)</f>
        <v>#REF!</v>
      </c>
    </row>
    <row r="272" spans="1:11" ht="21" customHeight="1">
      <c r="A272" s="180">
        <v>19</v>
      </c>
      <c r="B272" s="181" t="s">
        <v>233</v>
      </c>
      <c r="C272" s="64" t="s">
        <v>288</v>
      </c>
      <c r="D272" s="64" t="s">
        <v>160</v>
      </c>
      <c r="E272" s="182">
        <v>6</v>
      </c>
      <c r="F272" s="71"/>
      <c r="G272" s="72"/>
      <c r="H272" s="72"/>
      <c r="I272" s="72"/>
      <c r="J272" s="67"/>
      <c r="K272" s="73" t="e">
        <f>VLOOKUP(C272,#REF!,14,FALSE)</f>
        <v>#REF!</v>
      </c>
    </row>
    <row r="273" spans="1:11" ht="21" customHeight="1">
      <c r="A273" s="183">
        <v>20</v>
      </c>
      <c r="B273" s="181" t="s">
        <v>234</v>
      </c>
      <c r="C273" s="64" t="s">
        <v>252</v>
      </c>
      <c r="D273" s="64" t="s">
        <v>160</v>
      </c>
      <c r="E273" s="182">
        <v>1</v>
      </c>
      <c r="F273" s="71"/>
      <c r="G273" s="72"/>
      <c r="H273" s="72"/>
      <c r="I273" s="72"/>
      <c r="J273" s="67"/>
      <c r="K273" s="73" t="e">
        <f>VLOOKUP(C273,#REF!,14,FALSE)</f>
        <v>#REF!</v>
      </c>
    </row>
    <row r="274" spans="1:11" ht="21" customHeight="1">
      <c r="A274" s="180">
        <v>21</v>
      </c>
      <c r="B274" s="181" t="s">
        <v>235</v>
      </c>
      <c r="C274" s="64" t="s">
        <v>236</v>
      </c>
      <c r="D274" s="64" t="s">
        <v>160</v>
      </c>
      <c r="E274" s="182">
        <v>1</v>
      </c>
      <c r="F274" s="71"/>
      <c r="G274" s="72"/>
      <c r="H274" s="72"/>
      <c r="I274" s="72"/>
      <c r="J274" s="67"/>
      <c r="K274" s="73" t="e">
        <f>VLOOKUP(C274,#REF!,14,FALSE)</f>
        <v>#REF!</v>
      </c>
    </row>
    <row r="275" spans="1:11" ht="21" customHeight="1">
      <c r="A275" s="183">
        <v>22</v>
      </c>
      <c r="B275" s="181" t="s">
        <v>247</v>
      </c>
      <c r="C275" s="64" t="s">
        <v>248</v>
      </c>
      <c r="D275" s="64" t="s">
        <v>158</v>
      </c>
      <c r="E275" s="182">
        <v>2.35</v>
      </c>
      <c r="F275" s="71"/>
      <c r="G275" s="72"/>
      <c r="H275" s="72"/>
      <c r="I275" s="72"/>
      <c r="J275" s="67"/>
      <c r="K275" s="73" t="e">
        <f>VLOOKUP(C275,#REF!,14,FALSE)</f>
        <v>#REF!</v>
      </c>
    </row>
    <row r="276" spans="1:11" ht="21" customHeight="1">
      <c r="A276" s="173">
        <v>9</v>
      </c>
      <c r="B276" s="59" t="s">
        <v>331</v>
      </c>
      <c r="J276" s="178"/>
    </row>
    <row r="277" spans="1:11" ht="21" customHeight="1">
      <c r="A277" s="398" t="s">
        <v>113</v>
      </c>
      <c r="B277" s="398" t="s">
        <v>114</v>
      </c>
      <c r="C277" s="398" t="s">
        <v>115</v>
      </c>
      <c r="D277" s="398" t="s">
        <v>30</v>
      </c>
      <c r="E277" s="398" t="s">
        <v>31</v>
      </c>
      <c r="F277" s="405"/>
      <c r="G277" s="406"/>
      <c r="H277" s="405"/>
      <c r="I277" s="406"/>
      <c r="J277" s="407"/>
      <c r="K277" s="398" t="s">
        <v>35</v>
      </c>
    </row>
    <row r="278" spans="1:11" ht="21" customHeight="1">
      <c r="A278" s="399"/>
      <c r="B278" s="399"/>
      <c r="C278" s="399"/>
      <c r="D278" s="399"/>
      <c r="E278" s="399"/>
      <c r="F278" s="179"/>
      <c r="G278" s="179"/>
      <c r="H278" s="179"/>
      <c r="I278" s="179"/>
      <c r="J278" s="408"/>
      <c r="K278" s="399"/>
    </row>
    <row r="279" spans="1:11" ht="21" customHeight="1">
      <c r="A279" s="180">
        <v>23</v>
      </c>
      <c r="B279" s="181" t="s">
        <v>247</v>
      </c>
      <c r="C279" s="64" t="s">
        <v>249</v>
      </c>
      <c r="D279" s="64" t="s">
        <v>158</v>
      </c>
      <c r="E279" s="182">
        <v>2.35</v>
      </c>
      <c r="F279" s="71"/>
      <c r="G279" s="72"/>
      <c r="H279" s="72"/>
      <c r="I279" s="72"/>
      <c r="J279" s="67"/>
      <c r="K279" s="73" t="e">
        <f>VLOOKUP(C279,#REF!,14,FALSE)</f>
        <v>#REF!</v>
      </c>
    </row>
    <row r="280" spans="1:11" ht="21" customHeight="1">
      <c r="A280" s="183">
        <v>24</v>
      </c>
      <c r="B280" s="181" t="s">
        <v>247</v>
      </c>
      <c r="C280" s="64" t="s">
        <v>250</v>
      </c>
      <c r="D280" s="64" t="s">
        <v>158</v>
      </c>
      <c r="E280" s="182">
        <v>1.05</v>
      </c>
      <c r="F280" s="71"/>
      <c r="G280" s="72"/>
      <c r="H280" s="72"/>
      <c r="I280" s="72"/>
      <c r="J280" s="67"/>
      <c r="K280" s="73" t="e">
        <f>VLOOKUP(C280,#REF!,14,FALSE)</f>
        <v>#REF!</v>
      </c>
    </row>
    <row r="281" spans="1:11" ht="21" customHeight="1">
      <c r="A281" s="180"/>
      <c r="B281" s="181"/>
      <c r="C281" s="64"/>
      <c r="D281" s="64"/>
      <c r="E281" s="182"/>
      <c r="F281" s="71"/>
      <c r="G281" s="72"/>
      <c r="H281" s="72"/>
      <c r="I281" s="72"/>
      <c r="J281" s="67"/>
      <c r="K281" s="281"/>
    </row>
    <row r="282" spans="1:11" ht="21" customHeight="1">
      <c r="A282" s="180"/>
      <c r="B282" s="181"/>
      <c r="C282" s="64"/>
      <c r="D282" s="64"/>
      <c r="E282" s="182"/>
      <c r="F282" s="71"/>
      <c r="G282" s="72"/>
      <c r="H282" s="72"/>
      <c r="I282" s="72"/>
      <c r="J282" s="67"/>
      <c r="K282" s="281"/>
    </row>
    <row r="283" spans="1:11" ht="21" customHeight="1">
      <c r="A283" s="180"/>
      <c r="B283" s="181"/>
      <c r="C283" s="64"/>
      <c r="D283" s="64"/>
      <c r="E283" s="182"/>
      <c r="F283" s="71"/>
      <c r="G283" s="72"/>
      <c r="H283" s="72"/>
      <c r="I283" s="72"/>
      <c r="J283" s="67"/>
      <c r="K283" s="281"/>
    </row>
    <row r="284" spans="1:11" ht="21" customHeight="1">
      <c r="A284" s="180"/>
      <c r="B284" s="181"/>
      <c r="C284" s="64"/>
      <c r="D284" s="64"/>
      <c r="E284" s="182"/>
      <c r="F284" s="71"/>
      <c r="G284" s="72"/>
      <c r="H284" s="72"/>
      <c r="I284" s="72"/>
      <c r="J284" s="67"/>
      <c r="K284" s="281"/>
    </row>
    <row r="285" spans="1:11" ht="21" customHeight="1">
      <c r="A285" s="180"/>
      <c r="B285" s="181"/>
      <c r="C285" s="64"/>
      <c r="D285" s="64"/>
      <c r="E285" s="182"/>
      <c r="F285" s="71"/>
      <c r="G285" s="72"/>
      <c r="H285" s="72"/>
      <c r="I285" s="72"/>
      <c r="J285" s="67"/>
      <c r="K285" s="281"/>
    </row>
    <row r="286" spans="1:11" ht="21" customHeight="1">
      <c r="A286" s="180"/>
      <c r="B286" s="181"/>
      <c r="C286" s="64"/>
      <c r="D286" s="64"/>
      <c r="E286" s="182"/>
      <c r="F286" s="71"/>
      <c r="G286" s="72"/>
      <c r="H286" s="72"/>
      <c r="I286" s="72"/>
      <c r="J286" s="67"/>
      <c r="K286" s="281"/>
    </row>
    <row r="287" spans="1:11" ht="21" customHeight="1">
      <c r="A287" s="180"/>
      <c r="B287" s="181"/>
      <c r="C287" s="64"/>
      <c r="D287" s="64"/>
      <c r="E287" s="182"/>
      <c r="F287" s="71"/>
      <c r="G287" s="72"/>
      <c r="H287" s="72"/>
      <c r="I287" s="72"/>
      <c r="J287" s="67"/>
      <c r="K287" s="281"/>
    </row>
    <row r="288" spans="1:11" ht="21" customHeight="1">
      <c r="A288" s="180"/>
      <c r="B288" s="181"/>
      <c r="C288" s="64"/>
      <c r="D288" s="64"/>
      <c r="E288" s="182"/>
      <c r="F288" s="71"/>
      <c r="G288" s="72"/>
      <c r="H288" s="72"/>
      <c r="I288" s="72"/>
      <c r="J288" s="67"/>
      <c r="K288" s="281"/>
    </row>
    <row r="289" spans="1:11" ht="21" customHeight="1">
      <c r="A289" s="180"/>
      <c r="B289" s="181"/>
      <c r="C289" s="64"/>
      <c r="D289" s="64"/>
      <c r="E289" s="182"/>
      <c r="F289" s="71"/>
      <c r="G289" s="72"/>
      <c r="H289" s="72"/>
      <c r="I289" s="72"/>
      <c r="J289" s="67"/>
      <c r="K289" s="281"/>
    </row>
    <row r="290" spans="1:11" ht="21" customHeight="1">
      <c r="A290" s="180"/>
      <c r="B290" s="181"/>
      <c r="C290" s="64"/>
      <c r="D290" s="64"/>
      <c r="E290" s="182"/>
      <c r="F290" s="71"/>
      <c r="G290" s="72"/>
      <c r="H290" s="72"/>
      <c r="I290" s="72"/>
      <c r="J290" s="67"/>
      <c r="K290" s="281"/>
    </row>
    <row r="291" spans="1:11" ht="21" customHeight="1">
      <c r="A291" s="180"/>
      <c r="B291" s="181"/>
      <c r="C291" s="64"/>
      <c r="D291" s="64"/>
      <c r="E291" s="182"/>
      <c r="F291" s="71"/>
      <c r="G291" s="72"/>
      <c r="H291" s="72"/>
      <c r="I291" s="72"/>
      <c r="J291" s="67"/>
      <c r="K291" s="281"/>
    </row>
    <row r="292" spans="1:11" ht="21" customHeight="1">
      <c r="A292" s="180"/>
      <c r="B292" s="181"/>
      <c r="C292" s="64"/>
      <c r="D292" s="64"/>
      <c r="E292" s="182"/>
      <c r="F292" s="71"/>
      <c r="G292" s="72"/>
      <c r="H292" s="72"/>
      <c r="I292" s="72"/>
      <c r="J292" s="67"/>
      <c r="K292" s="281"/>
    </row>
    <row r="293" spans="1:11" ht="21" customHeight="1">
      <c r="A293" s="180"/>
      <c r="B293" s="181"/>
      <c r="C293" s="64"/>
      <c r="D293" s="64"/>
      <c r="E293" s="182"/>
      <c r="F293" s="71"/>
      <c r="G293" s="72"/>
      <c r="H293" s="72"/>
      <c r="I293" s="72"/>
      <c r="J293" s="67"/>
      <c r="K293" s="181"/>
    </row>
    <row r="294" spans="1:11" ht="21" customHeight="1">
      <c r="A294" s="180"/>
      <c r="B294" s="181"/>
      <c r="C294" s="64"/>
      <c r="D294" s="64"/>
      <c r="E294" s="182"/>
      <c r="F294" s="71"/>
      <c r="G294" s="72"/>
      <c r="H294" s="72"/>
      <c r="I294" s="72"/>
      <c r="J294" s="67"/>
      <c r="K294" s="181"/>
    </row>
    <row r="295" spans="1:11" ht="21" customHeight="1">
      <c r="A295" s="180"/>
      <c r="B295" s="181"/>
      <c r="C295" s="64"/>
      <c r="D295" s="64"/>
      <c r="E295" s="182"/>
      <c r="F295" s="71"/>
      <c r="G295" s="72"/>
      <c r="H295" s="72"/>
      <c r="I295" s="72"/>
      <c r="J295" s="67"/>
      <c r="K295" s="181"/>
    </row>
    <row r="296" spans="1:11" ht="21" customHeight="1">
      <c r="A296" s="180"/>
      <c r="B296" s="181"/>
      <c r="C296" s="64"/>
      <c r="D296" s="64"/>
      <c r="E296" s="182"/>
      <c r="F296" s="71"/>
      <c r="G296" s="72"/>
      <c r="H296" s="72"/>
      <c r="I296" s="72"/>
      <c r="J296" s="67"/>
      <c r="K296" s="181"/>
    </row>
    <row r="297" spans="1:11" ht="21" customHeight="1">
      <c r="A297" s="180"/>
      <c r="B297" s="181"/>
      <c r="C297" s="64"/>
      <c r="D297" s="64"/>
      <c r="E297" s="182"/>
      <c r="F297" s="71"/>
      <c r="G297" s="72"/>
      <c r="H297" s="72"/>
      <c r="I297" s="72"/>
      <c r="J297" s="67"/>
      <c r="K297" s="181"/>
    </row>
    <row r="298" spans="1:11" ht="21" customHeight="1">
      <c r="A298" s="180"/>
      <c r="B298" s="181"/>
      <c r="C298" s="64"/>
      <c r="D298" s="64"/>
      <c r="E298" s="182"/>
      <c r="F298" s="71"/>
      <c r="G298" s="72"/>
      <c r="H298" s="72"/>
      <c r="I298" s="72"/>
      <c r="J298" s="67"/>
      <c r="K298" s="181"/>
    </row>
    <row r="299" spans="1:11" ht="21" customHeight="1">
      <c r="A299" s="180"/>
      <c r="B299" s="181"/>
      <c r="C299" s="64"/>
      <c r="D299" s="64"/>
      <c r="E299" s="182"/>
      <c r="F299" s="71"/>
      <c r="G299" s="72"/>
      <c r="H299" s="72"/>
      <c r="I299" s="72"/>
      <c r="J299" s="67"/>
      <c r="K299" s="181"/>
    </row>
    <row r="300" spans="1:11" ht="21" customHeight="1">
      <c r="A300" s="180"/>
      <c r="B300" s="186" t="s">
        <v>155</v>
      </c>
      <c r="C300" s="186"/>
      <c r="D300" s="181"/>
      <c r="E300" s="182"/>
      <c r="F300" s="71"/>
      <c r="G300" s="72"/>
      <c r="H300" s="72"/>
      <c r="I300" s="72"/>
      <c r="J300" s="72"/>
      <c r="K300" s="181"/>
    </row>
    <row r="301" spans="1:11" ht="21" customHeight="1">
      <c r="A301" s="173">
        <v>10</v>
      </c>
      <c r="B301" s="59" t="s">
        <v>256</v>
      </c>
      <c r="J301" s="178"/>
    </row>
    <row r="302" spans="1:11" ht="21" customHeight="1">
      <c r="A302" s="398" t="s">
        <v>113</v>
      </c>
      <c r="B302" s="398" t="s">
        <v>114</v>
      </c>
      <c r="C302" s="398" t="s">
        <v>115</v>
      </c>
      <c r="D302" s="398" t="s">
        <v>30</v>
      </c>
      <c r="E302" s="398" t="s">
        <v>31</v>
      </c>
      <c r="F302" s="405"/>
      <c r="G302" s="406"/>
      <c r="H302" s="405"/>
      <c r="I302" s="406"/>
      <c r="J302" s="407"/>
      <c r="K302" s="398" t="s">
        <v>35</v>
      </c>
    </row>
    <row r="303" spans="1:11" ht="21" customHeight="1">
      <c r="A303" s="399"/>
      <c r="B303" s="399"/>
      <c r="C303" s="399"/>
      <c r="D303" s="399"/>
      <c r="E303" s="399"/>
      <c r="F303" s="179"/>
      <c r="G303" s="179"/>
      <c r="H303" s="179"/>
      <c r="I303" s="179"/>
      <c r="J303" s="408"/>
      <c r="K303" s="399"/>
    </row>
    <row r="304" spans="1:11" ht="21" customHeight="1">
      <c r="A304" s="180">
        <v>1</v>
      </c>
      <c r="B304" s="181" t="s">
        <v>237</v>
      </c>
      <c r="C304" s="64" t="s">
        <v>305</v>
      </c>
      <c r="D304" s="64" t="s">
        <v>162</v>
      </c>
      <c r="E304" s="182">
        <v>2</v>
      </c>
      <c r="F304" s="71"/>
      <c r="G304" s="72"/>
      <c r="H304" s="72"/>
      <c r="I304" s="72"/>
      <c r="J304" s="67"/>
      <c r="K304" s="73" t="e">
        <f>VLOOKUP(C304,#REF!,14,FALSE)</f>
        <v>#REF!</v>
      </c>
    </row>
    <row r="305" spans="1:11" ht="21" customHeight="1">
      <c r="A305" s="183">
        <v>2</v>
      </c>
      <c r="B305" s="184" t="s">
        <v>238</v>
      </c>
      <c r="C305" s="64" t="s">
        <v>294</v>
      </c>
      <c r="D305" s="64" t="s">
        <v>162</v>
      </c>
      <c r="E305" s="182">
        <v>1</v>
      </c>
      <c r="F305" s="71"/>
      <c r="G305" s="72"/>
      <c r="H305" s="72"/>
      <c r="I305" s="72"/>
      <c r="J305" s="67"/>
      <c r="K305" s="73" t="e">
        <f>VLOOKUP(C305,#REF!,14,FALSE)</f>
        <v>#REF!</v>
      </c>
    </row>
    <row r="306" spans="1:11" ht="21" customHeight="1">
      <c r="A306" s="180">
        <v>3</v>
      </c>
      <c r="B306" s="181" t="s">
        <v>239</v>
      </c>
      <c r="C306" s="213" t="s">
        <v>298</v>
      </c>
      <c r="D306" s="64" t="s">
        <v>162</v>
      </c>
      <c r="E306" s="182">
        <v>1</v>
      </c>
      <c r="F306" s="71"/>
      <c r="G306" s="72"/>
      <c r="H306" s="72"/>
      <c r="I306" s="72"/>
      <c r="J306" s="67"/>
      <c r="K306" s="73" t="e">
        <f>VLOOKUP(C306,#REF!,14,FALSE)</f>
        <v>#REF!</v>
      </c>
    </row>
    <row r="307" spans="1:11" ht="21" customHeight="1">
      <c r="A307" s="183">
        <v>4</v>
      </c>
      <c r="B307" s="181" t="s">
        <v>240</v>
      </c>
      <c r="C307" s="185" t="s">
        <v>307</v>
      </c>
      <c r="D307" s="64" t="s">
        <v>162</v>
      </c>
      <c r="E307" s="182"/>
      <c r="F307" s="71"/>
      <c r="G307" s="72"/>
      <c r="H307" s="72"/>
      <c r="I307" s="72"/>
      <c r="J307" s="67"/>
      <c r="K307" s="73" t="e">
        <f>VLOOKUP(C307,#REF!,14,FALSE)</f>
        <v>#REF!</v>
      </c>
    </row>
    <row r="308" spans="1:11" ht="21" customHeight="1">
      <c r="A308" s="180">
        <v>5</v>
      </c>
      <c r="B308" s="181" t="s">
        <v>241</v>
      </c>
      <c r="C308" s="64" t="s">
        <v>296</v>
      </c>
      <c r="D308" s="64" t="s">
        <v>162</v>
      </c>
      <c r="E308" s="182">
        <v>1</v>
      </c>
      <c r="F308" s="71"/>
      <c r="G308" s="72"/>
      <c r="H308" s="72"/>
      <c r="I308" s="72"/>
      <c r="J308" s="67"/>
      <c r="K308" s="73" t="e">
        <f>VLOOKUP(C308,#REF!,14,FALSE)</f>
        <v>#REF!</v>
      </c>
    </row>
    <row r="309" spans="1:11" ht="21" customHeight="1">
      <c r="A309" s="183">
        <v>6</v>
      </c>
      <c r="B309" s="181" t="s">
        <v>242</v>
      </c>
      <c r="C309" s="64" t="s">
        <v>300</v>
      </c>
      <c r="D309" s="64" t="s">
        <v>162</v>
      </c>
      <c r="E309" s="182">
        <v>9</v>
      </c>
      <c r="F309" s="71"/>
      <c r="G309" s="72"/>
      <c r="H309" s="72"/>
      <c r="I309" s="72"/>
      <c r="J309" s="67"/>
      <c r="K309" s="73" t="e">
        <f>VLOOKUP(C309,#REF!,14,FALSE)</f>
        <v>#REF!</v>
      </c>
    </row>
    <row r="310" spans="1:11" ht="21" customHeight="1">
      <c r="A310" s="180">
        <v>7</v>
      </c>
      <c r="B310" s="181" t="s">
        <v>212</v>
      </c>
      <c r="C310" s="64" t="s">
        <v>213</v>
      </c>
      <c r="D310" s="64" t="s">
        <v>162</v>
      </c>
      <c r="E310" s="182">
        <v>18</v>
      </c>
      <c r="F310" s="71"/>
      <c r="G310" s="72"/>
      <c r="H310" s="72"/>
      <c r="I310" s="72"/>
      <c r="J310" s="67"/>
      <c r="K310" s="73" t="e">
        <f>VLOOKUP(C310,#REF!,14,FALSE)</f>
        <v>#REF!</v>
      </c>
    </row>
    <row r="311" spans="1:11" ht="21" customHeight="1">
      <c r="A311" s="183">
        <v>8</v>
      </c>
      <c r="B311" s="181" t="s">
        <v>243</v>
      </c>
      <c r="C311" s="64" t="s">
        <v>309</v>
      </c>
      <c r="D311" s="64" t="s">
        <v>162</v>
      </c>
      <c r="E311" s="182">
        <v>1</v>
      </c>
      <c r="F311" s="71"/>
      <c r="G311" s="72"/>
      <c r="H311" s="72"/>
      <c r="I311" s="72"/>
      <c r="J311" s="67"/>
      <c r="K311" s="73" t="e">
        <f>VLOOKUP(C311,#REF!,14,FALSE)</f>
        <v>#REF!</v>
      </c>
    </row>
    <row r="312" spans="1:11" ht="21" customHeight="1">
      <c r="A312" s="180">
        <v>9</v>
      </c>
      <c r="B312" s="181" t="s">
        <v>244</v>
      </c>
      <c r="C312" s="64" t="s">
        <v>311</v>
      </c>
      <c r="D312" s="64" t="s">
        <v>162</v>
      </c>
      <c r="E312" s="182">
        <v>1</v>
      </c>
      <c r="F312" s="71"/>
      <c r="G312" s="72"/>
      <c r="H312" s="72"/>
      <c r="I312" s="72"/>
      <c r="J312" s="67"/>
      <c r="K312" s="73" t="e">
        <f>VLOOKUP(C312,#REF!,14,FALSE)</f>
        <v>#REF!</v>
      </c>
    </row>
    <row r="313" spans="1:11" ht="21" customHeight="1">
      <c r="A313" s="183">
        <v>10</v>
      </c>
      <c r="B313" s="181" t="s">
        <v>245</v>
      </c>
      <c r="C313" s="64" t="s">
        <v>246</v>
      </c>
      <c r="D313" s="64" t="s">
        <v>162</v>
      </c>
      <c r="E313" s="182">
        <v>4</v>
      </c>
      <c r="F313" s="71"/>
      <c r="G313" s="72"/>
      <c r="H313" s="72"/>
      <c r="I313" s="72"/>
      <c r="J313" s="67"/>
      <c r="K313" s="73" t="e">
        <f>VLOOKUP(C313,#REF!,14,FALSE)</f>
        <v>#REF!</v>
      </c>
    </row>
    <row r="314" spans="1:11" ht="21" customHeight="1">
      <c r="A314" s="180">
        <v>11</v>
      </c>
      <c r="B314" s="181" t="s">
        <v>253</v>
      </c>
      <c r="C314" s="64" t="s">
        <v>315</v>
      </c>
      <c r="D314" s="64" t="s">
        <v>162</v>
      </c>
      <c r="E314" s="182">
        <v>4</v>
      </c>
      <c r="F314" s="71"/>
      <c r="G314" s="72"/>
      <c r="H314" s="72"/>
      <c r="I314" s="72"/>
      <c r="J314" s="67"/>
      <c r="K314" s="73" t="e">
        <f>VLOOKUP(C314,#REF!,14,FALSE)</f>
        <v>#REF!</v>
      </c>
    </row>
    <row r="315" spans="1:11" ht="21" customHeight="1">
      <c r="A315" s="183">
        <v>12</v>
      </c>
      <c r="B315" s="181" t="s">
        <v>247</v>
      </c>
      <c r="C315" s="64" t="s">
        <v>254</v>
      </c>
      <c r="D315" s="64" t="s">
        <v>158</v>
      </c>
      <c r="E315" s="182">
        <v>0.5</v>
      </c>
      <c r="F315" s="71"/>
      <c r="G315" s="72"/>
      <c r="H315" s="72"/>
      <c r="I315" s="72"/>
      <c r="J315" s="67"/>
      <c r="K315" s="73" t="e">
        <f>VLOOKUP(C315,#REF!,14,FALSE)</f>
        <v>#REF!</v>
      </c>
    </row>
    <row r="316" spans="1:11" ht="21" customHeight="1">
      <c r="A316" s="180"/>
      <c r="B316" s="181"/>
      <c r="C316" s="64"/>
      <c r="D316" s="64"/>
      <c r="E316" s="182"/>
      <c r="F316" s="71"/>
      <c r="G316" s="72"/>
      <c r="H316" s="72"/>
      <c r="I316" s="72"/>
      <c r="J316" s="67"/>
      <c r="K316" s="281"/>
    </row>
    <row r="317" spans="1:11" ht="21" customHeight="1">
      <c r="A317" s="180"/>
      <c r="B317" s="181"/>
      <c r="C317" s="64"/>
      <c r="D317" s="64"/>
      <c r="E317" s="182"/>
      <c r="F317" s="71"/>
      <c r="G317" s="72"/>
      <c r="H317" s="72"/>
      <c r="I317" s="72"/>
      <c r="J317" s="67"/>
      <c r="K317" s="281"/>
    </row>
    <row r="318" spans="1:11" ht="21" customHeight="1">
      <c r="A318" s="180"/>
      <c r="B318" s="181"/>
      <c r="C318" s="64"/>
      <c r="D318" s="64"/>
      <c r="E318" s="182"/>
      <c r="F318" s="71"/>
      <c r="G318" s="72"/>
      <c r="H318" s="72"/>
      <c r="I318" s="72"/>
      <c r="J318" s="67"/>
      <c r="K318" s="281"/>
    </row>
    <row r="319" spans="1:11" ht="21" customHeight="1">
      <c r="A319" s="180"/>
      <c r="B319" s="181"/>
      <c r="C319" s="64"/>
      <c r="D319" s="64"/>
      <c r="E319" s="182"/>
      <c r="F319" s="71"/>
      <c r="G319" s="72"/>
      <c r="H319" s="72"/>
      <c r="I319" s="72"/>
      <c r="J319" s="67"/>
      <c r="K319" s="281"/>
    </row>
    <row r="320" spans="1:11" ht="21" customHeight="1">
      <c r="A320" s="180"/>
      <c r="B320" s="181"/>
      <c r="C320" s="64"/>
      <c r="D320" s="64"/>
      <c r="E320" s="182"/>
      <c r="F320" s="71"/>
      <c r="G320" s="72"/>
      <c r="H320" s="72"/>
      <c r="I320" s="72"/>
      <c r="J320" s="67"/>
      <c r="K320" s="181"/>
    </row>
    <row r="321" spans="1:11" ht="21" customHeight="1">
      <c r="A321" s="180"/>
      <c r="B321" s="181"/>
      <c r="C321" s="64"/>
      <c r="D321" s="64"/>
      <c r="E321" s="182"/>
      <c r="F321" s="71"/>
      <c r="G321" s="72"/>
      <c r="H321" s="72"/>
      <c r="I321" s="72"/>
      <c r="J321" s="67"/>
      <c r="K321" s="181"/>
    </row>
    <row r="322" spans="1:11" ht="21" customHeight="1">
      <c r="A322" s="180"/>
      <c r="B322" s="181"/>
      <c r="C322" s="64"/>
      <c r="D322" s="64"/>
      <c r="E322" s="182"/>
      <c r="F322" s="71"/>
      <c r="G322" s="72"/>
      <c r="H322" s="72"/>
      <c r="I322" s="72"/>
      <c r="J322" s="67"/>
      <c r="K322" s="181"/>
    </row>
    <row r="323" spans="1:11" ht="21" customHeight="1">
      <c r="A323" s="180"/>
      <c r="B323" s="181"/>
      <c r="C323" s="64"/>
      <c r="D323" s="64"/>
      <c r="E323" s="182"/>
      <c r="F323" s="71"/>
      <c r="G323" s="72"/>
      <c r="H323" s="72"/>
      <c r="I323" s="72"/>
      <c r="J323" s="67"/>
      <c r="K323" s="181"/>
    </row>
    <row r="324" spans="1:11" ht="21" customHeight="1">
      <c r="A324" s="180"/>
      <c r="B324" s="181"/>
      <c r="C324" s="64"/>
      <c r="D324" s="64"/>
      <c r="E324" s="182"/>
      <c r="F324" s="71"/>
      <c r="G324" s="72"/>
      <c r="H324" s="72"/>
      <c r="I324" s="72"/>
      <c r="J324" s="67"/>
      <c r="K324" s="181"/>
    </row>
    <row r="325" spans="1:11" ht="21" customHeight="1">
      <c r="A325" s="180"/>
      <c r="B325" s="186" t="s">
        <v>155</v>
      </c>
      <c r="C325" s="186"/>
      <c r="D325" s="181"/>
      <c r="E325" s="182"/>
      <c r="F325" s="71"/>
      <c r="G325" s="72"/>
      <c r="H325" s="72"/>
      <c r="I325" s="72"/>
      <c r="J325" s="72"/>
      <c r="K325" s="181"/>
    </row>
    <row r="326" spans="1:11" ht="21" customHeight="1">
      <c r="A326" s="173">
        <v>11</v>
      </c>
      <c r="B326" s="59" t="s">
        <v>257</v>
      </c>
      <c r="J326" s="178"/>
    </row>
    <row r="327" spans="1:11" ht="21" customHeight="1">
      <c r="A327" s="398" t="s">
        <v>113</v>
      </c>
      <c r="B327" s="398" t="s">
        <v>114</v>
      </c>
      <c r="C327" s="398" t="s">
        <v>115</v>
      </c>
      <c r="D327" s="398" t="s">
        <v>30</v>
      </c>
      <c r="E327" s="398" t="s">
        <v>31</v>
      </c>
      <c r="F327" s="405"/>
      <c r="G327" s="406"/>
      <c r="H327" s="405"/>
      <c r="I327" s="406"/>
      <c r="J327" s="407"/>
      <c r="K327" s="398" t="s">
        <v>35</v>
      </c>
    </row>
    <row r="328" spans="1:11" ht="21" customHeight="1">
      <c r="A328" s="399"/>
      <c r="B328" s="399"/>
      <c r="C328" s="399"/>
      <c r="D328" s="399"/>
      <c r="E328" s="399"/>
      <c r="F328" s="179"/>
      <c r="G328" s="179"/>
      <c r="H328" s="179"/>
      <c r="I328" s="179"/>
      <c r="J328" s="408"/>
      <c r="K328" s="399"/>
    </row>
    <row r="329" spans="1:11" ht="21" customHeight="1">
      <c r="A329" s="180">
        <v>1</v>
      </c>
      <c r="B329" s="181" t="s">
        <v>237</v>
      </c>
      <c r="C329" s="64" t="s">
        <v>304</v>
      </c>
      <c r="D329" s="64" t="s">
        <v>162</v>
      </c>
      <c r="E329" s="182">
        <v>2</v>
      </c>
      <c r="F329" s="71"/>
      <c r="G329" s="72"/>
      <c r="H329" s="72"/>
      <c r="I329" s="72"/>
      <c r="J329" s="67"/>
      <c r="K329" s="73" t="e">
        <f>VLOOKUP(C329,#REF!,14,FALSE)</f>
        <v>#REF!</v>
      </c>
    </row>
    <row r="330" spans="1:11" ht="21" customHeight="1">
      <c r="A330" s="183">
        <v>2</v>
      </c>
      <c r="B330" s="184" t="s">
        <v>238</v>
      </c>
      <c r="C330" s="64" t="s">
        <v>293</v>
      </c>
      <c r="D330" s="64" t="s">
        <v>162</v>
      </c>
      <c r="E330" s="182">
        <v>1</v>
      </c>
      <c r="F330" s="71"/>
      <c r="G330" s="72"/>
      <c r="H330" s="72"/>
      <c r="I330" s="72"/>
      <c r="J330" s="67"/>
      <c r="K330" s="73" t="e">
        <f>VLOOKUP(C330,#REF!,14,FALSE)</f>
        <v>#REF!</v>
      </c>
    </row>
    <row r="331" spans="1:11" ht="21" customHeight="1">
      <c r="A331" s="180">
        <v>3</v>
      </c>
      <c r="B331" s="181" t="s">
        <v>239</v>
      </c>
      <c r="C331" s="213" t="s">
        <v>297</v>
      </c>
      <c r="D331" s="64" t="s">
        <v>162</v>
      </c>
      <c r="E331" s="182">
        <v>1</v>
      </c>
      <c r="F331" s="71"/>
      <c r="G331" s="72"/>
      <c r="H331" s="72"/>
      <c r="I331" s="72"/>
      <c r="J331" s="67"/>
      <c r="K331" s="73" t="e">
        <f>VLOOKUP(C331,#REF!,14,FALSE)</f>
        <v>#REF!</v>
      </c>
    </row>
    <row r="332" spans="1:11" ht="21" customHeight="1">
      <c r="A332" s="183">
        <v>4</v>
      </c>
      <c r="B332" s="181" t="s">
        <v>240</v>
      </c>
      <c r="C332" s="185" t="s">
        <v>306</v>
      </c>
      <c r="D332" s="64" t="s">
        <v>162</v>
      </c>
      <c r="E332" s="182">
        <v>1</v>
      </c>
      <c r="F332" s="71"/>
      <c r="G332" s="72"/>
      <c r="H332" s="72"/>
      <c r="I332" s="72"/>
      <c r="J332" s="67"/>
      <c r="K332" s="73" t="e">
        <f>VLOOKUP(C332,#REF!,14,FALSE)</f>
        <v>#REF!</v>
      </c>
    </row>
    <row r="333" spans="1:11" ht="21" customHeight="1">
      <c r="A333" s="180">
        <v>5</v>
      </c>
      <c r="B333" s="181" t="s">
        <v>241</v>
      </c>
      <c r="C333" s="64" t="s">
        <v>295</v>
      </c>
      <c r="D333" s="64" t="s">
        <v>162</v>
      </c>
      <c r="E333" s="182">
        <v>1</v>
      </c>
      <c r="F333" s="71"/>
      <c r="G333" s="72"/>
      <c r="H333" s="72"/>
      <c r="I333" s="72"/>
      <c r="J333" s="67"/>
      <c r="K333" s="73" t="e">
        <f>VLOOKUP(C333,#REF!,14,FALSE)</f>
        <v>#REF!</v>
      </c>
    </row>
    <row r="334" spans="1:11" ht="21" customHeight="1">
      <c r="A334" s="183">
        <v>6</v>
      </c>
      <c r="B334" s="181" t="s">
        <v>242</v>
      </c>
      <c r="C334" s="64" t="s">
        <v>299</v>
      </c>
      <c r="D334" s="64" t="s">
        <v>162</v>
      </c>
      <c r="E334" s="182">
        <v>9</v>
      </c>
      <c r="F334" s="71"/>
      <c r="G334" s="72"/>
      <c r="H334" s="72"/>
      <c r="I334" s="72"/>
      <c r="J334" s="67"/>
      <c r="K334" s="73" t="e">
        <f>VLOOKUP(C334,#REF!,14,FALSE)</f>
        <v>#REF!</v>
      </c>
    </row>
    <row r="335" spans="1:11" ht="21" customHeight="1">
      <c r="A335" s="180">
        <v>7</v>
      </c>
      <c r="B335" s="181" t="s">
        <v>212</v>
      </c>
      <c r="C335" s="64" t="s">
        <v>213</v>
      </c>
      <c r="D335" s="64" t="s">
        <v>162</v>
      </c>
      <c r="E335" s="182">
        <v>18</v>
      </c>
      <c r="F335" s="71"/>
      <c r="G335" s="72"/>
      <c r="H335" s="72"/>
      <c r="I335" s="72"/>
      <c r="J335" s="67"/>
      <c r="K335" s="73" t="e">
        <f>VLOOKUP(C335,#REF!,14,FALSE)</f>
        <v>#REF!</v>
      </c>
    </row>
    <row r="336" spans="1:11" ht="21" customHeight="1">
      <c r="A336" s="183">
        <v>8</v>
      </c>
      <c r="B336" s="181" t="s">
        <v>243</v>
      </c>
      <c r="C336" s="64" t="s">
        <v>308</v>
      </c>
      <c r="D336" s="64" t="s">
        <v>162</v>
      </c>
      <c r="E336" s="182">
        <v>1</v>
      </c>
      <c r="F336" s="71"/>
      <c r="G336" s="72"/>
      <c r="H336" s="72"/>
      <c r="I336" s="72"/>
      <c r="J336" s="67"/>
      <c r="K336" s="73" t="e">
        <f>VLOOKUP(C336,#REF!,14,FALSE)</f>
        <v>#REF!</v>
      </c>
    </row>
    <row r="337" spans="1:11" ht="21" customHeight="1">
      <c r="A337" s="180">
        <v>9</v>
      </c>
      <c r="B337" s="181" t="s">
        <v>244</v>
      </c>
      <c r="C337" s="64" t="s">
        <v>310</v>
      </c>
      <c r="D337" s="64" t="s">
        <v>162</v>
      </c>
      <c r="E337" s="182">
        <v>1</v>
      </c>
      <c r="F337" s="71"/>
      <c r="G337" s="72"/>
      <c r="H337" s="72"/>
      <c r="I337" s="72"/>
      <c r="J337" s="67"/>
      <c r="K337" s="73" t="e">
        <f>VLOOKUP(C337,#REF!,14,FALSE)</f>
        <v>#REF!</v>
      </c>
    </row>
    <row r="338" spans="1:11" ht="21" customHeight="1">
      <c r="A338" s="183">
        <v>10</v>
      </c>
      <c r="B338" s="181" t="s">
        <v>245</v>
      </c>
      <c r="C338" s="64" t="s">
        <v>246</v>
      </c>
      <c r="D338" s="64" t="s">
        <v>162</v>
      </c>
      <c r="E338" s="182">
        <v>4</v>
      </c>
      <c r="F338" s="71"/>
      <c r="G338" s="72"/>
      <c r="H338" s="72"/>
      <c r="I338" s="72"/>
      <c r="J338" s="67"/>
      <c r="K338" s="73" t="e">
        <f>VLOOKUP(C338,#REF!,14,FALSE)</f>
        <v>#REF!</v>
      </c>
    </row>
    <row r="339" spans="1:11" ht="21" customHeight="1">
      <c r="A339" s="180">
        <v>11</v>
      </c>
      <c r="B339" s="181" t="s">
        <v>253</v>
      </c>
      <c r="C339" s="64" t="s">
        <v>314</v>
      </c>
      <c r="D339" s="64" t="s">
        <v>162</v>
      </c>
      <c r="E339" s="182">
        <v>4</v>
      </c>
      <c r="F339" s="71"/>
      <c r="G339" s="72"/>
      <c r="H339" s="72"/>
      <c r="I339" s="72"/>
      <c r="J339" s="67"/>
      <c r="K339" s="73" t="e">
        <f>VLOOKUP(C339,#REF!,14,FALSE)</f>
        <v>#REF!</v>
      </c>
    </row>
    <row r="340" spans="1:11" ht="21" customHeight="1">
      <c r="A340" s="183">
        <v>12</v>
      </c>
      <c r="B340" s="181" t="s">
        <v>247</v>
      </c>
      <c r="C340" s="64" t="s">
        <v>254</v>
      </c>
      <c r="D340" s="64" t="s">
        <v>158</v>
      </c>
      <c r="E340" s="182">
        <v>0.5</v>
      </c>
      <c r="F340" s="71"/>
      <c r="G340" s="72"/>
      <c r="H340" s="72"/>
      <c r="I340" s="72"/>
      <c r="J340" s="67"/>
      <c r="K340" s="73" t="e">
        <f>VLOOKUP(C340,#REF!,14,FALSE)</f>
        <v>#REF!</v>
      </c>
    </row>
    <row r="341" spans="1:11" ht="21" customHeight="1">
      <c r="A341" s="180"/>
      <c r="B341" s="181"/>
      <c r="C341" s="64"/>
      <c r="D341" s="64"/>
      <c r="E341" s="182"/>
      <c r="F341" s="71"/>
      <c r="G341" s="72"/>
      <c r="H341" s="72"/>
      <c r="I341" s="72"/>
      <c r="J341" s="67"/>
      <c r="K341" s="281"/>
    </row>
    <row r="342" spans="1:11" ht="21" customHeight="1">
      <c r="A342" s="180"/>
      <c r="B342" s="181"/>
      <c r="C342" s="64"/>
      <c r="D342" s="64"/>
      <c r="E342" s="182"/>
      <c r="F342" s="71"/>
      <c r="G342" s="72"/>
      <c r="H342" s="72"/>
      <c r="I342" s="72"/>
      <c r="J342" s="67"/>
      <c r="K342" s="281"/>
    </row>
    <row r="343" spans="1:11" ht="21" customHeight="1">
      <c r="A343" s="180"/>
      <c r="B343" s="181"/>
      <c r="C343" s="64"/>
      <c r="D343" s="64"/>
      <c r="E343" s="182"/>
      <c r="F343" s="71"/>
      <c r="G343" s="72"/>
      <c r="H343" s="72"/>
      <c r="I343" s="72"/>
      <c r="J343" s="67"/>
      <c r="K343" s="281"/>
    </row>
    <row r="344" spans="1:11" ht="21" customHeight="1">
      <c r="A344" s="180"/>
      <c r="B344" s="181"/>
      <c r="C344" s="64"/>
      <c r="D344" s="64"/>
      <c r="E344" s="182"/>
      <c r="F344" s="71"/>
      <c r="G344" s="72"/>
      <c r="H344" s="72"/>
      <c r="I344" s="72"/>
      <c r="J344" s="67"/>
      <c r="K344" s="281"/>
    </row>
    <row r="345" spans="1:11" ht="21" customHeight="1">
      <c r="A345" s="180"/>
      <c r="B345" s="181"/>
      <c r="C345" s="64"/>
      <c r="D345" s="64"/>
      <c r="E345" s="182"/>
      <c r="F345" s="71"/>
      <c r="G345" s="72"/>
      <c r="H345" s="72"/>
      <c r="I345" s="72"/>
      <c r="J345" s="67"/>
      <c r="K345" s="281"/>
    </row>
    <row r="346" spans="1:11" ht="21" customHeight="1">
      <c r="A346" s="180"/>
      <c r="B346" s="181"/>
      <c r="C346" s="64"/>
      <c r="D346" s="64"/>
      <c r="E346" s="182"/>
      <c r="F346" s="71"/>
      <c r="G346" s="72"/>
      <c r="H346" s="72"/>
      <c r="I346" s="72"/>
      <c r="J346" s="67"/>
      <c r="K346" s="181"/>
    </row>
    <row r="347" spans="1:11" ht="21" customHeight="1">
      <c r="A347" s="180"/>
      <c r="B347" s="181"/>
      <c r="C347" s="64"/>
      <c r="D347" s="64"/>
      <c r="E347" s="182"/>
      <c r="F347" s="71"/>
      <c r="G347" s="72"/>
      <c r="H347" s="72"/>
      <c r="I347" s="72"/>
      <c r="J347" s="67"/>
      <c r="K347" s="181"/>
    </row>
    <row r="348" spans="1:11" ht="21" customHeight="1">
      <c r="A348" s="180"/>
      <c r="B348" s="181"/>
      <c r="C348" s="64"/>
      <c r="D348" s="64"/>
      <c r="E348" s="182"/>
      <c r="F348" s="71"/>
      <c r="G348" s="72"/>
      <c r="H348" s="72"/>
      <c r="I348" s="72"/>
      <c r="J348" s="67"/>
      <c r="K348" s="181"/>
    </row>
    <row r="349" spans="1:11" ht="21" customHeight="1">
      <c r="A349" s="180"/>
      <c r="B349" s="181"/>
      <c r="C349" s="64"/>
      <c r="D349" s="64"/>
      <c r="E349" s="182"/>
      <c r="F349" s="71"/>
      <c r="G349" s="72"/>
      <c r="H349" s="72"/>
      <c r="I349" s="72"/>
      <c r="J349" s="67"/>
      <c r="K349" s="181"/>
    </row>
    <row r="350" spans="1:11" ht="21" customHeight="1">
      <c r="A350" s="180"/>
      <c r="B350" s="186" t="s">
        <v>155</v>
      </c>
      <c r="C350" s="186"/>
      <c r="D350" s="181"/>
      <c r="E350" s="182"/>
      <c r="F350" s="71"/>
      <c r="G350" s="72"/>
      <c r="H350" s="72"/>
      <c r="I350" s="72"/>
      <c r="J350" s="72"/>
      <c r="K350" s="181"/>
    </row>
    <row r="351" spans="1:11" ht="21" customHeight="1">
      <c r="A351" s="173">
        <v>12</v>
      </c>
      <c r="B351" s="59" t="s">
        <v>258</v>
      </c>
      <c r="J351" s="178"/>
    </row>
    <row r="352" spans="1:11" ht="21" customHeight="1">
      <c r="A352" s="398" t="s">
        <v>113</v>
      </c>
      <c r="B352" s="398" t="s">
        <v>114</v>
      </c>
      <c r="C352" s="398" t="s">
        <v>115</v>
      </c>
      <c r="D352" s="398" t="s">
        <v>30</v>
      </c>
      <c r="E352" s="398" t="s">
        <v>31</v>
      </c>
      <c r="F352" s="405"/>
      <c r="G352" s="406"/>
      <c r="H352" s="405"/>
      <c r="I352" s="406"/>
      <c r="J352" s="407"/>
      <c r="K352" s="398" t="s">
        <v>35</v>
      </c>
    </row>
    <row r="353" spans="1:11" ht="21" customHeight="1">
      <c r="A353" s="399"/>
      <c r="B353" s="399"/>
      <c r="C353" s="399"/>
      <c r="D353" s="399"/>
      <c r="E353" s="399"/>
      <c r="F353" s="179"/>
      <c r="G353" s="179"/>
      <c r="H353" s="179"/>
      <c r="I353" s="179"/>
      <c r="J353" s="408"/>
      <c r="K353" s="399"/>
    </row>
    <row r="354" spans="1:11" ht="21" customHeight="1">
      <c r="A354" s="180">
        <v>1</v>
      </c>
      <c r="B354" s="181" t="s">
        <v>237</v>
      </c>
      <c r="C354" s="64" t="s">
        <v>304</v>
      </c>
      <c r="D354" s="64" t="s">
        <v>162</v>
      </c>
      <c r="E354" s="182">
        <v>2</v>
      </c>
      <c r="F354" s="71"/>
      <c r="G354" s="72"/>
      <c r="H354" s="72"/>
      <c r="I354" s="72"/>
      <c r="J354" s="67"/>
      <c r="K354" s="73" t="e">
        <f>VLOOKUP(C354,#REF!,14,FALSE)</f>
        <v>#REF!</v>
      </c>
    </row>
    <row r="355" spans="1:11" ht="21" customHeight="1">
      <c r="A355" s="183">
        <v>2</v>
      </c>
      <c r="B355" s="184" t="s">
        <v>238</v>
      </c>
      <c r="C355" s="64" t="s">
        <v>293</v>
      </c>
      <c r="D355" s="64" t="s">
        <v>162</v>
      </c>
      <c r="E355" s="182">
        <v>1</v>
      </c>
      <c r="F355" s="71"/>
      <c r="G355" s="72"/>
      <c r="H355" s="72"/>
      <c r="I355" s="72"/>
      <c r="J355" s="67"/>
      <c r="K355" s="73" t="e">
        <f>VLOOKUP(C355,#REF!,14,FALSE)</f>
        <v>#REF!</v>
      </c>
    </row>
    <row r="356" spans="1:11" ht="21" customHeight="1">
      <c r="A356" s="180">
        <v>3</v>
      </c>
      <c r="B356" s="181" t="s">
        <v>239</v>
      </c>
      <c r="C356" s="213" t="s">
        <v>297</v>
      </c>
      <c r="D356" s="64" t="s">
        <v>162</v>
      </c>
      <c r="E356" s="182">
        <v>1</v>
      </c>
      <c r="F356" s="71"/>
      <c r="G356" s="72"/>
      <c r="H356" s="72"/>
      <c r="I356" s="72"/>
      <c r="J356" s="67"/>
      <c r="K356" s="73" t="e">
        <f>VLOOKUP(C356,#REF!,14,FALSE)</f>
        <v>#REF!</v>
      </c>
    </row>
    <row r="357" spans="1:11" ht="21" customHeight="1">
      <c r="A357" s="183">
        <v>4</v>
      </c>
      <c r="B357" s="181" t="s">
        <v>240</v>
      </c>
      <c r="C357" s="185" t="s">
        <v>306</v>
      </c>
      <c r="D357" s="64" t="s">
        <v>162</v>
      </c>
      <c r="E357" s="182">
        <v>2</v>
      </c>
      <c r="F357" s="71"/>
      <c r="G357" s="72"/>
      <c r="H357" s="72"/>
      <c r="I357" s="72"/>
      <c r="J357" s="67"/>
      <c r="K357" s="73" t="e">
        <f>VLOOKUP(C357,#REF!,14,FALSE)</f>
        <v>#REF!</v>
      </c>
    </row>
    <row r="358" spans="1:11" ht="21" customHeight="1">
      <c r="A358" s="180">
        <v>5</v>
      </c>
      <c r="B358" s="181" t="s">
        <v>241</v>
      </c>
      <c r="C358" s="64" t="s">
        <v>295</v>
      </c>
      <c r="D358" s="64" t="s">
        <v>162</v>
      </c>
      <c r="E358" s="182">
        <v>1</v>
      </c>
      <c r="F358" s="71"/>
      <c r="G358" s="72"/>
      <c r="H358" s="72"/>
      <c r="I358" s="72"/>
      <c r="J358" s="67"/>
      <c r="K358" s="73" t="e">
        <f>VLOOKUP(C358,#REF!,14,FALSE)</f>
        <v>#REF!</v>
      </c>
    </row>
    <row r="359" spans="1:11" ht="21" customHeight="1">
      <c r="A359" s="183">
        <v>6</v>
      </c>
      <c r="B359" s="181" t="s">
        <v>242</v>
      </c>
      <c r="C359" s="64" t="s">
        <v>299</v>
      </c>
      <c r="D359" s="64" t="s">
        <v>162</v>
      </c>
      <c r="E359" s="182">
        <v>9</v>
      </c>
      <c r="F359" s="71"/>
      <c r="G359" s="72"/>
      <c r="H359" s="72"/>
      <c r="I359" s="72"/>
      <c r="J359" s="67"/>
      <c r="K359" s="73" t="e">
        <f>VLOOKUP(C359,#REF!,14,FALSE)</f>
        <v>#REF!</v>
      </c>
    </row>
    <row r="360" spans="1:11" ht="21" customHeight="1">
      <c r="A360" s="180">
        <v>7</v>
      </c>
      <c r="B360" s="181" t="s">
        <v>212</v>
      </c>
      <c r="C360" s="64" t="s">
        <v>213</v>
      </c>
      <c r="D360" s="64" t="s">
        <v>162</v>
      </c>
      <c r="E360" s="182">
        <v>18</v>
      </c>
      <c r="F360" s="71"/>
      <c r="G360" s="72"/>
      <c r="H360" s="72"/>
      <c r="I360" s="72"/>
      <c r="J360" s="67"/>
      <c r="K360" s="73" t="e">
        <f>VLOOKUP(C360,#REF!,14,FALSE)</f>
        <v>#REF!</v>
      </c>
    </row>
    <row r="361" spans="1:11" ht="21" customHeight="1">
      <c r="A361" s="183">
        <v>8</v>
      </c>
      <c r="B361" s="181" t="s">
        <v>243</v>
      </c>
      <c r="C361" s="64" t="s">
        <v>308</v>
      </c>
      <c r="D361" s="64" t="s">
        <v>162</v>
      </c>
      <c r="E361" s="182">
        <v>1</v>
      </c>
      <c r="F361" s="71"/>
      <c r="G361" s="72"/>
      <c r="H361" s="72"/>
      <c r="I361" s="72"/>
      <c r="J361" s="67"/>
      <c r="K361" s="73" t="e">
        <f>VLOOKUP(C361,#REF!,14,FALSE)</f>
        <v>#REF!</v>
      </c>
    </row>
    <row r="362" spans="1:11" ht="21" customHeight="1">
      <c r="A362" s="180">
        <v>9</v>
      </c>
      <c r="B362" s="181" t="s">
        <v>244</v>
      </c>
      <c r="C362" s="64" t="s">
        <v>310</v>
      </c>
      <c r="D362" s="64" t="s">
        <v>162</v>
      </c>
      <c r="E362" s="182">
        <v>1</v>
      </c>
      <c r="F362" s="71"/>
      <c r="G362" s="72"/>
      <c r="H362" s="72"/>
      <c r="I362" s="72"/>
      <c r="J362" s="67"/>
      <c r="K362" s="73" t="e">
        <f>VLOOKUP(C362,#REF!,14,FALSE)</f>
        <v>#REF!</v>
      </c>
    </row>
    <row r="363" spans="1:11" ht="21" customHeight="1">
      <c r="A363" s="183">
        <v>10</v>
      </c>
      <c r="B363" s="181" t="s">
        <v>245</v>
      </c>
      <c r="C363" s="64" t="s">
        <v>246</v>
      </c>
      <c r="D363" s="64" t="s">
        <v>162</v>
      </c>
      <c r="E363" s="182">
        <v>4</v>
      </c>
      <c r="F363" s="71"/>
      <c r="G363" s="72"/>
      <c r="H363" s="72"/>
      <c r="I363" s="72"/>
      <c r="J363" s="67"/>
      <c r="K363" s="73" t="e">
        <f>VLOOKUP(C363,#REF!,14,FALSE)</f>
        <v>#REF!</v>
      </c>
    </row>
    <row r="364" spans="1:11" ht="21" customHeight="1">
      <c r="A364" s="180">
        <v>11</v>
      </c>
      <c r="B364" s="181" t="s">
        <v>253</v>
      </c>
      <c r="C364" s="64" t="s">
        <v>314</v>
      </c>
      <c r="D364" s="64" t="s">
        <v>162</v>
      </c>
      <c r="E364" s="182">
        <v>4</v>
      </c>
      <c r="F364" s="71"/>
      <c r="G364" s="72"/>
      <c r="H364" s="72"/>
      <c r="I364" s="72"/>
      <c r="J364" s="67"/>
      <c r="K364" s="73" t="e">
        <f>VLOOKUP(C364,#REF!,14,FALSE)</f>
        <v>#REF!</v>
      </c>
    </row>
    <row r="365" spans="1:11" ht="21" customHeight="1">
      <c r="A365" s="183">
        <v>12</v>
      </c>
      <c r="B365" s="181" t="s">
        <v>247</v>
      </c>
      <c r="C365" s="64" t="s">
        <v>254</v>
      </c>
      <c r="D365" s="64" t="s">
        <v>158</v>
      </c>
      <c r="E365" s="182">
        <v>0.5</v>
      </c>
      <c r="F365" s="71"/>
      <c r="G365" s="72"/>
      <c r="H365" s="72"/>
      <c r="I365" s="72"/>
      <c r="J365" s="67"/>
      <c r="K365" s="73" t="e">
        <f>VLOOKUP(C365,#REF!,14,FALSE)</f>
        <v>#REF!</v>
      </c>
    </row>
    <row r="366" spans="1:11" ht="21" customHeight="1">
      <c r="A366" s="180"/>
      <c r="B366" s="181"/>
      <c r="C366" s="64"/>
      <c r="D366" s="64"/>
      <c r="E366" s="182"/>
      <c r="F366" s="71"/>
      <c r="G366" s="72"/>
      <c r="H366" s="72"/>
      <c r="I366" s="72"/>
      <c r="J366" s="67"/>
      <c r="K366" s="281"/>
    </row>
    <row r="367" spans="1:11" ht="21" customHeight="1">
      <c r="A367" s="180"/>
      <c r="B367" s="181"/>
      <c r="C367" s="64"/>
      <c r="D367" s="64"/>
      <c r="E367" s="182"/>
      <c r="F367" s="71"/>
      <c r="G367" s="72"/>
      <c r="H367" s="72"/>
      <c r="I367" s="72"/>
      <c r="J367" s="67"/>
      <c r="K367" s="281"/>
    </row>
    <row r="368" spans="1:11" ht="21" customHeight="1">
      <c r="A368" s="180"/>
      <c r="B368" s="181"/>
      <c r="C368" s="64"/>
      <c r="D368" s="64"/>
      <c r="E368" s="182"/>
      <c r="F368" s="71"/>
      <c r="G368" s="72"/>
      <c r="H368" s="72"/>
      <c r="I368" s="72"/>
      <c r="J368" s="67"/>
      <c r="K368" s="281"/>
    </row>
    <row r="369" spans="1:11" ht="21" customHeight="1">
      <c r="A369" s="180"/>
      <c r="B369" s="181"/>
      <c r="C369" s="64"/>
      <c r="D369" s="64"/>
      <c r="E369" s="182"/>
      <c r="F369" s="71"/>
      <c r="G369" s="72"/>
      <c r="H369" s="72"/>
      <c r="I369" s="72"/>
      <c r="J369" s="67"/>
      <c r="K369" s="281"/>
    </row>
    <row r="370" spans="1:11" ht="21" customHeight="1">
      <c r="A370" s="180"/>
      <c r="B370" s="181"/>
      <c r="C370" s="64"/>
      <c r="D370" s="64"/>
      <c r="E370" s="182"/>
      <c r="F370" s="71"/>
      <c r="G370" s="72"/>
      <c r="H370" s="72"/>
      <c r="I370" s="72"/>
      <c r="J370" s="67"/>
      <c r="K370" s="281"/>
    </row>
    <row r="371" spans="1:11" ht="21" customHeight="1">
      <c r="A371" s="180"/>
      <c r="B371" s="181"/>
      <c r="C371" s="64"/>
      <c r="D371" s="64"/>
      <c r="E371" s="182"/>
      <c r="F371" s="71"/>
      <c r="G371" s="72"/>
      <c r="H371" s="72"/>
      <c r="I371" s="72"/>
      <c r="J371" s="67"/>
      <c r="K371" s="181"/>
    </row>
    <row r="372" spans="1:11" ht="21" customHeight="1">
      <c r="A372" s="180"/>
      <c r="B372" s="181"/>
      <c r="C372" s="64"/>
      <c r="D372" s="64"/>
      <c r="E372" s="182"/>
      <c r="F372" s="71"/>
      <c r="G372" s="72"/>
      <c r="H372" s="72"/>
      <c r="I372" s="72"/>
      <c r="J372" s="67"/>
      <c r="K372" s="181"/>
    </row>
    <row r="373" spans="1:11" ht="21" customHeight="1">
      <c r="A373" s="180"/>
      <c r="B373" s="181"/>
      <c r="C373" s="64"/>
      <c r="D373" s="64"/>
      <c r="E373" s="182"/>
      <c r="F373" s="71"/>
      <c r="G373" s="72"/>
      <c r="H373" s="72"/>
      <c r="I373" s="72"/>
      <c r="J373" s="67"/>
      <c r="K373" s="181"/>
    </row>
    <row r="374" spans="1:11" ht="21" customHeight="1">
      <c r="A374" s="180"/>
      <c r="B374" s="181"/>
      <c r="C374" s="64"/>
      <c r="D374" s="64"/>
      <c r="E374" s="182"/>
      <c r="F374" s="71"/>
      <c r="G374" s="72"/>
      <c r="H374" s="72"/>
      <c r="I374" s="72"/>
      <c r="J374" s="67"/>
      <c r="K374" s="181"/>
    </row>
    <row r="375" spans="1:11" ht="21" customHeight="1">
      <c r="A375" s="180"/>
      <c r="B375" s="186" t="s">
        <v>155</v>
      </c>
      <c r="C375" s="186"/>
      <c r="D375" s="181"/>
      <c r="E375" s="182"/>
      <c r="F375" s="71"/>
      <c r="G375" s="72"/>
      <c r="H375" s="72"/>
      <c r="I375" s="72"/>
      <c r="J375" s="72"/>
      <c r="K375" s="181"/>
    </row>
    <row r="376" spans="1:11" ht="21" customHeight="1">
      <c r="A376" s="173">
        <v>13</v>
      </c>
      <c r="B376" s="59" t="s">
        <v>259</v>
      </c>
      <c r="J376" s="178"/>
    </row>
    <row r="377" spans="1:11" ht="21" customHeight="1">
      <c r="A377" s="398" t="s">
        <v>113</v>
      </c>
      <c r="B377" s="398" t="s">
        <v>114</v>
      </c>
      <c r="C377" s="398" t="s">
        <v>115</v>
      </c>
      <c r="D377" s="398" t="s">
        <v>30</v>
      </c>
      <c r="E377" s="398" t="s">
        <v>31</v>
      </c>
      <c r="F377" s="405"/>
      <c r="G377" s="406"/>
      <c r="H377" s="405"/>
      <c r="I377" s="406"/>
      <c r="J377" s="407"/>
      <c r="K377" s="398" t="s">
        <v>35</v>
      </c>
    </row>
    <row r="378" spans="1:11" ht="21" customHeight="1">
      <c r="A378" s="399"/>
      <c r="B378" s="399"/>
      <c r="C378" s="399"/>
      <c r="D378" s="399"/>
      <c r="E378" s="399"/>
      <c r="F378" s="179"/>
      <c r="G378" s="179"/>
      <c r="H378" s="179"/>
      <c r="I378" s="179"/>
      <c r="J378" s="408"/>
      <c r="K378" s="399"/>
    </row>
    <row r="379" spans="1:11" ht="21" customHeight="1">
      <c r="A379" s="180">
        <v>1</v>
      </c>
      <c r="B379" s="181" t="s">
        <v>237</v>
      </c>
      <c r="C379" s="64" t="s">
        <v>304</v>
      </c>
      <c r="D379" s="64" t="s">
        <v>162</v>
      </c>
      <c r="E379" s="182">
        <v>2</v>
      </c>
      <c r="F379" s="71"/>
      <c r="G379" s="72"/>
      <c r="H379" s="72"/>
      <c r="I379" s="72"/>
      <c r="J379" s="67"/>
      <c r="K379" s="73" t="e">
        <f>VLOOKUP(C379,#REF!,14,FALSE)</f>
        <v>#REF!</v>
      </c>
    </row>
    <row r="380" spans="1:11" ht="21" customHeight="1">
      <c r="A380" s="183">
        <v>2</v>
      </c>
      <c r="B380" s="184" t="s">
        <v>238</v>
      </c>
      <c r="C380" s="64" t="s">
        <v>293</v>
      </c>
      <c r="D380" s="64" t="s">
        <v>162</v>
      </c>
      <c r="E380" s="182">
        <v>1</v>
      </c>
      <c r="F380" s="71"/>
      <c r="G380" s="72"/>
      <c r="H380" s="72"/>
      <c r="I380" s="72"/>
      <c r="J380" s="67"/>
      <c r="K380" s="73" t="e">
        <f>VLOOKUP(C380,#REF!,14,FALSE)</f>
        <v>#REF!</v>
      </c>
    </row>
    <row r="381" spans="1:11" ht="21" customHeight="1">
      <c r="A381" s="180">
        <v>3</v>
      </c>
      <c r="B381" s="181" t="s">
        <v>239</v>
      </c>
      <c r="C381" s="213" t="s">
        <v>297</v>
      </c>
      <c r="D381" s="64" t="s">
        <v>162</v>
      </c>
      <c r="E381" s="182">
        <v>1</v>
      </c>
      <c r="F381" s="71"/>
      <c r="G381" s="72"/>
      <c r="H381" s="72"/>
      <c r="I381" s="72"/>
      <c r="J381" s="67"/>
      <c r="K381" s="73" t="e">
        <f>VLOOKUP(C381,#REF!,14,FALSE)</f>
        <v>#REF!</v>
      </c>
    </row>
    <row r="382" spans="1:11" ht="21" customHeight="1">
      <c r="A382" s="183">
        <v>4</v>
      </c>
      <c r="B382" s="181" t="s">
        <v>240</v>
      </c>
      <c r="C382" s="185" t="s">
        <v>306</v>
      </c>
      <c r="D382" s="64" t="s">
        <v>162</v>
      </c>
      <c r="E382" s="182">
        <v>3</v>
      </c>
      <c r="F382" s="71"/>
      <c r="G382" s="72"/>
      <c r="H382" s="72"/>
      <c r="I382" s="72"/>
      <c r="J382" s="67"/>
      <c r="K382" s="73" t="e">
        <f>VLOOKUP(C382,#REF!,14,FALSE)</f>
        <v>#REF!</v>
      </c>
    </row>
    <row r="383" spans="1:11" ht="21" customHeight="1">
      <c r="A383" s="180">
        <v>5</v>
      </c>
      <c r="B383" s="181" t="s">
        <v>241</v>
      </c>
      <c r="C383" s="64" t="s">
        <v>295</v>
      </c>
      <c r="D383" s="64" t="s">
        <v>162</v>
      </c>
      <c r="E383" s="182">
        <v>1</v>
      </c>
      <c r="F383" s="71"/>
      <c r="G383" s="72"/>
      <c r="H383" s="72"/>
      <c r="I383" s="72"/>
      <c r="J383" s="67"/>
      <c r="K383" s="73" t="e">
        <f>VLOOKUP(C383,#REF!,14,FALSE)</f>
        <v>#REF!</v>
      </c>
    </row>
    <row r="384" spans="1:11" ht="21" customHeight="1">
      <c r="A384" s="183">
        <v>6</v>
      </c>
      <c r="B384" s="181" t="s">
        <v>242</v>
      </c>
      <c r="C384" s="64" t="s">
        <v>299</v>
      </c>
      <c r="D384" s="64" t="s">
        <v>162</v>
      </c>
      <c r="E384" s="182">
        <v>9</v>
      </c>
      <c r="F384" s="71"/>
      <c r="G384" s="72"/>
      <c r="H384" s="72"/>
      <c r="I384" s="72"/>
      <c r="J384" s="67"/>
      <c r="K384" s="73" t="e">
        <f>VLOOKUP(C384,#REF!,14,FALSE)</f>
        <v>#REF!</v>
      </c>
    </row>
    <row r="385" spans="1:11" ht="21" customHeight="1">
      <c r="A385" s="180">
        <v>7</v>
      </c>
      <c r="B385" s="181" t="s">
        <v>212</v>
      </c>
      <c r="C385" s="64" t="s">
        <v>213</v>
      </c>
      <c r="D385" s="64" t="s">
        <v>162</v>
      </c>
      <c r="E385" s="182">
        <v>18</v>
      </c>
      <c r="F385" s="71"/>
      <c r="G385" s="72"/>
      <c r="H385" s="72"/>
      <c r="I385" s="72"/>
      <c r="J385" s="67"/>
      <c r="K385" s="73" t="e">
        <f>VLOOKUP(C385,#REF!,14,FALSE)</f>
        <v>#REF!</v>
      </c>
    </row>
    <row r="386" spans="1:11" ht="21" customHeight="1">
      <c r="A386" s="183">
        <v>8</v>
      </c>
      <c r="B386" s="181" t="s">
        <v>243</v>
      </c>
      <c r="C386" s="64" t="s">
        <v>308</v>
      </c>
      <c r="D386" s="64" t="s">
        <v>162</v>
      </c>
      <c r="E386" s="182">
        <v>1</v>
      </c>
      <c r="F386" s="71"/>
      <c r="G386" s="72"/>
      <c r="H386" s="72"/>
      <c r="I386" s="72"/>
      <c r="J386" s="67"/>
      <c r="K386" s="73" t="e">
        <f>VLOOKUP(C386,#REF!,14,FALSE)</f>
        <v>#REF!</v>
      </c>
    </row>
    <row r="387" spans="1:11" ht="21" customHeight="1">
      <c r="A387" s="180">
        <v>9</v>
      </c>
      <c r="B387" s="181" t="s">
        <v>244</v>
      </c>
      <c r="C387" s="64" t="s">
        <v>310</v>
      </c>
      <c r="D387" s="64" t="s">
        <v>162</v>
      </c>
      <c r="E387" s="182">
        <v>1</v>
      </c>
      <c r="F387" s="71"/>
      <c r="G387" s="72"/>
      <c r="H387" s="72"/>
      <c r="I387" s="72"/>
      <c r="J387" s="67"/>
      <c r="K387" s="73" t="e">
        <f>VLOOKUP(C387,#REF!,14,FALSE)</f>
        <v>#REF!</v>
      </c>
    </row>
    <row r="388" spans="1:11" ht="21" customHeight="1">
      <c r="A388" s="183">
        <v>10</v>
      </c>
      <c r="B388" s="181" t="s">
        <v>245</v>
      </c>
      <c r="C388" s="64" t="s">
        <v>246</v>
      </c>
      <c r="D388" s="64" t="s">
        <v>162</v>
      </c>
      <c r="E388" s="182">
        <v>4</v>
      </c>
      <c r="F388" s="71"/>
      <c r="G388" s="72"/>
      <c r="H388" s="72"/>
      <c r="I388" s="72"/>
      <c r="J388" s="67"/>
      <c r="K388" s="73" t="e">
        <f>VLOOKUP(C388,#REF!,14,FALSE)</f>
        <v>#REF!</v>
      </c>
    </row>
    <row r="389" spans="1:11" ht="21" customHeight="1">
      <c r="A389" s="180">
        <v>11</v>
      </c>
      <c r="B389" s="181" t="s">
        <v>253</v>
      </c>
      <c r="C389" s="64" t="s">
        <v>314</v>
      </c>
      <c r="D389" s="64" t="s">
        <v>162</v>
      </c>
      <c r="E389" s="182">
        <v>4</v>
      </c>
      <c r="F389" s="71"/>
      <c r="G389" s="72"/>
      <c r="H389" s="72"/>
      <c r="I389" s="72"/>
      <c r="J389" s="67"/>
      <c r="K389" s="73" t="e">
        <f>VLOOKUP(C389,#REF!,14,FALSE)</f>
        <v>#REF!</v>
      </c>
    </row>
    <row r="390" spans="1:11" ht="21" customHeight="1">
      <c r="A390" s="183">
        <v>12</v>
      </c>
      <c r="B390" s="181" t="s">
        <v>247</v>
      </c>
      <c r="C390" s="64" t="s">
        <v>254</v>
      </c>
      <c r="D390" s="64" t="s">
        <v>158</v>
      </c>
      <c r="E390" s="182">
        <v>0.5</v>
      </c>
      <c r="F390" s="71"/>
      <c r="G390" s="72"/>
      <c r="H390" s="72"/>
      <c r="I390" s="72"/>
      <c r="J390" s="67"/>
      <c r="K390" s="73" t="e">
        <f>VLOOKUP(C390,#REF!,14,FALSE)</f>
        <v>#REF!</v>
      </c>
    </row>
    <row r="391" spans="1:11" ht="21" customHeight="1">
      <c r="A391" s="180"/>
      <c r="B391" s="181"/>
      <c r="C391" s="64"/>
      <c r="D391" s="64"/>
      <c r="E391" s="182"/>
      <c r="F391" s="71"/>
      <c r="G391" s="72"/>
      <c r="H391" s="72"/>
      <c r="I391" s="72"/>
      <c r="J391" s="67"/>
      <c r="K391" s="281"/>
    </row>
    <row r="392" spans="1:11" ht="21" customHeight="1">
      <c r="A392" s="180"/>
      <c r="B392" s="181"/>
      <c r="C392" s="64"/>
      <c r="D392" s="64"/>
      <c r="E392" s="182"/>
      <c r="F392" s="71"/>
      <c r="G392" s="72"/>
      <c r="H392" s="72"/>
      <c r="I392" s="72"/>
      <c r="J392" s="67"/>
      <c r="K392" s="281"/>
    </row>
    <row r="393" spans="1:11" ht="21" customHeight="1">
      <c r="A393" s="180"/>
      <c r="B393" s="181"/>
      <c r="C393" s="64"/>
      <c r="D393" s="64"/>
      <c r="E393" s="182"/>
      <c r="F393" s="71"/>
      <c r="G393" s="72"/>
      <c r="H393" s="72"/>
      <c r="I393" s="72"/>
      <c r="J393" s="67"/>
      <c r="K393" s="281"/>
    </row>
    <row r="394" spans="1:11" ht="21" customHeight="1">
      <c r="A394" s="180"/>
      <c r="B394" s="181"/>
      <c r="C394" s="64"/>
      <c r="D394" s="64"/>
      <c r="E394" s="182"/>
      <c r="F394" s="71"/>
      <c r="G394" s="72"/>
      <c r="H394" s="72"/>
      <c r="I394" s="72"/>
      <c r="J394" s="67"/>
      <c r="K394" s="281"/>
    </row>
    <row r="395" spans="1:11" ht="21" customHeight="1">
      <c r="A395" s="180"/>
      <c r="B395" s="181"/>
      <c r="C395" s="64"/>
      <c r="D395" s="64"/>
      <c r="E395" s="182"/>
      <c r="F395" s="71"/>
      <c r="G395" s="72"/>
      <c r="H395" s="72"/>
      <c r="I395" s="72"/>
      <c r="J395" s="67"/>
      <c r="K395" s="281"/>
    </row>
    <row r="396" spans="1:11" ht="21" customHeight="1">
      <c r="A396" s="180"/>
      <c r="B396" s="181"/>
      <c r="C396" s="64"/>
      <c r="D396" s="64"/>
      <c r="E396" s="182"/>
      <c r="F396" s="71"/>
      <c r="G396" s="72"/>
      <c r="H396" s="72"/>
      <c r="I396" s="72"/>
      <c r="J396" s="67"/>
      <c r="K396" s="181"/>
    </row>
    <row r="397" spans="1:11" ht="21" customHeight="1">
      <c r="A397" s="180"/>
      <c r="B397" s="181"/>
      <c r="C397" s="64"/>
      <c r="D397" s="64"/>
      <c r="E397" s="182"/>
      <c r="F397" s="71"/>
      <c r="G397" s="72"/>
      <c r="H397" s="72"/>
      <c r="I397" s="72"/>
      <c r="J397" s="67"/>
      <c r="K397" s="181"/>
    </row>
    <row r="398" spans="1:11" ht="21" customHeight="1">
      <c r="A398" s="180"/>
      <c r="B398" s="181"/>
      <c r="C398" s="64"/>
      <c r="D398" s="64"/>
      <c r="E398" s="182"/>
      <c r="F398" s="71"/>
      <c r="G398" s="72"/>
      <c r="H398" s="72"/>
      <c r="I398" s="72"/>
      <c r="J398" s="67"/>
      <c r="K398" s="181"/>
    </row>
    <row r="399" spans="1:11" ht="21" customHeight="1">
      <c r="A399" s="180"/>
      <c r="B399" s="181"/>
      <c r="C399" s="64"/>
      <c r="D399" s="64"/>
      <c r="E399" s="182"/>
      <c r="F399" s="71"/>
      <c r="G399" s="72"/>
      <c r="H399" s="72"/>
      <c r="I399" s="72"/>
      <c r="J399" s="67"/>
      <c r="K399" s="181"/>
    </row>
    <row r="400" spans="1:11" ht="21" customHeight="1">
      <c r="A400" s="180"/>
      <c r="B400" s="186" t="s">
        <v>155</v>
      </c>
      <c r="C400" s="186"/>
      <c r="D400" s="181"/>
      <c r="E400" s="182"/>
      <c r="F400" s="71"/>
      <c r="G400" s="72"/>
      <c r="H400" s="72"/>
      <c r="I400" s="72"/>
      <c r="J400" s="72"/>
      <c r="K400" s="181"/>
    </row>
    <row r="401" spans="1:11" ht="21" customHeight="1">
      <c r="A401" s="173">
        <v>14</v>
      </c>
      <c r="B401" s="59" t="s">
        <v>260</v>
      </c>
      <c r="J401" s="178"/>
    </row>
    <row r="402" spans="1:11" ht="21" customHeight="1">
      <c r="A402" s="398" t="s">
        <v>113</v>
      </c>
      <c r="B402" s="398" t="s">
        <v>114</v>
      </c>
      <c r="C402" s="398" t="s">
        <v>115</v>
      </c>
      <c r="D402" s="398" t="s">
        <v>30</v>
      </c>
      <c r="E402" s="398" t="s">
        <v>31</v>
      </c>
      <c r="F402" s="405"/>
      <c r="G402" s="406"/>
      <c r="H402" s="405"/>
      <c r="I402" s="406"/>
      <c r="J402" s="407"/>
      <c r="K402" s="398" t="s">
        <v>35</v>
      </c>
    </row>
    <row r="403" spans="1:11" ht="21" customHeight="1">
      <c r="A403" s="399"/>
      <c r="B403" s="399"/>
      <c r="C403" s="399"/>
      <c r="D403" s="399"/>
      <c r="E403" s="399"/>
      <c r="F403" s="179"/>
      <c r="G403" s="179"/>
      <c r="H403" s="179"/>
      <c r="I403" s="179"/>
      <c r="J403" s="408"/>
      <c r="K403" s="399"/>
    </row>
    <row r="404" spans="1:11" ht="21" customHeight="1">
      <c r="A404" s="180">
        <v>1</v>
      </c>
      <c r="B404" s="46" t="s">
        <v>261</v>
      </c>
      <c r="C404" s="47" t="s">
        <v>304</v>
      </c>
      <c r="D404" s="47" t="s">
        <v>109</v>
      </c>
      <c r="E404" s="291">
        <v>2</v>
      </c>
      <c r="F404" s="71"/>
      <c r="G404" s="72"/>
      <c r="H404" s="72"/>
      <c r="I404" s="72"/>
      <c r="J404" s="67"/>
      <c r="K404" s="73" t="e">
        <f>VLOOKUP(C404,#REF!,14,FALSE)</f>
        <v>#REF!</v>
      </c>
    </row>
    <row r="405" spans="1:11" ht="21" customHeight="1">
      <c r="A405" s="183">
        <v>2</v>
      </c>
      <c r="B405" s="46" t="s">
        <v>262</v>
      </c>
      <c r="C405" s="47" t="s">
        <v>293</v>
      </c>
      <c r="D405" s="47" t="s">
        <v>109</v>
      </c>
      <c r="E405" s="291">
        <v>1</v>
      </c>
      <c r="F405" s="71"/>
      <c r="G405" s="72"/>
      <c r="H405" s="72"/>
      <c r="I405" s="72"/>
      <c r="J405" s="67"/>
      <c r="K405" s="73" t="e">
        <f>VLOOKUP(C405,#REF!,14,FALSE)</f>
        <v>#REF!</v>
      </c>
    </row>
    <row r="406" spans="1:11" ht="21" customHeight="1">
      <c r="A406" s="180">
        <v>3</v>
      </c>
      <c r="B406" s="46" t="s">
        <v>263</v>
      </c>
      <c r="C406" s="47" t="s">
        <v>297</v>
      </c>
      <c r="D406" s="47" t="s">
        <v>109</v>
      </c>
      <c r="E406" s="291">
        <v>1</v>
      </c>
      <c r="F406" s="71"/>
      <c r="G406" s="72"/>
      <c r="H406" s="72"/>
      <c r="I406" s="72"/>
      <c r="J406" s="67"/>
      <c r="K406" s="73" t="e">
        <f>VLOOKUP(C406,#REF!,14,FALSE)</f>
        <v>#REF!</v>
      </c>
    </row>
    <row r="407" spans="1:11" ht="21" customHeight="1">
      <c r="A407" s="183">
        <v>4</v>
      </c>
      <c r="B407" s="46" t="s">
        <v>264</v>
      </c>
      <c r="C407" s="47" t="s">
        <v>306</v>
      </c>
      <c r="D407" s="47" t="s">
        <v>109</v>
      </c>
      <c r="E407" s="291">
        <v>4</v>
      </c>
      <c r="F407" s="71"/>
      <c r="G407" s="72"/>
      <c r="H407" s="72"/>
      <c r="I407" s="72"/>
      <c r="J407" s="67"/>
      <c r="K407" s="73" t="e">
        <f>VLOOKUP(C407,#REF!,14,FALSE)</f>
        <v>#REF!</v>
      </c>
    </row>
    <row r="408" spans="1:11" ht="21" customHeight="1">
      <c r="A408" s="180">
        <v>5</v>
      </c>
      <c r="B408" s="46" t="s">
        <v>265</v>
      </c>
      <c r="C408" s="47" t="s">
        <v>295</v>
      </c>
      <c r="D408" s="47" t="s">
        <v>109</v>
      </c>
      <c r="E408" s="291">
        <v>1</v>
      </c>
      <c r="F408" s="71"/>
      <c r="G408" s="72"/>
      <c r="H408" s="72"/>
      <c r="I408" s="72"/>
      <c r="J408" s="67"/>
      <c r="K408" s="73" t="e">
        <f>VLOOKUP(C408,#REF!,14,FALSE)</f>
        <v>#REF!</v>
      </c>
    </row>
    <row r="409" spans="1:11" ht="21" customHeight="1">
      <c r="A409" s="183">
        <v>6</v>
      </c>
      <c r="B409" s="46" t="s">
        <v>266</v>
      </c>
      <c r="C409" s="47" t="s">
        <v>299</v>
      </c>
      <c r="D409" s="47" t="s">
        <v>109</v>
      </c>
      <c r="E409" s="291">
        <v>9</v>
      </c>
      <c r="F409" s="71"/>
      <c r="G409" s="72"/>
      <c r="H409" s="72"/>
      <c r="I409" s="72"/>
      <c r="J409" s="67"/>
      <c r="K409" s="73" t="e">
        <f>VLOOKUP(C409,#REF!,14,FALSE)</f>
        <v>#REF!</v>
      </c>
    </row>
    <row r="410" spans="1:11" ht="21" customHeight="1">
      <c r="A410" s="180">
        <v>7</v>
      </c>
      <c r="B410" s="46" t="s">
        <v>267</v>
      </c>
      <c r="C410" s="47" t="s">
        <v>213</v>
      </c>
      <c r="D410" s="47" t="s">
        <v>109</v>
      </c>
      <c r="E410" s="291">
        <v>18</v>
      </c>
      <c r="F410" s="71"/>
      <c r="G410" s="72"/>
      <c r="H410" s="72"/>
      <c r="I410" s="72"/>
      <c r="J410" s="67"/>
      <c r="K410" s="73" t="e">
        <f>VLOOKUP(C410,#REF!,14,FALSE)</f>
        <v>#REF!</v>
      </c>
    </row>
    <row r="411" spans="1:11" ht="21" customHeight="1">
      <c r="A411" s="183">
        <v>8</v>
      </c>
      <c r="B411" s="46" t="s">
        <v>268</v>
      </c>
      <c r="C411" s="47" t="s">
        <v>308</v>
      </c>
      <c r="D411" s="47" t="s">
        <v>109</v>
      </c>
      <c r="E411" s="291">
        <v>1</v>
      </c>
      <c r="F411" s="71"/>
      <c r="G411" s="72"/>
      <c r="H411" s="72"/>
      <c r="I411" s="72"/>
      <c r="J411" s="67"/>
      <c r="K411" s="73" t="e">
        <f>VLOOKUP(C411,#REF!,14,FALSE)</f>
        <v>#REF!</v>
      </c>
    </row>
    <row r="412" spans="1:11" ht="21" customHeight="1">
      <c r="A412" s="180">
        <v>9</v>
      </c>
      <c r="B412" s="46" t="s">
        <v>269</v>
      </c>
      <c r="C412" s="47" t="s">
        <v>310</v>
      </c>
      <c r="D412" s="47" t="s">
        <v>109</v>
      </c>
      <c r="E412" s="291">
        <v>1</v>
      </c>
      <c r="F412" s="71"/>
      <c r="G412" s="72"/>
      <c r="H412" s="72"/>
      <c r="I412" s="72"/>
      <c r="J412" s="67"/>
      <c r="K412" s="73" t="e">
        <f>VLOOKUP(C412,#REF!,14,FALSE)</f>
        <v>#REF!</v>
      </c>
    </row>
    <row r="413" spans="1:11" ht="21" customHeight="1">
      <c r="A413" s="183">
        <v>10</v>
      </c>
      <c r="B413" s="46" t="s">
        <v>270</v>
      </c>
      <c r="C413" s="47" t="s">
        <v>246</v>
      </c>
      <c r="D413" s="47" t="s">
        <v>109</v>
      </c>
      <c r="E413" s="291">
        <v>4</v>
      </c>
      <c r="F413" s="71"/>
      <c r="G413" s="72"/>
      <c r="H413" s="72"/>
      <c r="I413" s="72"/>
      <c r="J413" s="67"/>
      <c r="K413" s="73" t="e">
        <f>VLOOKUP(C413,#REF!,14,FALSE)</f>
        <v>#REF!</v>
      </c>
    </row>
    <row r="414" spans="1:11" ht="21" customHeight="1">
      <c r="A414" s="180">
        <v>11</v>
      </c>
      <c r="B414" s="46" t="s">
        <v>253</v>
      </c>
      <c r="C414" s="47" t="s">
        <v>314</v>
      </c>
      <c r="D414" s="47" t="s">
        <v>109</v>
      </c>
      <c r="E414" s="291">
        <v>4</v>
      </c>
      <c r="F414" s="71"/>
      <c r="G414" s="72"/>
      <c r="H414" s="72"/>
      <c r="I414" s="72"/>
      <c r="J414" s="67"/>
      <c r="K414" s="73" t="e">
        <f>VLOOKUP(C414,#REF!,14,FALSE)</f>
        <v>#REF!</v>
      </c>
    </row>
    <row r="415" spans="1:11" ht="21" customHeight="1">
      <c r="A415" s="183">
        <v>12</v>
      </c>
      <c r="B415" s="46" t="s">
        <v>247</v>
      </c>
      <c r="C415" s="47" t="s">
        <v>254</v>
      </c>
      <c r="D415" s="47" t="s">
        <v>163</v>
      </c>
      <c r="E415" s="292">
        <v>0.5</v>
      </c>
      <c r="F415" s="71"/>
      <c r="G415" s="72"/>
      <c r="H415" s="72"/>
      <c r="I415" s="72"/>
      <c r="J415" s="67"/>
      <c r="K415" s="73" t="e">
        <f>VLOOKUP(C415,#REF!,14,FALSE)</f>
        <v>#REF!</v>
      </c>
    </row>
    <row r="416" spans="1:11" ht="21" customHeight="1">
      <c r="A416" s="180"/>
      <c r="B416" s="46"/>
      <c r="C416" s="47"/>
      <c r="D416" s="47"/>
      <c r="E416" s="293"/>
      <c r="F416" s="71"/>
      <c r="G416" s="72"/>
      <c r="H416" s="72"/>
      <c r="I416" s="72"/>
      <c r="J416" s="67"/>
      <c r="K416" s="281"/>
    </row>
    <row r="417" spans="1:11" ht="21" customHeight="1">
      <c r="A417" s="180"/>
      <c r="B417" s="46"/>
      <c r="C417" s="47"/>
      <c r="D417" s="47"/>
      <c r="E417" s="293"/>
      <c r="F417" s="71"/>
      <c r="G417" s="72"/>
      <c r="H417" s="72"/>
      <c r="I417" s="72"/>
      <c r="J417" s="67"/>
      <c r="K417" s="281"/>
    </row>
    <row r="418" spans="1:11" ht="21" customHeight="1">
      <c r="A418" s="180"/>
      <c r="B418" s="46"/>
      <c r="C418" s="47"/>
      <c r="D418" s="47"/>
      <c r="E418" s="293"/>
      <c r="F418" s="71"/>
      <c r="G418" s="72"/>
      <c r="H418" s="72"/>
      <c r="I418" s="72"/>
      <c r="J418" s="67"/>
      <c r="K418" s="281"/>
    </row>
    <row r="419" spans="1:11" ht="21" customHeight="1">
      <c r="A419" s="180"/>
      <c r="B419" s="46"/>
      <c r="C419" s="47"/>
      <c r="D419" s="47"/>
      <c r="E419" s="293"/>
      <c r="F419" s="71"/>
      <c r="G419" s="72"/>
      <c r="H419" s="72"/>
      <c r="I419" s="72"/>
      <c r="J419" s="67"/>
      <c r="K419" s="281"/>
    </row>
    <row r="420" spans="1:11" ht="21" customHeight="1">
      <c r="A420" s="180"/>
      <c r="B420" s="46"/>
      <c r="C420" s="47"/>
      <c r="D420" s="47"/>
      <c r="E420" s="293"/>
      <c r="F420" s="71"/>
      <c r="G420" s="72"/>
      <c r="H420" s="72"/>
      <c r="I420" s="72"/>
      <c r="J420" s="67"/>
      <c r="K420" s="281"/>
    </row>
    <row r="421" spans="1:11" ht="21" customHeight="1">
      <c r="A421" s="180"/>
      <c r="B421" s="181"/>
      <c r="C421" s="64"/>
      <c r="D421" s="64"/>
      <c r="E421" s="182"/>
      <c r="F421" s="71"/>
      <c r="G421" s="72"/>
      <c r="H421" s="72"/>
      <c r="I421" s="72"/>
      <c r="J421" s="67"/>
      <c r="K421" s="181"/>
    </row>
    <row r="422" spans="1:11" ht="21" customHeight="1">
      <c r="A422" s="180"/>
      <c r="B422" s="181"/>
      <c r="C422" s="64"/>
      <c r="D422" s="64"/>
      <c r="E422" s="182"/>
      <c r="F422" s="71"/>
      <c r="G422" s="72"/>
      <c r="H422" s="72"/>
      <c r="I422" s="72"/>
      <c r="J422" s="67"/>
      <c r="K422" s="181"/>
    </row>
    <row r="423" spans="1:11" ht="21" customHeight="1">
      <c r="A423" s="180"/>
      <c r="B423" s="181"/>
      <c r="C423" s="64"/>
      <c r="D423" s="64"/>
      <c r="E423" s="182"/>
      <c r="F423" s="71"/>
      <c r="G423" s="72"/>
      <c r="H423" s="72"/>
      <c r="I423" s="72"/>
      <c r="J423" s="67"/>
      <c r="K423" s="181"/>
    </row>
    <row r="424" spans="1:11" ht="21" customHeight="1">
      <c r="A424" s="180"/>
      <c r="B424" s="181"/>
      <c r="C424" s="64"/>
      <c r="D424" s="64"/>
      <c r="E424" s="182"/>
      <c r="F424" s="71"/>
      <c r="G424" s="72"/>
      <c r="H424" s="72"/>
      <c r="I424" s="72"/>
      <c r="J424" s="67"/>
      <c r="K424" s="181"/>
    </row>
    <row r="425" spans="1:11" ht="21" customHeight="1">
      <c r="A425" s="180"/>
      <c r="B425" s="186" t="s">
        <v>155</v>
      </c>
      <c r="C425" s="186"/>
      <c r="D425" s="181"/>
      <c r="E425" s="182"/>
      <c r="F425" s="71"/>
      <c r="G425" s="72"/>
      <c r="H425" s="72"/>
      <c r="I425" s="72"/>
      <c r="J425" s="72"/>
      <c r="K425" s="181"/>
    </row>
    <row r="451" spans="1:15" s="42" customFormat="1" ht="21" customHeight="1">
      <c r="A451" s="59"/>
      <c r="B451" s="59"/>
      <c r="C451" s="174"/>
      <c r="D451" s="59"/>
      <c r="E451" s="175"/>
      <c r="F451" s="176"/>
      <c r="G451" s="177"/>
      <c r="H451" s="177"/>
      <c r="I451" s="177"/>
      <c r="J451" s="177"/>
      <c r="K451" s="59"/>
      <c r="M451" s="59"/>
      <c r="N451" s="59"/>
      <c r="O451" s="59"/>
    </row>
    <row r="456" spans="1:15" ht="21" customHeight="1">
      <c r="M456" s="42"/>
      <c r="N456" s="42"/>
      <c r="O456" s="42"/>
    </row>
  </sheetData>
  <mergeCells count="163">
    <mergeCell ref="F127:G127"/>
    <mergeCell ref="H127:I127"/>
    <mergeCell ref="J127:J128"/>
    <mergeCell ref="K127:K128"/>
    <mergeCell ref="A127:A128"/>
    <mergeCell ref="B127:B128"/>
    <mergeCell ref="C127:C128"/>
    <mergeCell ref="D127:D128"/>
    <mergeCell ref="E127:E128"/>
    <mergeCell ref="F402:G402"/>
    <mergeCell ref="H402:I402"/>
    <mergeCell ref="J402:J403"/>
    <mergeCell ref="K402:K403"/>
    <mergeCell ref="A402:A403"/>
    <mergeCell ref="B402:B403"/>
    <mergeCell ref="C402:C403"/>
    <mergeCell ref="D402:D403"/>
    <mergeCell ref="E402:E403"/>
    <mergeCell ref="F352:G352"/>
    <mergeCell ref="H352:I352"/>
    <mergeCell ref="J352:J353"/>
    <mergeCell ref="K352:K353"/>
    <mergeCell ref="A377:A378"/>
    <mergeCell ref="B377:B378"/>
    <mergeCell ref="C377:C378"/>
    <mergeCell ref="D377:D378"/>
    <mergeCell ref="E377:E378"/>
    <mergeCell ref="F377:G377"/>
    <mergeCell ref="H377:I377"/>
    <mergeCell ref="J377:J378"/>
    <mergeCell ref="K377:K378"/>
    <mergeCell ref="A352:A353"/>
    <mergeCell ref="B352:B353"/>
    <mergeCell ref="C352:C353"/>
    <mergeCell ref="D352:D353"/>
    <mergeCell ref="E352:E353"/>
    <mergeCell ref="F302:G302"/>
    <mergeCell ref="H302:I302"/>
    <mergeCell ref="J302:J303"/>
    <mergeCell ref="K302:K303"/>
    <mergeCell ref="A327:A328"/>
    <mergeCell ref="B327:B328"/>
    <mergeCell ref="C327:C328"/>
    <mergeCell ref="D327:D328"/>
    <mergeCell ref="E327:E328"/>
    <mergeCell ref="F327:G327"/>
    <mergeCell ref="H327:I327"/>
    <mergeCell ref="J327:J328"/>
    <mergeCell ref="K327:K328"/>
    <mergeCell ref="A302:A303"/>
    <mergeCell ref="B302:B303"/>
    <mergeCell ref="C302:C303"/>
    <mergeCell ref="D302:D303"/>
    <mergeCell ref="E302:E303"/>
    <mergeCell ref="F102:G102"/>
    <mergeCell ref="H102:I102"/>
    <mergeCell ref="J102:J103"/>
    <mergeCell ref="K102:K103"/>
    <mergeCell ref="A102:A103"/>
    <mergeCell ref="B102:B103"/>
    <mergeCell ref="C102:C103"/>
    <mergeCell ref="D102:D103"/>
    <mergeCell ref="E102:E103"/>
    <mergeCell ref="A11:K11"/>
    <mergeCell ref="A27:A28"/>
    <mergeCell ref="B27:B28"/>
    <mergeCell ref="C27:C28"/>
    <mergeCell ref="D27:D28"/>
    <mergeCell ref="E27:E28"/>
    <mergeCell ref="F27:G27"/>
    <mergeCell ref="H27:I27"/>
    <mergeCell ref="J27:J28"/>
    <mergeCell ref="K27:K28"/>
    <mergeCell ref="A52:A53"/>
    <mergeCell ref="B52:B53"/>
    <mergeCell ref="C52:C53"/>
    <mergeCell ref="D52:D53"/>
    <mergeCell ref="E52:E53"/>
    <mergeCell ref="F52:G52"/>
    <mergeCell ref="K52:K53"/>
    <mergeCell ref="A68:A69"/>
    <mergeCell ref="B68:B69"/>
    <mergeCell ref="J52:J53"/>
    <mergeCell ref="D68:D69"/>
    <mergeCell ref="E68:E69"/>
    <mergeCell ref="F68:G68"/>
    <mergeCell ref="H52:I52"/>
    <mergeCell ref="J68:J69"/>
    <mergeCell ref="K68:K69"/>
    <mergeCell ref="C68:C69"/>
    <mergeCell ref="H68:I68"/>
    <mergeCell ref="K91:K92"/>
    <mergeCell ref="A77:A78"/>
    <mergeCell ref="B77:B78"/>
    <mergeCell ref="C77:C78"/>
    <mergeCell ref="D77:D78"/>
    <mergeCell ref="E77:E78"/>
    <mergeCell ref="A91:A92"/>
    <mergeCell ref="B91:B92"/>
    <mergeCell ref="C91:C92"/>
    <mergeCell ref="D91:D92"/>
    <mergeCell ref="E91:E92"/>
    <mergeCell ref="F91:G91"/>
    <mergeCell ref="F77:G77"/>
    <mergeCell ref="H77:I77"/>
    <mergeCell ref="H91:I91"/>
    <mergeCell ref="J91:J92"/>
    <mergeCell ref="K77:K78"/>
    <mergeCell ref="J77:J78"/>
    <mergeCell ref="A152:A153"/>
    <mergeCell ref="B152:B153"/>
    <mergeCell ref="C152:C153"/>
    <mergeCell ref="D152:D153"/>
    <mergeCell ref="E152:E153"/>
    <mergeCell ref="F152:G152"/>
    <mergeCell ref="H152:I152"/>
    <mergeCell ref="J152:J153"/>
    <mergeCell ref="K152:K153"/>
    <mergeCell ref="A177:A178"/>
    <mergeCell ref="B177:B178"/>
    <mergeCell ref="C177:C178"/>
    <mergeCell ref="D177:D178"/>
    <mergeCell ref="E177:E178"/>
    <mergeCell ref="F177:G177"/>
    <mergeCell ref="H177:I177"/>
    <mergeCell ref="J177:J178"/>
    <mergeCell ref="K177:K178"/>
    <mergeCell ref="A202:A203"/>
    <mergeCell ref="B202:B203"/>
    <mergeCell ref="C202:C203"/>
    <mergeCell ref="D202:D203"/>
    <mergeCell ref="E202:E203"/>
    <mergeCell ref="F202:G202"/>
    <mergeCell ref="H202:I202"/>
    <mergeCell ref="J202:J203"/>
    <mergeCell ref="K202:K203"/>
    <mergeCell ref="A227:A228"/>
    <mergeCell ref="B227:B228"/>
    <mergeCell ref="C227:C228"/>
    <mergeCell ref="D227:D228"/>
    <mergeCell ref="E227:E228"/>
    <mergeCell ref="F227:G227"/>
    <mergeCell ref="H227:I227"/>
    <mergeCell ref="J227:J228"/>
    <mergeCell ref="K227:K228"/>
    <mergeCell ref="A252:A253"/>
    <mergeCell ref="B252:B253"/>
    <mergeCell ref="C252:C253"/>
    <mergeCell ref="D252:D253"/>
    <mergeCell ref="E252:E253"/>
    <mergeCell ref="F252:G252"/>
    <mergeCell ref="H252:I252"/>
    <mergeCell ref="J252:J253"/>
    <mergeCell ref="K252:K253"/>
    <mergeCell ref="A277:A278"/>
    <mergeCell ref="B277:B278"/>
    <mergeCell ref="C277:C278"/>
    <mergeCell ref="D277:D278"/>
    <mergeCell ref="E277:E278"/>
    <mergeCell ref="F277:G277"/>
    <mergeCell ref="H277:I277"/>
    <mergeCell ref="J277:J278"/>
    <mergeCell ref="K277:K278"/>
  </mergeCells>
  <phoneticPr fontId="4" type="noConversion"/>
  <printOptions gridLinesSet="0"/>
  <pageMargins left="0.78740157480314965" right="0.19685039370078741" top="0.39370078740157483" bottom="0.39370078740157483" header="0" footer="0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-0.249977111117893"/>
  </sheetPr>
  <dimension ref="A8:Q119"/>
  <sheetViews>
    <sheetView showGridLines="0" showZeros="0" topLeftCell="A26" zoomScale="110" zoomScaleNormal="110" zoomScaleSheetLayoutView="100" workbookViewId="0">
      <selection activeCell="C104" sqref="C104"/>
    </sheetView>
  </sheetViews>
  <sheetFormatPr defaultColWidth="9" defaultRowHeight="20.100000000000001" customHeight="1"/>
  <cols>
    <col min="1" max="1" width="4.625" style="123" customWidth="1"/>
    <col min="2" max="2" width="21.625" style="84" customWidth="1"/>
    <col min="3" max="3" width="23.625" style="84" customWidth="1"/>
    <col min="4" max="4" width="13.625" style="84" customWidth="1"/>
    <col min="5" max="5" width="7.625" style="84" customWidth="1"/>
    <col min="6" max="6" width="13.625" style="84" customWidth="1"/>
    <col min="7" max="7" width="6.5" style="84" customWidth="1"/>
    <col min="8" max="8" width="7.625" style="84" customWidth="1"/>
    <col min="9" max="9" width="8.625" style="84" customWidth="1"/>
    <col min="10" max="10" width="9.625" style="124" customWidth="1"/>
    <col min="11" max="11" width="8.625" style="124" customWidth="1"/>
    <col min="12" max="12" width="3.625" style="84" customWidth="1"/>
    <col min="13" max="16384" width="9" style="84"/>
  </cols>
  <sheetData>
    <row r="8" spans="1:11" ht="39.950000000000003" customHeight="1">
      <c r="A8" s="80" t="s">
        <v>44</v>
      </c>
      <c r="B8" s="81"/>
      <c r="C8" s="81"/>
      <c r="D8" s="82"/>
      <c r="E8" s="81"/>
      <c r="F8" s="81"/>
      <c r="G8" s="81"/>
      <c r="H8" s="81"/>
      <c r="I8" s="81"/>
      <c r="J8" s="83"/>
      <c r="K8" s="83"/>
    </row>
    <row r="24" spans="1:16" ht="20.100000000000001" customHeight="1" thickBot="1">
      <c r="A24" s="84"/>
      <c r="B24" s="85" t="s">
        <v>386</v>
      </c>
      <c r="F24" s="86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s="4" customFormat="1" ht="30" customHeight="1" thickBot="1">
      <c r="A25" s="316" t="s">
        <v>387</v>
      </c>
      <c r="B25" s="317" t="s">
        <v>66</v>
      </c>
      <c r="C25" s="317" t="s">
        <v>67</v>
      </c>
      <c r="D25" s="340" t="s">
        <v>87</v>
      </c>
      <c r="E25" s="421"/>
      <c r="F25" s="404"/>
      <c r="G25" s="317" t="s">
        <v>388</v>
      </c>
      <c r="H25" s="317" t="s">
        <v>88</v>
      </c>
      <c r="I25" s="88" t="s">
        <v>384</v>
      </c>
      <c r="J25" s="88" t="s">
        <v>385</v>
      </c>
      <c r="K25" s="88" t="s">
        <v>389</v>
      </c>
      <c r="M25" s="274" t="s">
        <v>390</v>
      </c>
    </row>
    <row r="26" spans="1:16" s="4" customFormat="1" ht="20.100000000000001" customHeight="1" thickBot="1">
      <c r="A26" s="89">
        <f>IF(B26="","",ROWS($A$26:A26))</f>
        <v>1</v>
      </c>
      <c r="B26" s="90" t="s">
        <v>51</v>
      </c>
      <c r="C26" s="91" t="s">
        <v>391</v>
      </c>
      <c r="D26" s="119">
        <v>1</v>
      </c>
      <c r="E26" s="319" t="s">
        <v>392</v>
      </c>
      <c r="F26" s="120">
        <v>1</v>
      </c>
      <c r="G26" s="121" t="s">
        <v>393</v>
      </c>
      <c r="H26" s="92">
        <f>D26*F26</f>
        <v>1</v>
      </c>
      <c r="I26" s="92">
        <v>280</v>
      </c>
      <c r="J26" s="92">
        <f t="shared" ref="J26:J39" si="0">ROUND((H26*I26),3)</f>
        <v>280</v>
      </c>
      <c r="K26" s="93"/>
      <c r="M26" s="275">
        <v>12</v>
      </c>
    </row>
    <row r="27" spans="1:16" s="4" customFormat="1" ht="20.100000000000001" customHeight="1">
      <c r="A27" s="89">
        <f>IF(B27="","",ROWS($A$26:A27))</f>
        <v>2</v>
      </c>
      <c r="B27" s="94" t="s">
        <v>318</v>
      </c>
      <c r="C27" s="95" t="s">
        <v>394</v>
      </c>
      <c r="D27" s="119">
        <v>1</v>
      </c>
      <c r="E27" s="319" t="s">
        <v>77</v>
      </c>
      <c r="F27" s="120">
        <v>2</v>
      </c>
      <c r="G27" s="121" t="s">
        <v>395</v>
      </c>
      <c r="H27" s="92">
        <f>D27*F27</f>
        <v>2</v>
      </c>
      <c r="I27" s="96">
        <v>5</v>
      </c>
      <c r="J27" s="92">
        <f t="shared" si="0"/>
        <v>10</v>
      </c>
      <c r="K27" s="96"/>
      <c r="M27" s="113" t="s">
        <v>96</v>
      </c>
      <c r="N27" s="114" t="s">
        <v>95</v>
      </c>
      <c r="O27" s="115" t="s">
        <v>396</v>
      </c>
    </row>
    <row r="28" spans="1:16" s="4" customFormat="1" ht="20.100000000000001" customHeight="1" thickBot="1">
      <c r="A28" s="89">
        <f>IF(B28="","",ROWS($A$26:A28))</f>
        <v>3</v>
      </c>
      <c r="B28" s="94" t="s">
        <v>318</v>
      </c>
      <c r="C28" s="95" t="s">
        <v>271</v>
      </c>
      <c r="D28" s="119">
        <v>1</v>
      </c>
      <c r="E28" s="319" t="s">
        <v>77</v>
      </c>
      <c r="F28" s="120">
        <v>1</v>
      </c>
      <c r="G28" s="121" t="s">
        <v>393</v>
      </c>
      <c r="H28" s="92">
        <f>D28*F28</f>
        <v>1</v>
      </c>
      <c r="I28" s="96">
        <v>6.5</v>
      </c>
      <c r="J28" s="92">
        <f t="shared" si="0"/>
        <v>6.5</v>
      </c>
      <c r="K28" s="96"/>
      <c r="M28" s="116">
        <v>9</v>
      </c>
      <c r="N28" s="117">
        <v>10</v>
      </c>
      <c r="O28" s="118">
        <v>3</v>
      </c>
    </row>
    <row r="29" spans="1:16" s="4" customFormat="1" ht="20.100000000000001" customHeight="1">
      <c r="A29" s="89">
        <f>IF(B29="","",ROWS($A$26:A29))</f>
        <v>4</v>
      </c>
      <c r="B29" s="94" t="s">
        <v>397</v>
      </c>
      <c r="C29" s="95" t="s">
        <v>272</v>
      </c>
      <c r="D29" s="119">
        <v>1</v>
      </c>
      <c r="E29" s="319" t="s">
        <v>398</v>
      </c>
      <c r="F29" s="120">
        <v>1</v>
      </c>
      <c r="G29" s="121" t="s">
        <v>395</v>
      </c>
      <c r="H29" s="92">
        <f t="shared" ref="H29:H39" si="1">D29*F29</f>
        <v>1</v>
      </c>
      <c r="I29" s="96">
        <v>8</v>
      </c>
      <c r="J29" s="92">
        <f t="shared" si="0"/>
        <v>8</v>
      </c>
      <c r="K29" s="96"/>
    </row>
    <row r="30" spans="1:16" s="4" customFormat="1" ht="20.100000000000001" customHeight="1">
      <c r="A30" s="89">
        <f>IF(B30="","",ROWS($A$26:A30))</f>
        <v>5</v>
      </c>
      <c r="B30" s="94" t="s">
        <v>397</v>
      </c>
      <c r="C30" s="95" t="s">
        <v>399</v>
      </c>
      <c r="D30" s="119">
        <v>1</v>
      </c>
      <c r="E30" s="319" t="s">
        <v>392</v>
      </c>
      <c r="F30" s="120">
        <v>1</v>
      </c>
      <c r="G30" s="121" t="s">
        <v>395</v>
      </c>
      <c r="H30" s="92">
        <f t="shared" si="1"/>
        <v>1</v>
      </c>
      <c r="I30" s="96">
        <v>9.5</v>
      </c>
      <c r="J30" s="92">
        <f t="shared" si="0"/>
        <v>9.5</v>
      </c>
      <c r="K30" s="96"/>
    </row>
    <row r="31" spans="1:16" s="4" customFormat="1" ht="20.100000000000001" customHeight="1">
      <c r="A31" s="89">
        <f>IF(B31="","",ROWS($A$26:A31))</f>
        <v>6</v>
      </c>
      <c r="B31" s="97" t="s">
        <v>53</v>
      </c>
      <c r="C31" s="98" t="s">
        <v>400</v>
      </c>
      <c r="D31" s="122">
        <f>$M28+$N28+$O28</f>
        <v>22</v>
      </c>
      <c r="E31" s="319" t="s">
        <v>392</v>
      </c>
      <c r="F31" s="100">
        <f>SUMIF($C27:$C31,"=CC-V*",$F27:$F31)</f>
        <v>5</v>
      </c>
      <c r="G31" s="89" t="s">
        <v>86</v>
      </c>
      <c r="H31" s="92">
        <f t="shared" si="1"/>
        <v>110</v>
      </c>
      <c r="I31" s="96">
        <v>0.152</v>
      </c>
      <c r="J31" s="92">
        <f t="shared" si="0"/>
        <v>16.72</v>
      </c>
      <c r="K31" s="96"/>
    </row>
    <row r="32" spans="1:16" s="4" customFormat="1" ht="20.100000000000001" customHeight="1">
      <c r="A32" s="89">
        <f>IF(B32="","",ROWS($A$26:A32))</f>
        <v>7</v>
      </c>
      <c r="B32" s="97" t="s">
        <v>45</v>
      </c>
      <c r="C32" s="98" t="s">
        <v>54</v>
      </c>
      <c r="D32" s="122">
        <f>$M26</f>
        <v>12</v>
      </c>
      <c r="E32" s="319" t="s">
        <v>398</v>
      </c>
      <c r="F32" s="100">
        <v>1</v>
      </c>
      <c r="G32" s="89" t="s">
        <v>86</v>
      </c>
      <c r="H32" s="92">
        <f t="shared" si="1"/>
        <v>12</v>
      </c>
      <c r="I32" s="96">
        <v>3.63</v>
      </c>
      <c r="J32" s="92">
        <f t="shared" si="0"/>
        <v>43.56</v>
      </c>
      <c r="K32" s="96">
        <v>0.153</v>
      </c>
      <c r="L32" s="103"/>
    </row>
    <row r="33" spans="1:16" s="4" customFormat="1" ht="20.100000000000001" customHeight="1">
      <c r="A33" s="89">
        <f>IF(B33="","",ROWS($A$26:A33))</f>
        <v>8</v>
      </c>
      <c r="B33" s="97" t="s">
        <v>55</v>
      </c>
      <c r="C33" s="98" t="s">
        <v>364</v>
      </c>
      <c r="D33" s="99">
        <v>1</v>
      </c>
      <c r="E33" s="319" t="s">
        <v>77</v>
      </c>
      <c r="F33" s="100">
        <v>1</v>
      </c>
      <c r="G33" s="89" t="s">
        <v>75</v>
      </c>
      <c r="H33" s="92">
        <f t="shared" si="1"/>
        <v>1</v>
      </c>
      <c r="I33" s="96">
        <v>2.5</v>
      </c>
      <c r="J33" s="92">
        <f t="shared" si="0"/>
        <v>2.5</v>
      </c>
      <c r="K33" s="96"/>
      <c r="L33" s="103"/>
      <c r="M33" s="103"/>
      <c r="N33" s="103"/>
      <c r="O33" s="303"/>
    </row>
    <row r="34" spans="1:16" s="4" customFormat="1" ht="20.100000000000001" customHeight="1">
      <c r="A34" s="89">
        <f>IF(B34="","",ROWS($A$26:A34))</f>
        <v>9</v>
      </c>
      <c r="B34" s="97" t="s">
        <v>56</v>
      </c>
      <c r="C34" s="101" t="s">
        <v>365</v>
      </c>
      <c r="D34" s="99">
        <v>2</v>
      </c>
      <c r="E34" s="319" t="s">
        <v>398</v>
      </c>
      <c r="F34" s="100">
        <v>1</v>
      </c>
      <c r="G34" s="89" t="s">
        <v>401</v>
      </c>
      <c r="H34" s="92">
        <f t="shared" si="1"/>
        <v>2</v>
      </c>
      <c r="I34" s="96"/>
      <c r="J34" s="92">
        <f t="shared" si="0"/>
        <v>0</v>
      </c>
      <c r="K34" s="96"/>
      <c r="M34" s="103"/>
      <c r="N34" s="103"/>
      <c r="O34" s="103"/>
    </row>
    <row r="35" spans="1:16" s="4" customFormat="1" ht="20.100000000000001" customHeight="1">
      <c r="A35" s="89">
        <f>IF(B35="","",ROWS($A$26:A35))</f>
        <v>10</v>
      </c>
      <c r="B35" s="97" t="s">
        <v>57</v>
      </c>
      <c r="C35" s="101" t="s">
        <v>366</v>
      </c>
      <c r="D35" s="119">
        <v>2</v>
      </c>
      <c r="E35" s="319" t="s">
        <v>392</v>
      </c>
      <c r="F35" s="100">
        <f>F$31</f>
        <v>5</v>
      </c>
      <c r="G35" s="121" t="s">
        <v>395</v>
      </c>
      <c r="H35" s="92">
        <f t="shared" si="1"/>
        <v>10</v>
      </c>
      <c r="I35" s="96">
        <v>3.5</v>
      </c>
      <c r="J35" s="92">
        <f t="shared" si="0"/>
        <v>35</v>
      </c>
      <c r="K35" s="96"/>
    </row>
    <row r="36" spans="1:16" s="4" customFormat="1" ht="20.100000000000001" customHeight="1">
      <c r="A36" s="89">
        <f>IF(B36="","",ROWS($A$26:A36))</f>
        <v>11</v>
      </c>
      <c r="B36" s="97" t="s">
        <v>175</v>
      </c>
      <c r="C36" s="101" t="s">
        <v>402</v>
      </c>
      <c r="D36" s="99">
        <v>1</v>
      </c>
      <c r="E36" s="319" t="s">
        <v>398</v>
      </c>
      <c r="F36" s="100">
        <f t="shared" ref="F36:F39" si="2">F$31</f>
        <v>5</v>
      </c>
      <c r="G36" s="89" t="s">
        <v>403</v>
      </c>
      <c r="H36" s="92">
        <f t="shared" si="1"/>
        <v>5</v>
      </c>
      <c r="I36" s="96">
        <v>0.5</v>
      </c>
      <c r="J36" s="92">
        <f t="shared" si="0"/>
        <v>2.5</v>
      </c>
      <c r="K36" s="96"/>
      <c r="P36" s="103"/>
    </row>
    <row r="37" spans="1:16" s="103" customFormat="1" ht="20.100000000000001" customHeight="1">
      <c r="A37" s="89">
        <f>IF(B37="","",ROWS($A$26:A37))</f>
        <v>12</v>
      </c>
      <c r="B37" s="102" t="s">
        <v>285</v>
      </c>
      <c r="C37" s="91" t="s">
        <v>286</v>
      </c>
      <c r="D37" s="99">
        <v>1</v>
      </c>
      <c r="E37" s="319" t="s">
        <v>398</v>
      </c>
      <c r="F37" s="100">
        <f t="shared" si="2"/>
        <v>5</v>
      </c>
      <c r="G37" s="89" t="s">
        <v>401</v>
      </c>
      <c r="H37" s="92">
        <f t="shared" si="1"/>
        <v>5</v>
      </c>
      <c r="I37" s="96">
        <v>0.3</v>
      </c>
      <c r="J37" s="92">
        <f t="shared" si="0"/>
        <v>1.5</v>
      </c>
      <c r="K37" s="96"/>
      <c r="L37" s="4"/>
      <c r="M37" s="4"/>
      <c r="N37" s="4"/>
      <c r="O37" s="4"/>
    </row>
    <row r="38" spans="1:16" s="103" customFormat="1" ht="20.100000000000001" customHeight="1">
      <c r="A38" s="89">
        <f>IF(B38="","",ROWS($A$26:A38))</f>
        <v>13</v>
      </c>
      <c r="B38" s="102" t="s">
        <v>59</v>
      </c>
      <c r="C38" s="91" t="s">
        <v>60</v>
      </c>
      <c r="D38" s="99">
        <v>1</v>
      </c>
      <c r="E38" s="319" t="s">
        <v>398</v>
      </c>
      <c r="F38" s="100">
        <f t="shared" si="2"/>
        <v>5</v>
      </c>
      <c r="G38" s="89" t="s">
        <v>403</v>
      </c>
      <c r="H38" s="92">
        <f t="shared" si="1"/>
        <v>5</v>
      </c>
      <c r="I38" s="96"/>
      <c r="J38" s="92">
        <f t="shared" si="0"/>
        <v>0</v>
      </c>
      <c r="K38" s="96"/>
      <c r="L38" s="4"/>
      <c r="M38" s="4"/>
      <c r="N38" s="4"/>
      <c r="O38" s="4"/>
      <c r="P38" s="4"/>
    </row>
    <row r="39" spans="1:16" s="4" customFormat="1" ht="20.100000000000001" customHeight="1">
      <c r="A39" s="89">
        <f>IF(B39="","",ROWS($A$26:A39))</f>
        <v>14</v>
      </c>
      <c r="B39" s="97" t="s">
        <v>61</v>
      </c>
      <c r="C39" s="91" t="s">
        <v>363</v>
      </c>
      <c r="D39" s="99">
        <v>4</v>
      </c>
      <c r="E39" s="319" t="s">
        <v>398</v>
      </c>
      <c r="F39" s="100">
        <f t="shared" si="2"/>
        <v>5</v>
      </c>
      <c r="G39" s="89" t="s">
        <v>401</v>
      </c>
      <c r="H39" s="92">
        <f t="shared" si="1"/>
        <v>20</v>
      </c>
      <c r="I39" s="96">
        <v>5.1999999999999998E-2</v>
      </c>
      <c r="J39" s="92">
        <f t="shared" si="0"/>
        <v>1.04</v>
      </c>
      <c r="K39" s="96"/>
    </row>
    <row r="40" spans="1:16" s="4" customFormat="1" ht="20.100000000000001" customHeight="1">
      <c r="A40" s="89">
        <f>IF(B40="","",ROWS($A$26:A40))</f>
        <v>15</v>
      </c>
      <c r="B40" s="97" t="s">
        <v>46</v>
      </c>
      <c r="C40" s="101" t="s">
        <v>47</v>
      </c>
      <c r="D40" s="323"/>
      <c r="E40" s="324"/>
      <c r="F40" s="322"/>
      <c r="G40" s="89" t="s">
        <v>404</v>
      </c>
      <c r="H40" s="92">
        <f>ROUND((H32*K32),3)</f>
        <v>1.8360000000000001</v>
      </c>
      <c r="I40" s="96"/>
      <c r="J40" s="96"/>
      <c r="K40" s="96"/>
    </row>
    <row r="41" spans="1:16" s="4" customFormat="1" ht="20.100000000000001" customHeight="1">
      <c r="A41" s="89">
        <f>IF(B41="","",ROWS($A$26:A41))</f>
        <v>16</v>
      </c>
      <c r="B41" s="102" t="s">
        <v>46</v>
      </c>
      <c r="C41" s="104" t="s">
        <v>48</v>
      </c>
      <c r="D41" s="320"/>
      <c r="E41" s="321"/>
      <c r="F41" s="322"/>
      <c r="G41" s="89" t="s">
        <v>404</v>
      </c>
      <c r="H41" s="96">
        <f>H40</f>
        <v>1.8360000000000001</v>
      </c>
      <c r="I41" s="96"/>
      <c r="J41" s="96"/>
      <c r="K41" s="96"/>
    </row>
    <row r="42" spans="1:16" s="4" customFormat="1" ht="20.100000000000001" customHeight="1">
      <c r="A42" s="89">
        <f>IF(B42="","",ROWS($A$26:A42))</f>
        <v>17</v>
      </c>
      <c r="B42" s="97" t="s">
        <v>49</v>
      </c>
      <c r="C42" s="101" t="s">
        <v>50</v>
      </c>
      <c r="D42" s="323"/>
      <c r="E42" s="324"/>
      <c r="F42" s="322"/>
      <c r="G42" s="89" t="s">
        <v>405</v>
      </c>
      <c r="H42" s="96">
        <f>ROUND(J42/1000,3)</f>
        <v>0.41699999999999998</v>
      </c>
      <c r="I42" s="96"/>
      <c r="J42" s="96">
        <f>ROUND(SUM(J26:J41),3)</f>
        <v>416.82</v>
      </c>
      <c r="K42" s="96"/>
    </row>
    <row r="43" spans="1:16" s="4" customFormat="1" ht="20.100000000000001" customHeight="1">
      <c r="A43" s="89" t="str">
        <f>IF(B43="","",ROWS($A$26:A43))</f>
        <v/>
      </c>
      <c r="B43" s="97"/>
      <c r="C43" s="101"/>
      <c r="D43" s="323"/>
      <c r="E43" s="324"/>
      <c r="F43" s="322"/>
      <c r="G43" s="89"/>
      <c r="H43" s="96"/>
      <c r="I43" s="96"/>
      <c r="J43" s="96"/>
      <c r="K43" s="96"/>
    </row>
    <row r="44" spans="1:16" s="4" customFormat="1" ht="20.100000000000001" customHeight="1">
      <c r="A44" s="89" t="str">
        <f>IF(B44="","",ROWS($A$26:A44))</f>
        <v/>
      </c>
      <c r="B44" s="97"/>
      <c r="C44" s="101"/>
      <c r="D44" s="323"/>
      <c r="E44" s="324"/>
      <c r="F44" s="322"/>
      <c r="G44" s="89"/>
      <c r="H44" s="96"/>
      <c r="I44" s="96"/>
      <c r="J44" s="96"/>
      <c r="K44" s="96"/>
    </row>
    <row r="45" spans="1:16" s="4" customFormat="1" ht="20.100000000000001" customHeight="1">
      <c r="A45" s="89" t="str">
        <f>IF(B45="","",ROWS($A$26:A45))</f>
        <v/>
      </c>
      <c r="B45" s="97"/>
      <c r="C45" s="101"/>
      <c r="D45" s="323"/>
      <c r="E45" s="324"/>
      <c r="F45" s="322"/>
      <c r="G45" s="89"/>
      <c r="H45" s="96"/>
      <c r="I45" s="89"/>
      <c r="J45" s="89"/>
      <c r="K45" s="96"/>
    </row>
    <row r="46" spans="1:16" s="4" customFormat="1" ht="20.100000000000001" customHeight="1">
      <c r="A46" s="89" t="str">
        <f>IF(B46="","",ROWS($A$26:A46))</f>
        <v/>
      </c>
      <c r="B46" s="97"/>
      <c r="C46" s="101"/>
      <c r="D46" s="323"/>
      <c r="E46" s="324"/>
      <c r="F46" s="322"/>
      <c r="G46" s="89"/>
      <c r="H46" s="96"/>
      <c r="I46" s="89"/>
      <c r="J46" s="89"/>
      <c r="K46" s="96"/>
    </row>
    <row r="47" spans="1:16" s="4" customFormat="1" ht="20.100000000000001" customHeight="1">
      <c r="A47" s="89" t="str">
        <f>IF(B47="","",ROWS($A$26:A47))</f>
        <v/>
      </c>
      <c r="B47" s="97"/>
      <c r="C47" s="98"/>
      <c r="D47" s="106"/>
      <c r="E47" s="107"/>
      <c r="F47" s="322"/>
      <c r="G47" s="89"/>
      <c r="H47" s="96"/>
      <c r="I47" s="89"/>
      <c r="J47" s="89"/>
      <c r="K47" s="96"/>
    </row>
    <row r="48" spans="1:16" s="4" customFormat="1" ht="20.100000000000001" customHeight="1">
      <c r="A48" s="89" t="str">
        <f>IF(B48="","",ROWS($A$26:A48))</f>
        <v/>
      </c>
      <c r="B48" s="108"/>
      <c r="C48" s="108"/>
      <c r="D48" s="109"/>
      <c r="E48" s="110"/>
      <c r="F48" s="111"/>
      <c r="G48" s="105"/>
      <c r="H48" s="112"/>
      <c r="I48" s="105"/>
      <c r="J48" s="105"/>
      <c r="K48" s="112"/>
    </row>
    <row r="49" spans="1:16" ht="20.100000000000001" customHeight="1" thickBot="1">
      <c r="A49" s="84"/>
      <c r="B49" s="85" t="s">
        <v>406</v>
      </c>
      <c r="F49" s="86"/>
      <c r="G49" s="4"/>
      <c r="H49" s="4"/>
      <c r="I49" s="4"/>
      <c r="J49" s="4"/>
      <c r="K49" s="4"/>
      <c r="L49" s="4"/>
      <c r="P49" s="4"/>
    </row>
    <row r="50" spans="1:16" s="4" customFormat="1" ht="30" customHeight="1" thickBot="1">
      <c r="A50" s="89" t="s">
        <v>387</v>
      </c>
      <c r="B50" s="317" t="s">
        <v>407</v>
      </c>
      <c r="C50" s="317" t="s">
        <v>408</v>
      </c>
      <c r="D50" s="340" t="s">
        <v>409</v>
      </c>
      <c r="E50" s="421"/>
      <c r="F50" s="404"/>
      <c r="G50" s="317" t="s">
        <v>388</v>
      </c>
      <c r="H50" s="317" t="s">
        <v>410</v>
      </c>
      <c r="I50" s="88" t="s">
        <v>411</v>
      </c>
      <c r="J50" s="88" t="s">
        <v>412</v>
      </c>
      <c r="K50" s="88" t="s">
        <v>389</v>
      </c>
      <c r="M50" s="274" t="s">
        <v>390</v>
      </c>
      <c r="P50" s="84"/>
    </row>
    <row r="51" spans="1:16" s="4" customFormat="1" ht="20.100000000000001" customHeight="1" thickBot="1">
      <c r="A51" s="89">
        <f>IF(B51="","",ROWS($A$51:A51))</f>
        <v>1</v>
      </c>
      <c r="B51" s="90" t="s">
        <v>51</v>
      </c>
      <c r="C51" s="91" t="s">
        <v>413</v>
      </c>
      <c r="D51" s="119">
        <v>1</v>
      </c>
      <c r="E51" s="319" t="s">
        <v>398</v>
      </c>
      <c r="F51" s="120">
        <v>1</v>
      </c>
      <c r="G51" s="121" t="s">
        <v>393</v>
      </c>
      <c r="H51" s="92">
        <f>D51*F51</f>
        <v>1</v>
      </c>
      <c r="I51" s="92">
        <v>380</v>
      </c>
      <c r="J51" s="92">
        <f t="shared" ref="J51:J66" si="3">ROUND((H51*I51),3)</f>
        <v>380</v>
      </c>
      <c r="K51" s="93"/>
      <c r="M51" s="275">
        <v>12</v>
      </c>
    </row>
    <row r="52" spans="1:16" s="4" customFormat="1" ht="20.100000000000001" customHeight="1">
      <c r="A52" s="89">
        <f>IF(B52="","",ROWS($A$51:A52))</f>
        <v>2</v>
      </c>
      <c r="B52" s="94" t="s">
        <v>414</v>
      </c>
      <c r="C52" s="95" t="s">
        <v>394</v>
      </c>
      <c r="D52" s="119">
        <v>1</v>
      </c>
      <c r="E52" s="319" t="s">
        <v>398</v>
      </c>
      <c r="F52" s="120">
        <v>2</v>
      </c>
      <c r="G52" s="121" t="s">
        <v>393</v>
      </c>
      <c r="H52" s="92">
        <f>D52*F52</f>
        <v>2</v>
      </c>
      <c r="I52" s="96">
        <v>5</v>
      </c>
      <c r="J52" s="92">
        <f t="shared" si="3"/>
        <v>10</v>
      </c>
      <c r="K52" s="96"/>
      <c r="M52" s="113" t="s">
        <v>415</v>
      </c>
      <c r="N52" s="114" t="s">
        <v>416</v>
      </c>
      <c r="O52" s="115" t="s">
        <v>417</v>
      </c>
    </row>
    <row r="53" spans="1:16" s="4" customFormat="1" ht="20.100000000000001" customHeight="1" thickBot="1">
      <c r="A53" s="89">
        <f>IF(B53="","",ROWS($A$51:A53))</f>
        <v>3</v>
      </c>
      <c r="B53" s="94" t="s">
        <v>414</v>
      </c>
      <c r="C53" s="95" t="s">
        <v>271</v>
      </c>
      <c r="D53" s="119">
        <v>1</v>
      </c>
      <c r="E53" s="319" t="s">
        <v>392</v>
      </c>
      <c r="F53" s="120">
        <v>1</v>
      </c>
      <c r="G53" s="121" t="s">
        <v>393</v>
      </c>
      <c r="H53" s="92">
        <f>D53*F53</f>
        <v>1</v>
      </c>
      <c r="I53" s="96">
        <v>6.5</v>
      </c>
      <c r="J53" s="92">
        <f t="shared" si="3"/>
        <v>6.5</v>
      </c>
      <c r="K53" s="96"/>
      <c r="M53" s="116">
        <v>9</v>
      </c>
      <c r="N53" s="117">
        <v>10</v>
      </c>
      <c r="O53" s="118">
        <v>3</v>
      </c>
    </row>
    <row r="54" spans="1:16" s="4" customFormat="1" ht="20.100000000000001" customHeight="1">
      <c r="A54" s="89">
        <f>IF(B54="","",ROWS($A$51:A54))</f>
        <v>4</v>
      </c>
      <c r="B54" s="94" t="s">
        <v>414</v>
      </c>
      <c r="C54" s="95" t="s">
        <v>272</v>
      </c>
      <c r="D54" s="119">
        <v>1</v>
      </c>
      <c r="E54" s="319" t="s">
        <v>392</v>
      </c>
      <c r="F54" s="120">
        <v>1</v>
      </c>
      <c r="G54" s="121" t="s">
        <v>395</v>
      </c>
      <c r="H54" s="92">
        <f t="shared" ref="H54:H66" si="4">D54*F54</f>
        <v>1</v>
      </c>
      <c r="I54" s="96">
        <v>8</v>
      </c>
      <c r="J54" s="92">
        <f t="shared" si="3"/>
        <v>8</v>
      </c>
      <c r="K54" s="96"/>
    </row>
    <row r="55" spans="1:16" s="4" customFormat="1" ht="20.100000000000001" customHeight="1">
      <c r="A55" s="89">
        <f>IF(B55="","",ROWS($A$51:A55))</f>
        <v>5</v>
      </c>
      <c r="B55" s="94" t="s">
        <v>414</v>
      </c>
      <c r="C55" s="95" t="s">
        <v>399</v>
      </c>
      <c r="D55" s="119">
        <v>1</v>
      </c>
      <c r="E55" s="319" t="s">
        <v>398</v>
      </c>
      <c r="F55" s="120">
        <v>1</v>
      </c>
      <c r="G55" s="121" t="s">
        <v>393</v>
      </c>
      <c r="H55" s="92">
        <f t="shared" si="4"/>
        <v>1</v>
      </c>
      <c r="I55" s="96">
        <v>9.5</v>
      </c>
      <c r="J55" s="92">
        <f t="shared" si="3"/>
        <v>9.5</v>
      </c>
      <c r="K55" s="96"/>
    </row>
    <row r="56" spans="1:16" s="4" customFormat="1" ht="20.100000000000001" customHeight="1">
      <c r="A56" s="89">
        <f>IF(B56="","",ROWS($A$51:A56))</f>
        <v>6</v>
      </c>
      <c r="B56" s="97" t="s">
        <v>53</v>
      </c>
      <c r="C56" s="98" t="s">
        <v>400</v>
      </c>
      <c r="D56" s="122">
        <f>$M53+$N53+$O53</f>
        <v>22</v>
      </c>
      <c r="E56" s="319" t="s">
        <v>398</v>
      </c>
      <c r="F56" s="100">
        <f>SUMIF($C52:$C56,"=CC-V*",$F52:$F56)</f>
        <v>5</v>
      </c>
      <c r="G56" s="89" t="s">
        <v>418</v>
      </c>
      <c r="H56" s="92">
        <f t="shared" si="4"/>
        <v>110</v>
      </c>
      <c r="I56" s="96">
        <v>0.152</v>
      </c>
      <c r="J56" s="92">
        <f t="shared" si="3"/>
        <v>16.72</v>
      </c>
      <c r="K56" s="96"/>
    </row>
    <row r="57" spans="1:16" s="4" customFormat="1" ht="20.100000000000001" customHeight="1">
      <c r="A57" s="89">
        <f>IF(B57="","",ROWS($A$51:A57))</f>
        <v>7</v>
      </c>
      <c r="B57" s="97" t="s">
        <v>45</v>
      </c>
      <c r="C57" s="98" t="s">
        <v>54</v>
      </c>
      <c r="D57" s="122">
        <f>$M51</f>
        <v>12</v>
      </c>
      <c r="E57" s="319" t="s">
        <v>398</v>
      </c>
      <c r="F57" s="100">
        <v>1</v>
      </c>
      <c r="G57" s="89" t="s">
        <v>418</v>
      </c>
      <c r="H57" s="92">
        <f t="shared" si="4"/>
        <v>12</v>
      </c>
      <c r="I57" s="96">
        <v>3.63</v>
      </c>
      <c r="J57" s="92">
        <f t="shared" si="3"/>
        <v>43.56</v>
      </c>
      <c r="K57" s="96">
        <v>0.153</v>
      </c>
      <c r="L57" s="103"/>
    </row>
    <row r="58" spans="1:16" s="4" customFormat="1" ht="20.100000000000001" customHeight="1">
      <c r="A58" s="89">
        <f>IF(B58="","",ROWS($A$51:A58))</f>
        <v>8</v>
      </c>
      <c r="B58" s="97" t="s">
        <v>55</v>
      </c>
      <c r="C58" s="98" t="s">
        <v>364</v>
      </c>
      <c r="D58" s="99">
        <v>1</v>
      </c>
      <c r="E58" s="319" t="s">
        <v>398</v>
      </c>
      <c r="F58" s="100">
        <v>1</v>
      </c>
      <c r="G58" s="89" t="s">
        <v>403</v>
      </c>
      <c r="H58" s="92">
        <f t="shared" si="4"/>
        <v>1</v>
      </c>
      <c r="I58" s="96">
        <v>2.5</v>
      </c>
      <c r="J58" s="92">
        <f t="shared" si="3"/>
        <v>2.5</v>
      </c>
      <c r="K58" s="96"/>
      <c r="L58" s="103"/>
      <c r="M58" s="103"/>
      <c r="N58" s="103"/>
      <c r="O58" s="103"/>
    </row>
    <row r="59" spans="1:16" s="103" customFormat="1" ht="20.100000000000001" customHeight="1">
      <c r="A59" s="89">
        <f>IF(B59="","",ROWS($A$51:A59))</f>
        <v>9</v>
      </c>
      <c r="B59" s="97" t="s">
        <v>56</v>
      </c>
      <c r="C59" s="101" t="s">
        <v>365</v>
      </c>
      <c r="D59" s="99">
        <v>2</v>
      </c>
      <c r="E59" s="319" t="s">
        <v>398</v>
      </c>
      <c r="F59" s="100">
        <v>1</v>
      </c>
      <c r="G59" s="89" t="s">
        <v>403</v>
      </c>
      <c r="H59" s="92">
        <f t="shared" si="4"/>
        <v>2</v>
      </c>
      <c r="I59" s="96"/>
      <c r="J59" s="92">
        <f t="shared" si="3"/>
        <v>0</v>
      </c>
      <c r="K59" s="96"/>
      <c r="L59" s="4"/>
      <c r="P59" s="4"/>
    </row>
    <row r="60" spans="1:16" s="103" customFormat="1" ht="20.100000000000001" customHeight="1">
      <c r="A60" s="89">
        <f>IF(B60="","",ROWS($A$51:A60))</f>
        <v>10</v>
      </c>
      <c r="B60" s="97" t="s">
        <v>57</v>
      </c>
      <c r="C60" s="101" t="s">
        <v>366</v>
      </c>
      <c r="D60" s="119">
        <v>2</v>
      </c>
      <c r="E60" s="319" t="s">
        <v>398</v>
      </c>
      <c r="F60" s="100">
        <f>F$56</f>
        <v>5</v>
      </c>
      <c r="G60" s="121" t="s">
        <v>393</v>
      </c>
      <c r="H60" s="92">
        <f t="shared" si="4"/>
        <v>10</v>
      </c>
      <c r="I60" s="96">
        <v>3.5</v>
      </c>
      <c r="J60" s="92">
        <f t="shared" si="3"/>
        <v>35</v>
      </c>
      <c r="K60" s="96"/>
      <c r="L60" s="4"/>
      <c r="M60" s="4"/>
      <c r="N60" s="4"/>
      <c r="O60" s="4"/>
      <c r="P60" s="4"/>
    </row>
    <row r="61" spans="1:16" s="4" customFormat="1" ht="20.100000000000001" customHeight="1">
      <c r="A61" s="89">
        <f>IF(B61="","",ROWS($A$51:A61))</f>
        <v>11</v>
      </c>
      <c r="B61" s="97" t="s">
        <v>175</v>
      </c>
      <c r="C61" s="101" t="s">
        <v>419</v>
      </c>
      <c r="D61" s="99">
        <v>1</v>
      </c>
      <c r="E61" s="319" t="s">
        <v>398</v>
      </c>
      <c r="F61" s="100">
        <f t="shared" ref="F61:F64" si="5">F$56</f>
        <v>5</v>
      </c>
      <c r="G61" s="89" t="s">
        <v>403</v>
      </c>
      <c r="H61" s="92">
        <f t="shared" si="4"/>
        <v>5</v>
      </c>
      <c r="I61" s="96">
        <v>0.5</v>
      </c>
      <c r="J61" s="92">
        <f t="shared" si="3"/>
        <v>2.5</v>
      </c>
      <c r="K61" s="96"/>
      <c r="P61" s="103"/>
    </row>
    <row r="62" spans="1:16" s="4" customFormat="1" ht="20.100000000000001" customHeight="1">
      <c r="A62" s="89">
        <f>IF(B62="","",ROWS($A$51:A62))</f>
        <v>12</v>
      </c>
      <c r="B62" s="102" t="s">
        <v>285</v>
      </c>
      <c r="C62" s="91" t="s">
        <v>286</v>
      </c>
      <c r="D62" s="99">
        <v>1</v>
      </c>
      <c r="E62" s="319" t="s">
        <v>392</v>
      </c>
      <c r="F62" s="100">
        <f t="shared" si="5"/>
        <v>5</v>
      </c>
      <c r="G62" s="89" t="s">
        <v>403</v>
      </c>
      <c r="H62" s="92">
        <f t="shared" si="4"/>
        <v>5</v>
      </c>
      <c r="I62" s="96">
        <v>0.3</v>
      </c>
      <c r="J62" s="92">
        <f t="shared" si="3"/>
        <v>1.5</v>
      </c>
      <c r="K62" s="96"/>
      <c r="P62" s="103"/>
    </row>
    <row r="63" spans="1:16" s="4" customFormat="1" ht="20.100000000000001" customHeight="1">
      <c r="A63" s="89">
        <f>IF(B63="","",ROWS($A$51:A63))</f>
        <v>13</v>
      </c>
      <c r="B63" s="102" t="s">
        <v>59</v>
      </c>
      <c r="C63" s="91" t="s">
        <v>60</v>
      </c>
      <c r="D63" s="99">
        <v>1</v>
      </c>
      <c r="E63" s="319" t="s">
        <v>392</v>
      </c>
      <c r="F63" s="100">
        <f t="shared" si="5"/>
        <v>5</v>
      </c>
      <c r="G63" s="89" t="s">
        <v>403</v>
      </c>
      <c r="H63" s="92">
        <f t="shared" si="4"/>
        <v>5</v>
      </c>
      <c r="I63" s="96"/>
      <c r="J63" s="92">
        <f t="shared" si="3"/>
        <v>0</v>
      </c>
      <c r="K63" s="96"/>
    </row>
    <row r="64" spans="1:16" s="4" customFormat="1" ht="20.100000000000001" customHeight="1">
      <c r="A64" s="89">
        <f>IF(B64="","",ROWS($A$51:A64))</f>
        <v>14</v>
      </c>
      <c r="B64" s="97" t="s">
        <v>61</v>
      </c>
      <c r="C64" s="91" t="s">
        <v>363</v>
      </c>
      <c r="D64" s="99">
        <v>4</v>
      </c>
      <c r="E64" s="319" t="s">
        <v>392</v>
      </c>
      <c r="F64" s="100">
        <f t="shared" si="5"/>
        <v>5</v>
      </c>
      <c r="G64" s="89" t="s">
        <v>401</v>
      </c>
      <c r="H64" s="92">
        <f t="shared" si="4"/>
        <v>20</v>
      </c>
      <c r="I64" s="96">
        <v>5.1999999999999998E-2</v>
      </c>
      <c r="J64" s="92">
        <f t="shared" si="3"/>
        <v>1.04</v>
      </c>
      <c r="K64" s="96"/>
    </row>
    <row r="65" spans="1:16" s="4" customFormat="1" ht="20.100000000000001" customHeight="1">
      <c r="A65" s="89">
        <f>IF(B65="","",ROWS($A$51:A65))</f>
        <v>15</v>
      </c>
      <c r="B65" s="163" t="s">
        <v>379</v>
      </c>
      <c r="C65" s="138" t="s">
        <v>380</v>
      </c>
      <c r="D65" s="119">
        <v>1</v>
      </c>
      <c r="E65" s="319" t="s">
        <v>392</v>
      </c>
      <c r="F65" s="100">
        <v>6</v>
      </c>
      <c r="G65" s="121" t="s">
        <v>393</v>
      </c>
      <c r="H65" s="92">
        <f t="shared" si="4"/>
        <v>6</v>
      </c>
      <c r="I65" s="96"/>
      <c r="J65" s="92">
        <f t="shared" si="3"/>
        <v>0</v>
      </c>
      <c r="K65" s="96"/>
    </row>
    <row r="66" spans="1:16" s="4" customFormat="1" ht="20.100000000000001" customHeight="1">
      <c r="A66" s="89">
        <f>IF(B66="","",ROWS($A$51:A66))</f>
        <v>16</v>
      </c>
      <c r="B66" s="163" t="s">
        <v>174</v>
      </c>
      <c r="C66" s="138" t="s">
        <v>381</v>
      </c>
      <c r="D66" s="119">
        <v>1</v>
      </c>
      <c r="E66" s="319" t="s">
        <v>398</v>
      </c>
      <c r="F66" s="100">
        <v>7</v>
      </c>
      <c r="G66" s="121" t="s">
        <v>393</v>
      </c>
      <c r="H66" s="92">
        <f t="shared" si="4"/>
        <v>7</v>
      </c>
      <c r="I66" s="96"/>
      <c r="J66" s="92">
        <f t="shared" si="3"/>
        <v>0</v>
      </c>
      <c r="K66" s="96"/>
    </row>
    <row r="67" spans="1:16" s="4" customFormat="1" ht="20.100000000000001" customHeight="1">
      <c r="A67" s="89">
        <f>IF(B67="","",ROWS($A$51:A67))</f>
        <v>17</v>
      </c>
      <c r="B67" s="97" t="s">
        <v>46</v>
      </c>
      <c r="C67" s="101" t="s">
        <v>47</v>
      </c>
      <c r="D67" s="323"/>
      <c r="E67" s="324"/>
      <c r="F67" s="322"/>
      <c r="G67" s="89" t="s">
        <v>420</v>
      </c>
      <c r="H67" s="92">
        <f>ROUND((H57*K57),3)</f>
        <v>1.8360000000000001</v>
      </c>
      <c r="I67" s="96"/>
      <c r="J67" s="96"/>
      <c r="K67" s="96"/>
    </row>
    <row r="68" spans="1:16" s="4" customFormat="1" ht="20.100000000000001" customHeight="1">
      <c r="A68" s="89">
        <f>IF(B68="","",ROWS($A$51:A68))</f>
        <v>18</v>
      </c>
      <c r="B68" s="102" t="s">
        <v>46</v>
      </c>
      <c r="C68" s="104" t="s">
        <v>48</v>
      </c>
      <c r="D68" s="320"/>
      <c r="E68" s="321"/>
      <c r="F68" s="322"/>
      <c r="G68" s="89" t="s">
        <v>404</v>
      </c>
      <c r="H68" s="96">
        <f>H67</f>
        <v>1.8360000000000001</v>
      </c>
      <c r="I68" s="96"/>
      <c r="J68" s="96"/>
      <c r="K68" s="96"/>
    </row>
    <row r="69" spans="1:16" s="4" customFormat="1" ht="20.100000000000001" customHeight="1">
      <c r="A69" s="89">
        <f>IF(B69="","",ROWS($A$51:A69))</f>
        <v>19</v>
      </c>
      <c r="B69" s="97" t="s">
        <v>49</v>
      </c>
      <c r="C69" s="101" t="s">
        <v>50</v>
      </c>
      <c r="D69" s="323"/>
      <c r="E69" s="324"/>
      <c r="F69" s="322"/>
      <c r="G69" s="89" t="s">
        <v>421</v>
      </c>
      <c r="H69" s="96">
        <f>ROUND(J69/1000,3)</f>
        <v>0.51700000000000002</v>
      </c>
      <c r="I69" s="96"/>
      <c r="J69" s="96">
        <f>ROUND(SUM(J51:J68),3)</f>
        <v>516.82000000000005</v>
      </c>
      <c r="K69" s="96"/>
    </row>
    <row r="70" spans="1:16" s="4" customFormat="1" ht="20.100000000000001" customHeight="1">
      <c r="A70" s="89" t="str">
        <f>IF(B70="","",ROWS($A$51:A70))</f>
        <v/>
      </c>
      <c r="B70" s="97"/>
      <c r="C70" s="101"/>
      <c r="D70" s="323"/>
      <c r="E70" s="324"/>
      <c r="F70" s="322"/>
      <c r="G70" s="89"/>
      <c r="H70" s="96"/>
      <c r="I70" s="96"/>
      <c r="J70" s="96"/>
      <c r="K70" s="96"/>
    </row>
    <row r="71" spans="1:16" s="4" customFormat="1" ht="20.100000000000001" customHeight="1">
      <c r="A71" s="89" t="str">
        <f>IF(B71="","",ROWS($A$51:A71))</f>
        <v/>
      </c>
      <c r="B71" s="97"/>
      <c r="C71" s="101"/>
      <c r="D71" s="323"/>
      <c r="E71" s="324"/>
      <c r="F71" s="322"/>
      <c r="G71" s="89"/>
      <c r="H71" s="96"/>
      <c r="I71" s="89"/>
      <c r="J71" s="89"/>
      <c r="K71" s="96"/>
    </row>
    <row r="72" spans="1:16" s="4" customFormat="1" ht="20.100000000000001" customHeight="1">
      <c r="A72" s="89" t="str">
        <f>IF(B72="","",ROWS($A$51:A72))</f>
        <v/>
      </c>
      <c r="B72" s="97"/>
      <c r="C72" s="101"/>
      <c r="D72" s="323"/>
      <c r="E72" s="324"/>
      <c r="F72" s="322"/>
      <c r="G72" s="89"/>
      <c r="H72" s="96"/>
      <c r="I72" s="89"/>
      <c r="J72" s="89"/>
      <c r="K72" s="96"/>
    </row>
    <row r="73" spans="1:16" s="4" customFormat="1" ht="20.100000000000001" customHeight="1">
      <c r="A73" s="89" t="str">
        <f>IF(B73="","",ROWS($A$51:A73))</f>
        <v/>
      </c>
      <c r="B73" s="97"/>
      <c r="C73" s="101"/>
      <c r="D73" s="323"/>
      <c r="E73" s="324"/>
      <c r="F73" s="322"/>
      <c r="G73" s="89"/>
      <c r="H73" s="96"/>
      <c r="I73" s="89"/>
      <c r="J73" s="89"/>
      <c r="K73" s="96"/>
    </row>
    <row r="74" spans="1:16" ht="20.100000000000001" customHeight="1" thickBot="1">
      <c r="A74" s="84"/>
      <c r="B74" s="85" t="s">
        <v>639</v>
      </c>
      <c r="F74" s="86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s="4" customFormat="1" ht="30" customHeight="1" thickBot="1">
      <c r="A75" s="316" t="s">
        <v>422</v>
      </c>
      <c r="B75" s="317" t="s">
        <v>407</v>
      </c>
      <c r="C75" s="317" t="s">
        <v>408</v>
      </c>
      <c r="D75" s="340" t="s">
        <v>423</v>
      </c>
      <c r="E75" s="421"/>
      <c r="F75" s="404"/>
      <c r="G75" s="317" t="s">
        <v>424</v>
      </c>
      <c r="H75" s="317" t="s">
        <v>410</v>
      </c>
      <c r="I75" s="88" t="s">
        <v>425</v>
      </c>
      <c r="J75" s="88" t="s">
        <v>412</v>
      </c>
      <c r="K75" s="88" t="s">
        <v>426</v>
      </c>
      <c r="M75" s="274" t="s">
        <v>427</v>
      </c>
      <c r="P75" s="84"/>
    </row>
    <row r="76" spans="1:16" s="4" customFormat="1" ht="20.100000000000001" customHeight="1" thickBot="1">
      <c r="A76" s="89">
        <f>IF(B76="","",ROWS($A$76:A76))</f>
        <v>1</v>
      </c>
      <c r="B76" s="90" t="s">
        <v>51</v>
      </c>
      <c r="C76" s="91" t="s">
        <v>428</v>
      </c>
      <c r="D76" s="119">
        <v>1</v>
      </c>
      <c r="E76" s="319" t="s">
        <v>398</v>
      </c>
      <c r="F76" s="120">
        <v>1</v>
      </c>
      <c r="G76" s="121" t="s">
        <v>393</v>
      </c>
      <c r="H76" s="92">
        <f>D76*F76</f>
        <v>1</v>
      </c>
      <c r="I76" s="92">
        <v>320</v>
      </c>
      <c r="J76" s="92">
        <f t="shared" ref="J76:J89" si="6">ROUND((H76*I76),3)</f>
        <v>320</v>
      </c>
      <c r="K76" s="93"/>
      <c r="M76" s="275">
        <v>12</v>
      </c>
    </row>
    <row r="77" spans="1:16" s="4" customFormat="1" ht="20.100000000000001" customHeight="1">
      <c r="A77" s="89">
        <f>IF(B77="","",ROWS($A$76:A77))</f>
        <v>2</v>
      </c>
      <c r="B77" s="94" t="s">
        <v>414</v>
      </c>
      <c r="C77" s="95" t="s">
        <v>429</v>
      </c>
      <c r="D77" s="119">
        <v>1</v>
      </c>
      <c r="E77" s="319" t="s">
        <v>392</v>
      </c>
      <c r="F77" s="120">
        <v>2</v>
      </c>
      <c r="G77" s="121" t="s">
        <v>393</v>
      </c>
      <c r="H77" s="92">
        <f>D77*F77</f>
        <v>2</v>
      </c>
      <c r="I77" s="96">
        <v>5</v>
      </c>
      <c r="J77" s="92">
        <f t="shared" si="6"/>
        <v>10</v>
      </c>
      <c r="K77" s="96"/>
      <c r="M77" s="113" t="s">
        <v>430</v>
      </c>
      <c r="N77" s="114" t="s">
        <v>431</v>
      </c>
      <c r="O77" s="115" t="s">
        <v>396</v>
      </c>
    </row>
    <row r="78" spans="1:16" s="4" customFormat="1" ht="20.100000000000001" customHeight="1" thickBot="1">
      <c r="A78" s="89">
        <f>IF(B78="","",ROWS($A$76:A78))</f>
        <v>3</v>
      </c>
      <c r="B78" s="94" t="s">
        <v>397</v>
      </c>
      <c r="C78" s="95" t="s">
        <v>271</v>
      </c>
      <c r="D78" s="119">
        <v>1</v>
      </c>
      <c r="E78" s="319" t="s">
        <v>392</v>
      </c>
      <c r="F78" s="120">
        <v>1</v>
      </c>
      <c r="G78" s="121" t="s">
        <v>395</v>
      </c>
      <c r="H78" s="92">
        <f>D78*F78</f>
        <v>1</v>
      </c>
      <c r="I78" s="96">
        <v>6.5</v>
      </c>
      <c r="J78" s="92">
        <f t="shared" si="6"/>
        <v>6.5</v>
      </c>
      <c r="K78" s="96"/>
      <c r="M78" s="116">
        <v>9</v>
      </c>
      <c r="N78" s="117">
        <v>10</v>
      </c>
      <c r="O78" s="118">
        <v>3</v>
      </c>
    </row>
    <row r="79" spans="1:16" s="4" customFormat="1" ht="20.100000000000001" customHeight="1">
      <c r="A79" s="89">
        <f>IF(B79="","",ROWS($A$76:A79))</f>
        <v>4</v>
      </c>
      <c r="B79" s="94" t="s">
        <v>397</v>
      </c>
      <c r="C79" s="95" t="s">
        <v>272</v>
      </c>
      <c r="D79" s="119">
        <v>1</v>
      </c>
      <c r="E79" s="319" t="s">
        <v>392</v>
      </c>
      <c r="F79" s="120">
        <v>1</v>
      </c>
      <c r="G79" s="121" t="s">
        <v>395</v>
      </c>
      <c r="H79" s="92">
        <f t="shared" ref="H79:H89" si="7">D79*F79</f>
        <v>1</v>
      </c>
      <c r="I79" s="96">
        <v>8</v>
      </c>
      <c r="J79" s="92">
        <f t="shared" si="6"/>
        <v>8</v>
      </c>
      <c r="K79" s="96"/>
    </row>
    <row r="80" spans="1:16" s="4" customFormat="1" ht="20.100000000000001" customHeight="1">
      <c r="A80" s="89">
        <f>IF(B80="","",ROWS($A$76:A80))</f>
        <v>5</v>
      </c>
      <c r="B80" s="94" t="s">
        <v>414</v>
      </c>
      <c r="C80" s="95" t="s">
        <v>432</v>
      </c>
      <c r="D80" s="119">
        <v>1</v>
      </c>
      <c r="E80" s="319" t="s">
        <v>392</v>
      </c>
      <c r="F80" s="120">
        <v>1</v>
      </c>
      <c r="G80" s="121" t="s">
        <v>395</v>
      </c>
      <c r="H80" s="92">
        <f t="shared" si="7"/>
        <v>1</v>
      </c>
      <c r="I80" s="96">
        <v>9.5</v>
      </c>
      <c r="J80" s="92">
        <f t="shared" si="6"/>
        <v>9.5</v>
      </c>
      <c r="K80" s="96"/>
    </row>
    <row r="81" spans="1:17" s="4" customFormat="1" ht="20.100000000000001" customHeight="1">
      <c r="A81" s="89">
        <f>IF(B81="","",ROWS($A$76:A81))</f>
        <v>6</v>
      </c>
      <c r="B81" s="97" t="s">
        <v>53</v>
      </c>
      <c r="C81" s="98" t="s">
        <v>433</v>
      </c>
      <c r="D81" s="122">
        <f>$M78+$N78+$O78</f>
        <v>22</v>
      </c>
      <c r="E81" s="319" t="s">
        <v>392</v>
      </c>
      <c r="F81" s="100">
        <f>SUMIF($C77:$C81,"=CC-V*",$F77:$F81)</f>
        <v>5</v>
      </c>
      <c r="G81" s="89" t="s">
        <v>434</v>
      </c>
      <c r="H81" s="92">
        <f t="shared" si="7"/>
        <v>110</v>
      </c>
      <c r="I81" s="96">
        <v>0.152</v>
      </c>
      <c r="J81" s="92">
        <f t="shared" si="6"/>
        <v>16.72</v>
      </c>
      <c r="K81" s="96"/>
    </row>
    <row r="82" spans="1:17" s="4" customFormat="1" ht="20.100000000000001" customHeight="1">
      <c r="A82" s="89">
        <f>IF(B82="","",ROWS($A$76:A82))</f>
        <v>7</v>
      </c>
      <c r="B82" s="97" t="s">
        <v>45</v>
      </c>
      <c r="C82" s="98" t="s">
        <v>54</v>
      </c>
      <c r="D82" s="122">
        <f>$M76</f>
        <v>12</v>
      </c>
      <c r="E82" s="319" t="s">
        <v>392</v>
      </c>
      <c r="F82" s="100">
        <v>1</v>
      </c>
      <c r="G82" s="89" t="s">
        <v>434</v>
      </c>
      <c r="H82" s="92">
        <f t="shared" si="7"/>
        <v>12</v>
      </c>
      <c r="I82" s="96">
        <v>3.63</v>
      </c>
      <c r="J82" s="92">
        <f t="shared" si="6"/>
        <v>43.56</v>
      </c>
      <c r="K82" s="96">
        <v>0.153</v>
      </c>
      <c r="L82" s="103"/>
    </row>
    <row r="83" spans="1:17" s="4" customFormat="1" ht="20.100000000000001" customHeight="1">
      <c r="A83" s="89">
        <f>IF(B83="","",ROWS($A$76:A83))</f>
        <v>8</v>
      </c>
      <c r="B83" s="97" t="s">
        <v>55</v>
      </c>
      <c r="C83" s="98" t="s">
        <v>364</v>
      </c>
      <c r="D83" s="99">
        <v>1</v>
      </c>
      <c r="E83" s="319" t="s">
        <v>392</v>
      </c>
      <c r="F83" s="100">
        <v>1</v>
      </c>
      <c r="G83" s="89" t="s">
        <v>401</v>
      </c>
      <c r="H83" s="92">
        <f t="shared" si="7"/>
        <v>1</v>
      </c>
      <c r="I83" s="96">
        <v>2.5</v>
      </c>
      <c r="J83" s="92">
        <f t="shared" si="6"/>
        <v>2.5</v>
      </c>
      <c r="K83" s="96"/>
      <c r="L83" s="103"/>
      <c r="M83" s="103"/>
      <c r="N83" s="103"/>
      <c r="O83" s="103"/>
    </row>
    <row r="84" spans="1:17" s="103" customFormat="1" ht="20.100000000000001" customHeight="1">
      <c r="A84" s="89">
        <f>IF(B84="","",ROWS($A$76:A84))</f>
        <v>9</v>
      </c>
      <c r="B84" s="97" t="s">
        <v>56</v>
      </c>
      <c r="C84" s="101" t="s">
        <v>365</v>
      </c>
      <c r="D84" s="99">
        <v>2</v>
      </c>
      <c r="E84" s="319" t="s">
        <v>392</v>
      </c>
      <c r="F84" s="100">
        <v>1</v>
      </c>
      <c r="G84" s="89" t="s">
        <v>401</v>
      </c>
      <c r="H84" s="92">
        <f t="shared" si="7"/>
        <v>2</v>
      </c>
      <c r="I84" s="96"/>
      <c r="J84" s="92">
        <f t="shared" si="6"/>
        <v>0</v>
      </c>
      <c r="K84" s="96"/>
      <c r="L84" s="4"/>
      <c r="P84" s="4"/>
      <c r="Q84" s="4"/>
    </row>
    <row r="85" spans="1:17" s="103" customFormat="1" ht="20.100000000000001" customHeight="1">
      <c r="A85" s="89">
        <f>IF(B85="","",ROWS($A$76:A85))</f>
        <v>10</v>
      </c>
      <c r="B85" s="97" t="s">
        <v>57</v>
      </c>
      <c r="C85" s="101" t="s">
        <v>366</v>
      </c>
      <c r="D85" s="119">
        <v>2</v>
      </c>
      <c r="E85" s="319" t="s">
        <v>392</v>
      </c>
      <c r="F85" s="100">
        <f>F$81</f>
        <v>5</v>
      </c>
      <c r="G85" s="121" t="s">
        <v>395</v>
      </c>
      <c r="H85" s="92">
        <f t="shared" si="7"/>
        <v>10</v>
      </c>
      <c r="I85" s="96">
        <v>3.5</v>
      </c>
      <c r="J85" s="92">
        <f t="shared" si="6"/>
        <v>35</v>
      </c>
      <c r="K85" s="96"/>
      <c r="L85" s="4"/>
      <c r="M85" s="4"/>
      <c r="N85" s="4"/>
      <c r="O85" s="4"/>
      <c r="P85" s="4"/>
      <c r="Q85" s="4"/>
    </row>
    <row r="86" spans="1:17" s="4" customFormat="1" ht="20.100000000000001" customHeight="1">
      <c r="A86" s="89">
        <f>IF(B86="","",ROWS($A$76:A86))</f>
        <v>11</v>
      </c>
      <c r="B86" s="97" t="s">
        <v>175</v>
      </c>
      <c r="C86" s="101" t="s">
        <v>419</v>
      </c>
      <c r="D86" s="99">
        <v>1</v>
      </c>
      <c r="E86" s="319" t="s">
        <v>392</v>
      </c>
      <c r="F86" s="100">
        <f>F$81</f>
        <v>5</v>
      </c>
      <c r="G86" s="89" t="s">
        <v>401</v>
      </c>
      <c r="H86" s="92">
        <f t="shared" si="7"/>
        <v>5</v>
      </c>
      <c r="I86" s="96">
        <v>0.5</v>
      </c>
      <c r="J86" s="92">
        <f t="shared" si="6"/>
        <v>2.5</v>
      </c>
      <c r="K86" s="96"/>
      <c r="P86" s="103"/>
    </row>
    <row r="87" spans="1:17" s="4" customFormat="1" ht="20.100000000000001" customHeight="1">
      <c r="A87" s="89">
        <f>IF(B87="","",ROWS($A$76:A87))</f>
        <v>12</v>
      </c>
      <c r="B87" s="102" t="s">
        <v>285</v>
      </c>
      <c r="C87" s="91" t="s">
        <v>286</v>
      </c>
      <c r="D87" s="99">
        <v>1</v>
      </c>
      <c r="E87" s="319" t="s">
        <v>392</v>
      </c>
      <c r="F87" s="100">
        <f>F$81</f>
        <v>5</v>
      </c>
      <c r="G87" s="89" t="s">
        <v>401</v>
      </c>
      <c r="H87" s="92">
        <f t="shared" si="7"/>
        <v>5</v>
      </c>
      <c r="I87" s="96">
        <v>0.3</v>
      </c>
      <c r="J87" s="92">
        <f t="shared" si="6"/>
        <v>1.5</v>
      </c>
      <c r="K87" s="96"/>
      <c r="P87" s="103"/>
      <c r="Q87" s="103"/>
    </row>
    <row r="88" spans="1:17" s="4" customFormat="1" ht="20.100000000000001" customHeight="1">
      <c r="A88" s="89">
        <f>IF(B88="","",ROWS($A$76:A88))</f>
        <v>13</v>
      </c>
      <c r="B88" s="102" t="s">
        <v>59</v>
      </c>
      <c r="C88" s="91" t="s">
        <v>60</v>
      </c>
      <c r="D88" s="99">
        <v>1</v>
      </c>
      <c r="E88" s="319" t="s">
        <v>398</v>
      </c>
      <c r="F88" s="100">
        <f>F$81</f>
        <v>5</v>
      </c>
      <c r="G88" s="89" t="s">
        <v>401</v>
      </c>
      <c r="H88" s="92">
        <f t="shared" si="7"/>
        <v>5</v>
      </c>
      <c r="I88" s="96"/>
      <c r="J88" s="92">
        <f t="shared" si="6"/>
        <v>0</v>
      </c>
      <c r="K88" s="96"/>
      <c r="Q88" s="103"/>
    </row>
    <row r="89" spans="1:17" s="4" customFormat="1" ht="20.100000000000001" customHeight="1">
      <c r="A89" s="89">
        <f>IF(B89="","",ROWS($A$76:A89))</f>
        <v>14</v>
      </c>
      <c r="B89" s="97" t="s">
        <v>61</v>
      </c>
      <c r="C89" s="91" t="s">
        <v>363</v>
      </c>
      <c r="D89" s="99">
        <v>4</v>
      </c>
      <c r="E89" s="319" t="s">
        <v>392</v>
      </c>
      <c r="F89" s="100">
        <f>F$81</f>
        <v>5</v>
      </c>
      <c r="G89" s="89" t="s">
        <v>403</v>
      </c>
      <c r="H89" s="92">
        <f t="shared" si="7"/>
        <v>20</v>
      </c>
      <c r="I89" s="96">
        <v>5.1999999999999998E-2</v>
      </c>
      <c r="J89" s="92">
        <f t="shared" si="6"/>
        <v>1.04</v>
      </c>
      <c r="K89" s="96"/>
    </row>
    <row r="90" spans="1:17" s="4" customFormat="1" ht="20.100000000000001" customHeight="1">
      <c r="A90" s="89">
        <f>IF(B90="","",ROWS($A$76:A90))</f>
        <v>15</v>
      </c>
      <c r="B90" s="97" t="s">
        <v>46</v>
      </c>
      <c r="C90" s="101" t="s">
        <v>47</v>
      </c>
      <c r="D90" s="323"/>
      <c r="E90" s="324"/>
      <c r="F90" s="322"/>
      <c r="G90" s="89" t="s">
        <v>420</v>
      </c>
      <c r="H90" s="92">
        <f>ROUND((H82*K82),3)</f>
        <v>1.8360000000000001</v>
      </c>
      <c r="I90" s="96"/>
      <c r="J90" s="96"/>
      <c r="K90" s="96"/>
    </row>
    <row r="91" spans="1:17" s="4" customFormat="1" ht="20.100000000000001" customHeight="1">
      <c r="A91" s="89">
        <f>IF(B91="","",ROWS($A$76:A91))</f>
        <v>16</v>
      </c>
      <c r="B91" s="102" t="s">
        <v>46</v>
      </c>
      <c r="C91" s="104" t="s">
        <v>48</v>
      </c>
      <c r="D91" s="320"/>
      <c r="E91" s="321"/>
      <c r="F91" s="322"/>
      <c r="G91" s="89" t="s">
        <v>420</v>
      </c>
      <c r="H91" s="96">
        <f>H90</f>
        <v>1.8360000000000001</v>
      </c>
      <c r="I91" s="96"/>
      <c r="J91" s="96"/>
      <c r="K91" s="96"/>
    </row>
    <row r="92" spans="1:17" s="4" customFormat="1" ht="20.100000000000001" customHeight="1">
      <c r="A92" s="89">
        <f>IF(B92="","",ROWS($A$76:A92))</f>
        <v>17</v>
      </c>
      <c r="B92" s="97" t="s">
        <v>49</v>
      </c>
      <c r="C92" s="101" t="s">
        <v>50</v>
      </c>
      <c r="D92" s="323"/>
      <c r="E92" s="324"/>
      <c r="F92" s="322"/>
      <c r="G92" s="89" t="s">
        <v>405</v>
      </c>
      <c r="H92" s="96">
        <f>ROUND(J92/1000,3)</f>
        <v>0.45700000000000002</v>
      </c>
      <c r="I92" s="96"/>
      <c r="J92" s="96">
        <f>ROUND(SUM(J76:J91),3)</f>
        <v>456.82</v>
      </c>
      <c r="K92" s="96"/>
    </row>
    <row r="93" spans="1:17" s="4" customFormat="1" ht="20.100000000000001" customHeight="1">
      <c r="A93" s="89" t="str">
        <f>IF(B93="","",ROWS($A$76:A93))</f>
        <v/>
      </c>
      <c r="B93" s="97"/>
      <c r="C93" s="101"/>
      <c r="D93" s="323"/>
      <c r="E93" s="324"/>
      <c r="F93" s="322"/>
      <c r="G93" s="89"/>
      <c r="H93" s="96"/>
      <c r="I93" s="96"/>
      <c r="J93" s="96"/>
      <c r="K93" s="96"/>
    </row>
    <row r="94" spans="1:17" s="4" customFormat="1" ht="20.100000000000001" customHeight="1">
      <c r="A94" s="89" t="str">
        <f>IF(B94="","",ROWS($A$76:A94))</f>
        <v/>
      </c>
      <c r="B94" s="97"/>
      <c r="C94" s="101"/>
      <c r="D94" s="323"/>
      <c r="E94" s="324"/>
      <c r="F94" s="322"/>
      <c r="G94" s="89"/>
      <c r="H94" s="96"/>
      <c r="I94" s="96"/>
      <c r="J94" s="96"/>
      <c r="K94" s="96"/>
    </row>
    <row r="95" spans="1:17" s="4" customFormat="1" ht="20.100000000000001" customHeight="1">
      <c r="A95" s="89" t="str">
        <f>IF(B95="","",ROWS($A$76:A95))</f>
        <v/>
      </c>
      <c r="B95" s="97"/>
      <c r="C95" s="101"/>
      <c r="D95" s="323"/>
      <c r="E95" s="324"/>
      <c r="F95" s="322"/>
      <c r="G95" s="89"/>
      <c r="H95" s="96"/>
      <c r="I95" s="89"/>
      <c r="J95" s="89"/>
      <c r="K95" s="96"/>
    </row>
    <row r="96" spans="1:17" s="4" customFormat="1" ht="20.100000000000001" customHeight="1">
      <c r="A96" s="89" t="str">
        <f>IF(B96="","",ROWS($A$76:A96))</f>
        <v/>
      </c>
      <c r="B96" s="97"/>
      <c r="C96" s="101"/>
      <c r="D96" s="323"/>
      <c r="E96" s="324"/>
      <c r="F96" s="322"/>
      <c r="G96" s="89"/>
      <c r="H96" s="96"/>
      <c r="I96" s="89"/>
      <c r="J96" s="89"/>
      <c r="K96" s="96"/>
    </row>
    <row r="97" spans="1:17" s="4" customFormat="1" ht="20.100000000000001" customHeight="1">
      <c r="A97" s="89" t="str">
        <f>IF(B97="","",ROWS($A$76:A97))</f>
        <v/>
      </c>
      <c r="B97" s="97"/>
      <c r="C97" s="98"/>
      <c r="D97" s="106"/>
      <c r="E97" s="107"/>
      <c r="F97" s="322"/>
      <c r="G97" s="89"/>
      <c r="H97" s="96"/>
      <c r="I97" s="89"/>
      <c r="J97" s="89"/>
      <c r="K97" s="96"/>
    </row>
    <row r="98" spans="1:17" s="4" customFormat="1" ht="20.100000000000001" customHeight="1">
      <c r="A98" s="89" t="str">
        <f>IF(B98="","",ROWS($A$76:A98))</f>
        <v/>
      </c>
      <c r="B98" s="108"/>
      <c r="C98" s="108"/>
      <c r="D98" s="109"/>
      <c r="E98" s="110"/>
      <c r="F98" s="111"/>
      <c r="G98" s="105"/>
      <c r="H98" s="112"/>
      <c r="I98" s="105"/>
      <c r="J98" s="105"/>
      <c r="K98" s="112"/>
      <c r="M98" s="84"/>
      <c r="N98" s="84"/>
      <c r="O98" s="84"/>
    </row>
    <row r="99" spans="1:17" ht="20.100000000000001" customHeight="1" thickBot="1">
      <c r="A99" s="84"/>
      <c r="B99" s="85" t="s">
        <v>640</v>
      </c>
      <c r="F99" s="86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17" s="4" customFormat="1" ht="30" customHeight="1">
      <c r="A100" s="316" t="s">
        <v>387</v>
      </c>
      <c r="B100" s="317" t="s">
        <v>435</v>
      </c>
      <c r="C100" s="317" t="s">
        <v>408</v>
      </c>
      <c r="D100" s="340" t="s">
        <v>423</v>
      </c>
      <c r="E100" s="421"/>
      <c r="F100" s="404"/>
      <c r="G100" s="317" t="s">
        <v>424</v>
      </c>
      <c r="H100" s="317" t="s">
        <v>410</v>
      </c>
      <c r="I100" s="88" t="s">
        <v>411</v>
      </c>
      <c r="J100" s="88" t="s">
        <v>436</v>
      </c>
      <c r="K100" s="88" t="s">
        <v>426</v>
      </c>
      <c r="M100" s="113" t="s">
        <v>430</v>
      </c>
      <c r="N100" s="114" t="s">
        <v>437</v>
      </c>
      <c r="O100" s="299" t="s">
        <v>438</v>
      </c>
      <c r="P100" s="300" t="s">
        <v>439</v>
      </c>
      <c r="Q100" s="115" t="s">
        <v>440</v>
      </c>
    </row>
    <row r="101" spans="1:17" s="4" customFormat="1" ht="20.100000000000001" customHeight="1" thickBot="1">
      <c r="A101" s="89">
        <f>IF(B101="","",ROWS($A$101:A101))</f>
        <v>1</v>
      </c>
      <c r="B101" s="90" t="s">
        <v>62</v>
      </c>
      <c r="C101" s="91" t="s">
        <v>655</v>
      </c>
      <c r="D101" s="412" t="s">
        <v>650</v>
      </c>
      <c r="E101" s="413"/>
      <c r="F101" s="414"/>
      <c r="G101" s="89" t="s">
        <v>122</v>
      </c>
      <c r="H101" s="92">
        <v>82</v>
      </c>
      <c r="I101" s="92">
        <v>9.36</v>
      </c>
      <c r="J101" s="92">
        <f t="shared" ref="J101:J109" si="8">ROUND((H101*I101),3)</f>
        <v>767.52</v>
      </c>
      <c r="K101" s="93">
        <v>0.41</v>
      </c>
      <c r="M101" s="116">
        <v>14</v>
      </c>
      <c r="N101" s="117">
        <v>3.75</v>
      </c>
      <c r="O101" s="301">
        <f>N101*M101</f>
        <v>52.5</v>
      </c>
      <c r="P101" s="117">
        <v>3</v>
      </c>
      <c r="Q101" s="118">
        <v>1</v>
      </c>
    </row>
    <row r="102" spans="1:17" s="4" customFormat="1" ht="20.100000000000001" customHeight="1">
      <c r="A102" s="89">
        <f>IF(B102="","",ROWS($A$101:A102))</f>
        <v>2</v>
      </c>
      <c r="B102" s="94" t="s">
        <v>207</v>
      </c>
      <c r="C102" s="95" t="s">
        <v>320</v>
      </c>
      <c r="D102" s="294">
        <f>$N101</f>
        <v>3.75</v>
      </c>
      <c r="E102" s="319" t="s">
        <v>392</v>
      </c>
      <c r="F102" s="297">
        <f>($P101+$Q101)*2+2</f>
        <v>10</v>
      </c>
      <c r="G102" s="89" t="s">
        <v>122</v>
      </c>
      <c r="H102" s="92">
        <f t="shared" ref="H102:H109" si="9">D102*F102</f>
        <v>37.5</v>
      </c>
      <c r="I102" s="96">
        <v>14</v>
      </c>
      <c r="J102" s="92">
        <f t="shared" si="8"/>
        <v>525</v>
      </c>
      <c r="K102" s="93">
        <v>0.6</v>
      </c>
    </row>
    <row r="103" spans="1:17" s="4" customFormat="1" ht="20.100000000000001" customHeight="1">
      <c r="A103" s="89">
        <f>IF(B103="","",ROWS($A$101:A103))</f>
        <v>3</v>
      </c>
      <c r="B103" s="97" t="s">
        <v>325</v>
      </c>
      <c r="C103" s="98" t="s">
        <v>656</v>
      </c>
      <c r="D103" s="294">
        <f>M101</f>
        <v>14</v>
      </c>
      <c r="E103" s="319" t="s">
        <v>392</v>
      </c>
      <c r="F103" s="297">
        <f>($N101/0.2)</f>
        <v>18.75</v>
      </c>
      <c r="G103" s="89" t="s">
        <v>441</v>
      </c>
      <c r="H103" s="92">
        <f t="shared" si="9"/>
        <v>262.5</v>
      </c>
      <c r="I103" s="96">
        <v>4.2</v>
      </c>
      <c r="J103" s="92">
        <f t="shared" si="8"/>
        <v>1102.5</v>
      </c>
      <c r="K103" s="93">
        <v>0.57999999999999996</v>
      </c>
    </row>
    <row r="104" spans="1:17" s="4" customFormat="1" ht="20.100000000000001" customHeight="1">
      <c r="A104" s="89">
        <f>IF(B104="","",ROWS($A$101:A104))</f>
        <v>4</v>
      </c>
      <c r="B104" s="97" t="s">
        <v>214</v>
      </c>
      <c r="C104" s="98" t="s">
        <v>215</v>
      </c>
      <c r="D104" s="295">
        <f>$F103</f>
        <v>18.75</v>
      </c>
      <c r="E104" s="319" t="s">
        <v>398</v>
      </c>
      <c r="F104" s="297">
        <v>17</v>
      </c>
      <c r="G104" s="121" t="s">
        <v>162</v>
      </c>
      <c r="H104" s="92">
        <f t="shared" si="9"/>
        <v>318.75</v>
      </c>
      <c r="I104" s="96"/>
      <c r="J104" s="92">
        <f t="shared" si="8"/>
        <v>0</v>
      </c>
      <c r="K104" s="96"/>
      <c r="L104" s="103"/>
    </row>
    <row r="105" spans="1:17" s="4" customFormat="1" ht="20.100000000000001" customHeight="1">
      <c r="A105" s="89">
        <f>IF(B105="","",ROWS($A$101:A105))</f>
        <v>5</v>
      </c>
      <c r="B105" s="97" t="s">
        <v>208</v>
      </c>
      <c r="C105" s="101" t="s">
        <v>442</v>
      </c>
      <c r="D105" s="295">
        <f>$H104</f>
        <v>318.75</v>
      </c>
      <c r="E105" s="319" t="s">
        <v>398</v>
      </c>
      <c r="F105" s="297">
        <v>2</v>
      </c>
      <c r="G105" s="121" t="s">
        <v>162</v>
      </c>
      <c r="H105" s="92">
        <f t="shared" si="9"/>
        <v>637.5</v>
      </c>
      <c r="I105" s="96"/>
      <c r="J105" s="92">
        <f t="shared" si="8"/>
        <v>0</v>
      </c>
      <c r="K105" s="96"/>
      <c r="L105" s="103"/>
    </row>
    <row r="106" spans="1:17" s="4" customFormat="1" ht="20.100000000000001" customHeight="1">
      <c r="A106" s="89">
        <f>IF(B106="","",ROWS($A$101:A106))</f>
        <v>6</v>
      </c>
      <c r="B106" s="97" t="s">
        <v>175</v>
      </c>
      <c r="C106" s="101" t="s">
        <v>443</v>
      </c>
      <c r="D106" s="295">
        <v>5</v>
      </c>
      <c r="E106" s="319" t="s">
        <v>398</v>
      </c>
      <c r="F106" s="305">
        <v>1</v>
      </c>
      <c r="G106" s="121" t="s">
        <v>393</v>
      </c>
      <c r="H106" s="92">
        <f>D106*F106</f>
        <v>5</v>
      </c>
      <c r="I106" s="96"/>
      <c r="J106" s="92">
        <f>ROUND((H106*I106),3)</f>
        <v>0</v>
      </c>
      <c r="K106" s="96"/>
      <c r="L106" s="103"/>
      <c r="M106" s="103"/>
      <c r="N106" s="103"/>
      <c r="O106" s="103"/>
    </row>
    <row r="107" spans="1:17" s="103" customFormat="1" ht="20.100000000000001" customHeight="1">
      <c r="A107" s="89">
        <f>IF(B107="","",ROWS($A$101:A107))</f>
        <v>7</v>
      </c>
      <c r="B107" s="102" t="s">
        <v>58</v>
      </c>
      <c r="C107" s="91" t="s">
        <v>444</v>
      </c>
      <c r="D107" s="295">
        <f>$D106</f>
        <v>5</v>
      </c>
      <c r="E107" s="319" t="s">
        <v>392</v>
      </c>
      <c r="F107" s="305">
        <f>$F106</f>
        <v>1</v>
      </c>
      <c r="G107" s="121" t="s">
        <v>395</v>
      </c>
      <c r="H107" s="92">
        <f>D107*F107</f>
        <v>5</v>
      </c>
      <c r="I107" s="96"/>
      <c r="J107" s="96"/>
      <c r="K107" s="96"/>
      <c r="L107" s="4"/>
      <c r="P107" s="4"/>
    </row>
    <row r="108" spans="1:17" s="103" customFormat="1" ht="20.100000000000001" customHeight="1">
      <c r="A108" s="89">
        <f>IF(B108="","",ROWS($A$101:A108))</f>
        <v>8</v>
      </c>
      <c r="B108" s="102" t="s">
        <v>336</v>
      </c>
      <c r="C108" s="91" t="s">
        <v>337</v>
      </c>
      <c r="D108" s="295">
        <f>$D106*2</f>
        <v>10</v>
      </c>
      <c r="E108" s="319" t="s">
        <v>392</v>
      </c>
      <c r="F108" s="305">
        <f>$F106</f>
        <v>1</v>
      </c>
      <c r="G108" s="121" t="s">
        <v>162</v>
      </c>
      <c r="H108" s="92">
        <f t="shared" ref="H108" si="10">D108*F108</f>
        <v>10</v>
      </c>
      <c r="I108" s="96">
        <v>2.6</v>
      </c>
      <c r="J108" s="92">
        <f t="shared" si="8"/>
        <v>26</v>
      </c>
      <c r="K108" s="96"/>
      <c r="L108" s="4"/>
      <c r="P108" s="4"/>
    </row>
    <row r="109" spans="1:17" s="4" customFormat="1" ht="20.100000000000001" customHeight="1">
      <c r="A109" s="89">
        <f>IF(B109="","",ROWS($A$101:A109))</f>
        <v>9</v>
      </c>
      <c r="B109" s="97" t="s">
        <v>161</v>
      </c>
      <c r="C109" s="101" t="s">
        <v>326</v>
      </c>
      <c r="D109" s="294">
        <v>2</v>
      </c>
      <c r="E109" s="319" t="s">
        <v>398</v>
      </c>
      <c r="F109" s="297">
        <f>$H$106</f>
        <v>5</v>
      </c>
      <c r="G109" s="89" t="s">
        <v>122</v>
      </c>
      <c r="H109" s="92">
        <f t="shared" si="9"/>
        <v>10</v>
      </c>
      <c r="I109" s="96">
        <v>5.3</v>
      </c>
      <c r="J109" s="92">
        <f t="shared" si="8"/>
        <v>53</v>
      </c>
      <c r="K109" s="93">
        <v>0.15</v>
      </c>
    </row>
    <row r="110" spans="1:17" s="103" customFormat="1" ht="20.100000000000001" customHeight="1">
      <c r="A110" s="89">
        <f>IF(B110="","",ROWS($A$101:A110))</f>
        <v>10</v>
      </c>
      <c r="B110" s="102" t="s">
        <v>63</v>
      </c>
      <c r="C110" s="91" t="s">
        <v>445</v>
      </c>
      <c r="D110" s="415" t="s">
        <v>446</v>
      </c>
      <c r="E110" s="416"/>
      <c r="F110" s="417"/>
      <c r="G110" s="89" t="s">
        <v>447</v>
      </c>
      <c r="H110" s="96">
        <v>30</v>
      </c>
      <c r="I110" s="96"/>
      <c r="J110" s="96"/>
      <c r="K110" s="96"/>
      <c r="L110" s="4"/>
    </row>
    <row r="111" spans="1:17" s="103" customFormat="1" ht="20.100000000000001" customHeight="1">
      <c r="A111" s="89">
        <f>IF(B111="","",ROWS($A$101:A111))</f>
        <v>11</v>
      </c>
      <c r="B111" s="102" t="s">
        <v>46</v>
      </c>
      <c r="C111" s="91" t="s">
        <v>47</v>
      </c>
      <c r="D111" s="318"/>
      <c r="E111" s="319"/>
      <c r="F111" s="322"/>
      <c r="G111" s="89" t="s">
        <v>173</v>
      </c>
      <c r="H111" s="96">
        <f>K101*H101+K102*H102+K103*H103+K109*H109</f>
        <v>209.87</v>
      </c>
      <c r="I111" s="96"/>
      <c r="J111" s="92"/>
      <c r="K111" s="96"/>
      <c r="L111" s="4"/>
      <c r="M111" s="4"/>
      <c r="N111" s="4"/>
      <c r="O111" s="4"/>
    </row>
    <row r="112" spans="1:17" s="4" customFormat="1" ht="20.100000000000001" customHeight="1">
      <c r="A112" s="89">
        <f>IF(B112="","",ROWS($A$101:A112))</f>
        <v>12</v>
      </c>
      <c r="B112" s="97" t="s">
        <v>46</v>
      </c>
      <c r="C112" s="91" t="s">
        <v>64</v>
      </c>
      <c r="D112" s="318"/>
      <c r="E112" s="319"/>
      <c r="F112" s="322"/>
      <c r="G112" s="89" t="s">
        <v>173</v>
      </c>
      <c r="H112" s="96">
        <f>H111</f>
        <v>209.87</v>
      </c>
      <c r="I112" s="96"/>
      <c r="J112" s="92"/>
      <c r="K112" s="96"/>
      <c r="P112" s="103"/>
    </row>
    <row r="113" spans="1:15" s="4" customFormat="1" ht="20.100000000000001" customHeight="1">
      <c r="A113" s="89">
        <f>IF(B113="","",ROWS($A$101:A113))</f>
        <v>13</v>
      </c>
      <c r="B113" s="97" t="s">
        <v>49</v>
      </c>
      <c r="C113" s="101" t="s">
        <v>65</v>
      </c>
      <c r="D113" s="418"/>
      <c r="E113" s="419"/>
      <c r="F113" s="420"/>
      <c r="G113" s="89" t="s">
        <v>251</v>
      </c>
      <c r="H113" s="96">
        <f>ROUND(J113/1000,3)</f>
        <v>2.4740000000000002</v>
      </c>
      <c r="I113" s="96"/>
      <c r="J113" s="96">
        <f>SUM(J101:J112)</f>
        <v>2474.02</v>
      </c>
      <c r="K113" s="96"/>
    </row>
    <row r="114" spans="1:15" s="4" customFormat="1" ht="20.100000000000001" customHeight="1">
      <c r="A114" s="89" t="str">
        <f>IF(B114="","",ROWS($A$101:A114))</f>
        <v/>
      </c>
      <c r="B114" s="97"/>
      <c r="C114" s="101"/>
      <c r="D114" s="323"/>
      <c r="E114" s="324"/>
      <c r="F114" s="322"/>
      <c r="G114" s="89"/>
      <c r="H114" s="96"/>
      <c r="I114" s="96"/>
      <c r="J114" s="96"/>
      <c r="K114" s="96"/>
    </row>
    <row r="115" spans="1:15" s="4" customFormat="1" ht="20.100000000000001" customHeight="1">
      <c r="A115" s="89" t="str">
        <f>IF(B115="","",ROWS($A$101:A115))</f>
        <v/>
      </c>
      <c r="B115" s="97"/>
      <c r="C115" s="101"/>
      <c r="D115" s="323"/>
      <c r="E115" s="324"/>
      <c r="F115" s="322"/>
      <c r="G115" s="89"/>
      <c r="H115" s="96"/>
      <c r="I115" s="96"/>
      <c r="J115" s="96"/>
      <c r="K115" s="96"/>
    </row>
    <row r="116" spans="1:15" s="4" customFormat="1" ht="20.100000000000001" customHeight="1">
      <c r="A116" s="89" t="str">
        <f>IF(B116="","",ROWS($A$101:A116))</f>
        <v/>
      </c>
      <c r="B116" s="97"/>
      <c r="C116" s="101"/>
      <c r="D116" s="323"/>
      <c r="E116" s="324"/>
      <c r="F116" s="322"/>
      <c r="G116" s="89"/>
      <c r="H116" s="96"/>
      <c r="I116" s="89"/>
      <c r="J116" s="89"/>
      <c r="K116" s="96"/>
    </row>
    <row r="117" spans="1:15" s="4" customFormat="1" ht="20.100000000000001" customHeight="1">
      <c r="A117" s="89" t="str">
        <f>IF(B117="","",ROWS($A$101:A117))</f>
        <v/>
      </c>
      <c r="B117" s="97"/>
      <c r="C117" s="101"/>
      <c r="D117" s="323"/>
      <c r="E117" s="324"/>
      <c r="F117" s="322"/>
      <c r="G117" s="89"/>
      <c r="H117" s="96"/>
      <c r="I117" s="89"/>
      <c r="J117" s="89"/>
      <c r="K117" s="96"/>
      <c r="L117" s="84"/>
    </row>
    <row r="118" spans="1:15" s="4" customFormat="1" ht="20.100000000000001" customHeight="1">
      <c r="A118" s="89" t="str">
        <f>IF(B118="","",ROWS($A$101:A118))</f>
        <v/>
      </c>
      <c r="B118" s="97"/>
      <c r="C118" s="98"/>
      <c r="D118" s="106"/>
      <c r="E118" s="107"/>
      <c r="F118" s="322"/>
      <c r="G118" s="89"/>
      <c r="H118" s="96"/>
      <c r="I118" s="89"/>
      <c r="J118" s="89"/>
      <c r="K118" s="96"/>
      <c r="L118" s="84"/>
      <c r="M118" s="84"/>
      <c r="N118" s="84"/>
      <c r="O118" s="84"/>
    </row>
    <row r="119" spans="1:15" ht="20.100000000000001" customHeight="1">
      <c r="L119" s="4"/>
    </row>
  </sheetData>
  <mergeCells count="7">
    <mergeCell ref="D101:F101"/>
    <mergeCell ref="D110:F110"/>
    <mergeCell ref="D113:F113"/>
    <mergeCell ref="D25:F25"/>
    <mergeCell ref="D50:F50"/>
    <mergeCell ref="D75:F75"/>
    <mergeCell ref="D100:F100"/>
  </mergeCells>
  <phoneticPr fontId="4" type="noConversion"/>
  <printOptions gridLinesSet="0"/>
  <pageMargins left="0.78740157480314965" right="0.39370078740157483" top="0.78740157480314965" bottom="0.39370078740157483" header="0.39370078740157483" footer="0.39370078740157483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3"/>
  </sheetPr>
  <dimension ref="A1:W117"/>
  <sheetViews>
    <sheetView showGridLines="0" showZeros="0" topLeftCell="A25" zoomScale="110" zoomScaleNormal="110" zoomScaleSheetLayoutView="100" workbookViewId="0">
      <selection activeCell="W92" sqref="W92"/>
    </sheetView>
  </sheetViews>
  <sheetFormatPr defaultColWidth="9" defaultRowHeight="20.100000000000001" customHeight="1"/>
  <cols>
    <col min="1" max="1" width="4.625" style="171" customWidth="1"/>
    <col min="2" max="2" width="16.625" style="171" customWidth="1"/>
    <col min="3" max="3" width="15.625" style="171" customWidth="1"/>
    <col min="4" max="4" width="9.125" style="171" customWidth="1"/>
    <col min="5" max="5" width="3.625" style="171" customWidth="1"/>
    <col min="6" max="6" width="9.125" style="171" customWidth="1"/>
    <col min="7" max="7" width="4.625" style="171" customWidth="1"/>
    <col min="8" max="8" width="6.625" style="171" customWidth="1"/>
    <col min="9" max="9" width="5.625" style="171" customWidth="1"/>
    <col min="10" max="10" width="6.5" style="172" customWidth="1"/>
    <col min="11" max="11" width="5.625" style="171" customWidth="1"/>
    <col min="12" max="12" width="6.5" style="172" customWidth="1"/>
    <col min="13" max="13" width="5.625" style="171" customWidth="1"/>
    <col min="14" max="14" width="6.5" style="172" customWidth="1"/>
    <col min="15" max="15" width="5.625" style="171" customWidth="1"/>
    <col min="16" max="16" width="6.5" style="172" customWidth="1"/>
    <col min="17" max="17" width="7.125" style="171" customWidth="1"/>
    <col min="18" max="18" width="3.625" style="171" customWidth="1"/>
    <col min="19" max="22" width="5.625" style="171" customWidth="1"/>
    <col min="23" max="16384" width="9" style="171"/>
  </cols>
  <sheetData>
    <row r="1" spans="1:22" s="9" customFormat="1" ht="20.100000000000001" customHeight="1">
      <c r="B1" s="59" t="s">
        <v>641</v>
      </c>
      <c r="C1" s="7"/>
      <c r="D1" s="7"/>
      <c r="E1" s="7"/>
      <c r="F1" s="7"/>
    </row>
    <row r="2" spans="1:22" s="9" customFormat="1" ht="20.100000000000001" customHeight="1">
      <c r="A2" s="424" t="s">
        <v>448</v>
      </c>
      <c r="B2" s="398" t="s">
        <v>449</v>
      </c>
      <c r="C2" s="398" t="s">
        <v>450</v>
      </c>
      <c r="D2" s="371" t="s">
        <v>451</v>
      </c>
      <c r="E2" s="426"/>
      <c r="F2" s="372"/>
      <c r="G2" s="398" t="s">
        <v>452</v>
      </c>
      <c r="H2" s="398" t="s">
        <v>453</v>
      </c>
      <c r="I2" s="340" t="s">
        <v>454</v>
      </c>
      <c r="J2" s="404"/>
      <c r="K2" s="340" t="s">
        <v>455</v>
      </c>
      <c r="L2" s="404"/>
      <c r="M2" s="340" t="s">
        <v>456</v>
      </c>
      <c r="N2" s="404"/>
      <c r="O2" s="340"/>
      <c r="P2" s="404"/>
      <c r="Q2" s="398" t="s">
        <v>457</v>
      </c>
    </row>
    <row r="3" spans="1:22" s="9" customFormat="1" ht="20.100000000000001" customHeight="1">
      <c r="A3" s="425"/>
      <c r="B3" s="399"/>
      <c r="C3" s="399"/>
      <c r="D3" s="373"/>
      <c r="E3" s="427"/>
      <c r="F3" s="374"/>
      <c r="G3" s="399"/>
      <c r="H3" s="399"/>
      <c r="I3" s="227" t="s">
        <v>68</v>
      </c>
      <c r="J3" s="228" t="s">
        <v>69</v>
      </c>
      <c r="K3" s="229" t="s">
        <v>68</v>
      </c>
      <c r="L3" s="228" t="s">
        <v>69</v>
      </c>
      <c r="M3" s="229" t="s">
        <v>68</v>
      </c>
      <c r="N3" s="228" t="s">
        <v>69</v>
      </c>
      <c r="O3" s="229"/>
      <c r="P3" s="228"/>
      <c r="Q3" s="399"/>
    </row>
    <row r="4" spans="1:22" s="9" customFormat="1" ht="20.100000000000001" customHeight="1">
      <c r="A4" s="89">
        <f>IF(B4="","",ROWS($A4:A$4))</f>
        <v>1</v>
      </c>
      <c r="B4" s="102" t="s">
        <v>70</v>
      </c>
      <c r="C4" s="104" t="s">
        <v>317</v>
      </c>
      <c r="D4" s="126">
        <v>1</v>
      </c>
      <c r="E4" s="321" t="s">
        <v>458</v>
      </c>
      <c r="F4" s="120">
        <v>2</v>
      </c>
      <c r="G4" s="89" t="s">
        <v>459</v>
      </c>
      <c r="H4" s="96">
        <f t="shared" ref="H4:H20" si="0">F4*D4</f>
        <v>2</v>
      </c>
      <c r="I4" s="225"/>
      <c r="J4" s="226">
        <f t="shared" ref="J4:J20" si="1">ROUND((I4*$H4),3)</f>
        <v>0</v>
      </c>
      <c r="K4" s="230"/>
      <c r="L4" s="226">
        <f t="shared" ref="L4:L20" si="2">ROUND((K4*$H4),3)</f>
        <v>0</v>
      </c>
      <c r="M4" s="230"/>
      <c r="N4" s="226">
        <f t="shared" ref="N4:N20" si="3">ROUND((M4*$H4),3)</f>
        <v>0</v>
      </c>
      <c r="O4" s="230"/>
      <c r="P4" s="226">
        <f t="shared" ref="P4:P20" si="4">ROUND((O4*$H4),3)</f>
        <v>0</v>
      </c>
      <c r="Q4" s="127"/>
    </row>
    <row r="5" spans="1:22" s="9" customFormat="1" ht="20.100000000000001" customHeight="1">
      <c r="A5" s="89">
        <f>IF(B5="","",ROWS($A$4:A5))</f>
        <v>2</v>
      </c>
      <c r="B5" s="102" t="s">
        <v>81</v>
      </c>
      <c r="C5" s="104" t="s">
        <v>324</v>
      </c>
      <c r="D5" s="126">
        <v>1</v>
      </c>
      <c r="E5" s="321" t="s">
        <v>458</v>
      </c>
      <c r="F5" s="120">
        <v>1</v>
      </c>
      <c r="G5" s="89" t="s">
        <v>403</v>
      </c>
      <c r="H5" s="96">
        <f>F5*D5</f>
        <v>1</v>
      </c>
      <c r="I5" s="225"/>
      <c r="J5" s="226">
        <f t="shared" si="1"/>
        <v>0</v>
      </c>
      <c r="K5" s="230">
        <v>0.18</v>
      </c>
      <c r="L5" s="226">
        <f t="shared" si="2"/>
        <v>0.18</v>
      </c>
      <c r="M5" s="230"/>
      <c r="N5" s="226">
        <f t="shared" si="3"/>
        <v>0</v>
      </c>
      <c r="O5" s="230"/>
      <c r="P5" s="226">
        <f t="shared" si="4"/>
        <v>0</v>
      </c>
      <c r="Q5" s="127" t="s">
        <v>461</v>
      </c>
    </row>
    <row r="6" spans="1:22" s="9" customFormat="1" ht="20.100000000000001" customHeight="1">
      <c r="A6" s="89">
        <f>IF(B6="","",ROWS($A$4:A6))</f>
        <v>3</v>
      </c>
      <c r="B6" s="102" t="s">
        <v>82</v>
      </c>
      <c r="C6" s="104" t="s">
        <v>323</v>
      </c>
      <c r="D6" s="126">
        <v>1</v>
      </c>
      <c r="E6" s="321" t="s">
        <v>77</v>
      </c>
      <c r="F6" s="120">
        <v>1</v>
      </c>
      <c r="G6" s="89" t="s">
        <v>462</v>
      </c>
      <c r="H6" s="96">
        <f>F6*D6</f>
        <v>1</v>
      </c>
      <c r="I6" s="225"/>
      <c r="J6" s="226">
        <f t="shared" si="1"/>
        <v>0</v>
      </c>
      <c r="K6" s="230">
        <v>0.18</v>
      </c>
      <c r="L6" s="226">
        <f t="shared" si="2"/>
        <v>0.18</v>
      </c>
      <c r="M6" s="230"/>
      <c r="N6" s="226">
        <f t="shared" si="3"/>
        <v>0</v>
      </c>
      <c r="O6" s="230"/>
      <c r="P6" s="226">
        <f t="shared" si="4"/>
        <v>0</v>
      </c>
      <c r="Q6" s="127" t="s">
        <v>461</v>
      </c>
    </row>
    <row r="7" spans="1:22" s="9" customFormat="1" ht="20.100000000000001" customHeight="1">
      <c r="A7" s="89">
        <f>IF(B7="","",ROWS($A$4:A7))</f>
        <v>4</v>
      </c>
      <c r="B7" s="102" t="s">
        <v>342</v>
      </c>
      <c r="C7" s="104" t="s">
        <v>343</v>
      </c>
      <c r="D7" s="126">
        <v>1</v>
      </c>
      <c r="E7" s="321" t="s">
        <v>458</v>
      </c>
      <c r="F7" s="120">
        <v>1</v>
      </c>
      <c r="G7" s="89" t="s">
        <v>75</v>
      </c>
      <c r="H7" s="96">
        <f>F7*D7</f>
        <v>1</v>
      </c>
      <c r="I7" s="225"/>
      <c r="J7" s="226">
        <f t="shared" si="1"/>
        <v>0</v>
      </c>
      <c r="K7" s="230">
        <v>0.2</v>
      </c>
      <c r="L7" s="226">
        <f t="shared" si="2"/>
        <v>0.2</v>
      </c>
      <c r="M7" s="230"/>
      <c r="N7" s="226">
        <f t="shared" si="3"/>
        <v>0</v>
      </c>
      <c r="O7" s="230"/>
      <c r="P7" s="226">
        <f t="shared" si="4"/>
        <v>0</v>
      </c>
      <c r="Q7" s="127" t="s">
        <v>463</v>
      </c>
    </row>
    <row r="8" spans="1:22" s="9" customFormat="1" ht="20.100000000000001" customHeight="1">
      <c r="A8" s="89">
        <f>IF(B8="","",ROWS($A$4:A8))</f>
        <v>5</v>
      </c>
      <c r="B8" s="102" t="s">
        <v>361</v>
      </c>
      <c r="C8" s="104" t="s">
        <v>362</v>
      </c>
      <c r="D8" s="126">
        <v>1</v>
      </c>
      <c r="E8" s="321" t="s">
        <v>464</v>
      </c>
      <c r="F8" s="120">
        <v>1</v>
      </c>
      <c r="G8" s="89" t="s">
        <v>465</v>
      </c>
      <c r="H8" s="96">
        <f>F8*D8</f>
        <v>1</v>
      </c>
      <c r="I8" s="225"/>
      <c r="J8" s="226">
        <f t="shared" si="1"/>
        <v>0</v>
      </c>
      <c r="K8" s="230">
        <v>0.2</v>
      </c>
      <c r="L8" s="226">
        <f t="shared" si="2"/>
        <v>0.2</v>
      </c>
      <c r="M8" s="230"/>
      <c r="N8" s="226">
        <f t="shared" si="3"/>
        <v>0</v>
      </c>
      <c r="O8" s="230"/>
      <c r="P8" s="226">
        <f t="shared" si="4"/>
        <v>0</v>
      </c>
      <c r="Q8" s="127" t="s">
        <v>460</v>
      </c>
    </row>
    <row r="9" spans="1:22" s="9" customFormat="1" ht="20.100000000000001" customHeight="1">
      <c r="A9" s="89">
        <f>IF(B9="","",ROWS($A$4:A9))</f>
        <v>6</v>
      </c>
      <c r="B9" s="97" t="s">
        <v>367</v>
      </c>
      <c r="C9" s="98" t="s">
        <v>368</v>
      </c>
      <c r="D9" s="126">
        <v>1</v>
      </c>
      <c r="E9" s="321" t="s">
        <v>77</v>
      </c>
      <c r="F9" s="120">
        <v>2</v>
      </c>
      <c r="G9" s="89" t="s">
        <v>75</v>
      </c>
      <c r="H9" s="96">
        <f>F9*D9</f>
        <v>2</v>
      </c>
      <c r="I9" s="225">
        <v>0.1</v>
      </c>
      <c r="J9" s="226">
        <f t="shared" si="1"/>
        <v>0.2</v>
      </c>
      <c r="K9" s="230"/>
      <c r="L9" s="226">
        <f t="shared" si="2"/>
        <v>0</v>
      </c>
      <c r="M9" s="230"/>
      <c r="N9" s="226">
        <f t="shared" si="3"/>
        <v>0</v>
      </c>
      <c r="O9" s="230"/>
      <c r="P9" s="226">
        <f t="shared" si="4"/>
        <v>0</v>
      </c>
      <c r="Q9" s="127" t="s">
        <v>78</v>
      </c>
    </row>
    <row r="10" spans="1:22" s="9" customFormat="1" ht="20.100000000000001" customHeight="1">
      <c r="A10" s="89">
        <f>IF(B10="","",ROWS($A$4:A10))</f>
        <v>7</v>
      </c>
      <c r="B10" s="102" t="s">
        <v>72</v>
      </c>
      <c r="C10" s="104" t="s">
        <v>648</v>
      </c>
      <c r="D10" s="126">
        <v>1</v>
      </c>
      <c r="E10" s="321" t="s">
        <v>398</v>
      </c>
      <c r="F10" s="120">
        <v>1</v>
      </c>
      <c r="G10" s="89" t="s">
        <v>462</v>
      </c>
      <c r="H10" s="96">
        <f t="shared" si="0"/>
        <v>1</v>
      </c>
      <c r="I10" s="225">
        <v>0.33800000000000002</v>
      </c>
      <c r="J10" s="226">
        <f t="shared" si="1"/>
        <v>0.33800000000000002</v>
      </c>
      <c r="K10" s="230"/>
      <c r="L10" s="226">
        <f t="shared" si="2"/>
        <v>0</v>
      </c>
      <c r="M10" s="230"/>
      <c r="N10" s="226">
        <f t="shared" si="3"/>
        <v>0</v>
      </c>
      <c r="O10" s="230"/>
      <c r="P10" s="226">
        <f t="shared" si="4"/>
        <v>0</v>
      </c>
      <c r="Q10" s="127" t="s">
        <v>466</v>
      </c>
    </row>
    <row r="11" spans="1:22" s="9" customFormat="1" ht="20.100000000000001" customHeight="1" thickBot="1">
      <c r="A11" s="89">
        <f>IF(B11="","",ROWS($A$4:A11))</f>
        <v>8</v>
      </c>
      <c r="B11" s="132" t="s">
        <v>80</v>
      </c>
      <c r="C11" s="138" t="s">
        <v>649</v>
      </c>
      <c r="D11" s="126">
        <v>1</v>
      </c>
      <c r="E11" s="321" t="s">
        <v>77</v>
      </c>
      <c r="F11" s="120">
        <v>3</v>
      </c>
      <c r="G11" s="89" t="s">
        <v>465</v>
      </c>
      <c r="H11" s="96">
        <f>F11*D11</f>
        <v>3</v>
      </c>
      <c r="I11" s="225"/>
      <c r="J11" s="226">
        <f>ROUND((I11*$H11),3)</f>
        <v>0</v>
      </c>
      <c r="K11" s="230">
        <v>0.34</v>
      </c>
      <c r="L11" s="226">
        <f>ROUND((K11*$H11),3)</f>
        <v>1.02</v>
      </c>
      <c r="M11" s="230"/>
      <c r="N11" s="226">
        <f>ROUND((M11*$H11),3)</f>
        <v>0</v>
      </c>
      <c r="O11" s="230"/>
      <c r="P11" s="226">
        <f>ROUND((O11*$H11),3)</f>
        <v>0</v>
      </c>
      <c r="Q11" s="127" t="s">
        <v>467</v>
      </c>
      <c r="S11" s="128" t="s">
        <v>468</v>
      </c>
    </row>
    <row r="12" spans="1:22" s="9" customFormat="1" ht="20.100000000000001" customHeight="1" thickBot="1">
      <c r="A12" s="89">
        <f>IF(B12="","",ROWS($A$4:A12))</f>
        <v>9</v>
      </c>
      <c r="B12" s="102" t="s">
        <v>73</v>
      </c>
      <c r="C12" s="104" t="s">
        <v>74</v>
      </c>
      <c r="D12" s="126">
        <v>1</v>
      </c>
      <c r="E12" s="321" t="s">
        <v>464</v>
      </c>
      <c r="F12" s="120">
        <v>1</v>
      </c>
      <c r="G12" s="89" t="s">
        <v>459</v>
      </c>
      <c r="H12" s="96">
        <f>F12*D12</f>
        <v>1</v>
      </c>
      <c r="I12" s="225">
        <v>0.45</v>
      </c>
      <c r="J12" s="226">
        <f>ROUND((I12*$H12),3)</f>
        <v>0.45</v>
      </c>
      <c r="K12" s="230"/>
      <c r="L12" s="226">
        <f>ROUND((K12*$H12),3)</f>
        <v>0</v>
      </c>
      <c r="M12" s="230"/>
      <c r="N12" s="226">
        <f>ROUND((M12*$H12),3)</f>
        <v>0</v>
      </c>
      <c r="O12" s="230"/>
      <c r="P12" s="226">
        <f>ROUND((O12*$H12),3)</f>
        <v>0</v>
      </c>
      <c r="Q12" s="127" t="s">
        <v>469</v>
      </c>
      <c r="S12" s="129" t="s">
        <v>470</v>
      </c>
      <c r="T12" s="130" t="s">
        <v>471</v>
      </c>
      <c r="U12" s="130" t="s">
        <v>84</v>
      </c>
      <c r="V12" s="131" t="s">
        <v>472</v>
      </c>
    </row>
    <row r="13" spans="1:22" s="9" customFormat="1" ht="20.100000000000001" customHeight="1">
      <c r="A13" s="89">
        <f>IF(B13="","",ROWS($A$4:A13))</f>
        <v>10</v>
      </c>
      <c r="B13" s="132" t="s">
        <v>319</v>
      </c>
      <c r="C13" s="121" t="s">
        <v>473</v>
      </c>
      <c r="D13" s="126">
        <v>1</v>
      </c>
      <c r="E13" s="321" t="s">
        <v>77</v>
      </c>
      <c r="F13" s="120">
        <f>($S13+$U13+$V13)</f>
        <v>7</v>
      </c>
      <c r="G13" s="89" t="s">
        <v>465</v>
      </c>
      <c r="H13" s="96">
        <f t="shared" si="0"/>
        <v>7</v>
      </c>
      <c r="I13" s="225">
        <v>0.13300000000000001</v>
      </c>
      <c r="J13" s="226">
        <f t="shared" si="1"/>
        <v>0.93100000000000005</v>
      </c>
      <c r="K13" s="230"/>
      <c r="L13" s="226">
        <f t="shared" si="2"/>
        <v>0</v>
      </c>
      <c r="M13" s="230"/>
      <c r="N13" s="226">
        <f t="shared" si="3"/>
        <v>0</v>
      </c>
      <c r="O13" s="230"/>
      <c r="P13" s="226">
        <f t="shared" si="4"/>
        <v>0</v>
      </c>
      <c r="Q13" s="127" t="s">
        <v>474</v>
      </c>
      <c r="S13" s="133">
        <v>3</v>
      </c>
      <c r="T13" s="325">
        <v>3</v>
      </c>
      <c r="U13" s="325">
        <v>4</v>
      </c>
      <c r="V13" s="134"/>
    </row>
    <row r="14" spans="1:22" s="9" customFormat="1" ht="20.100000000000001" customHeight="1">
      <c r="A14" s="89">
        <f>IF(B14="","",ROWS($A$4:A14))</f>
        <v>11</v>
      </c>
      <c r="B14" s="132" t="s">
        <v>319</v>
      </c>
      <c r="C14" s="121" t="s">
        <v>475</v>
      </c>
      <c r="D14" s="126">
        <v>1</v>
      </c>
      <c r="E14" s="321" t="s">
        <v>458</v>
      </c>
      <c r="F14" s="120">
        <f>$T13</f>
        <v>3</v>
      </c>
      <c r="G14" s="89" t="s">
        <v>403</v>
      </c>
      <c r="H14" s="96">
        <f t="shared" si="0"/>
        <v>3</v>
      </c>
      <c r="I14" s="225">
        <v>0.19</v>
      </c>
      <c r="J14" s="226">
        <f t="shared" si="1"/>
        <v>0.56999999999999995</v>
      </c>
      <c r="K14" s="230"/>
      <c r="L14" s="226">
        <f t="shared" si="2"/>
        <v>0</v>
      </c>
      <c r="M14" s="230"/>
      <c r="N14" s="226">
        <f t="shared" si="3"/>
        <v>0</v>
      </c>
      <c r="O14" s="230"/>
      <c r="P14" s="226">
        <f t="shared" si="4"/>
        <v>0</v>
      </c>
      <c r="Q14" s="127" t="s">
        <v>476</v>
      </c>
    </row>
    <row r="15" spans="1:22" s="9" customFormat="1" ht="20.100000000000001" customHeight="1">
      <c r="A15" s="89">
        <f>IF(B15="","",ROWS($A$4:A15))</f>
        <v>12</v>
      </c>
      <c r="B15" s="136" t="s">
        <v>477</v>
      </c>
      <c r="C15" s="121" t="s">
        <v>478</v>
      </c>
      <c r="D15" s="126">
        <v>2</v>
      </c>
      <c r="E15" s="321" t="s">
        <v>479</v>
      </c>
      <c r="F15" s="120">
        <f>$F$14</f>
        <v>3</v>
      </c>
      <c r="G15" s="89" t="s">
        <v>459</v>
      </c>
      <c r="H15" s="96">
        <f t="shared" si="0"/>
        <v>6</v>
      </c>
      <c r="I15" s="225">
        <v>0.3</v>
      </c>
      <c r="J15" s="226">
        <f t="shared" si="1"/>
        <v>1.8</v>
      </c>
      <c r="K15" s="230"/>
      <c r="L15" s="226">
        <f t="shared" si="2"/>
        <v>0</v>
      </c>
      <c r="M15" s="230"/>
      <c r="N15" s="226">
        <f t="shared" si="3"/>
        <v>0</v>
      </c>
      <c r="O15" s="230"/>
      <c r="P15" s="226">
        <f t="shared" si="4"/>
        <v>0</v>
      </c>
      <c r="Q15" s="127" t="s">
        <v>76</v>
      </c>
    </row>
    <row r="16" spans="1:22" s="9" customFormat="1" ht="20.100000000000001" customHeight="1">
      <c r="A16" s="89">
        <f>IF(B16="","",ROWS($A$4:A16))</f>
        <v>13</v>
      </c>
      <c r="B16" s="132" t="s">
        <v>73</v>
      </c>
      <c r="C16" s="138" t="s">
        <v>191</v>
      </c>
      <c r="D16" s="126">
        <v>1</v>
      </c>
      <c r="E16" s="321" t="s">
        <v>479</v>
      </c>
      <c r="F16" s="120">
        <f>$U13</f>
        <v>4</v>
      </c>
      <c r="G16" s="89" t="s">
        <v>403</v>
      </c>
      <c r="H16" s="96">
        <f>F16*D16</f>
        <v>4</v>
      </c>
      <c r="I16" s="225">
        <v>0.21</v>
      </c>
      <c r="J16" s="226">
        <f>ROUND((I16*$H16),3)</f>
        <v>0.84</v>
      </c>
      <c r="K16" s="230"/>
      <c r="L16" s="226">
        <f>ROUND((K16*$H16),3)</f>
        <v>0</v>
      </c>
      <c r="M16" s="230"/>
      <c r="N16" s="226">
        <f>ROUND((M16*$H16),3)</f>
        <v>0</v>
      </c>
      <c r="O16" s="230"/>
      <c r="P16" s="226">
        <f>ROUND((O16*$H16),3)</f>
        <v>0</v>
      </c>
      <c r="Q16" s="127" t="s">
        <v>76</v>
      </c>
    </row>
    <row r="17" spans="1:22" s="9" customFormat="1" ht="20.100000000000001" customHeight="1">
      <c r="A17" s="89">
        <f>IF(B17="","",ROWS($A$4:A17))</f>
        <v>14</v>
      </c>
      <c r="B17" s="136" t="s">
        <v>480</v>
      </c>
      <c r="C17" s="137" t="s">
        <v>481</v>
      </c>
      <c r="D17" s="126">
        <v>1</v>
      </c>
      <c r="E17" s="321" t="s">
        <v>77</v>
      </c>
      <c r="F17" s="120">
        <f>$F$14</f>
        <v>3</v>
      </c>
      <c r="G17" s="89" t="s">
        <v>403</v>
      </c>
      <c r="H17" s="96">
        <f t="shared" si="0"/>
        <v>3</v>
      </c>
      <c r="I17" s="225">
        <v>0.2</v>
      </c>
      <c r="J17" s="226">
        <f t="shared" si="1"/>
        <v>0.6</v>
      </c>
      <c r="K17" s="230"/>
      <c r="L17" s="226">
        <f t="shared" si="2"/>
        <v>0</v>
      </c>
      <c r="M17" s="230"/>
      <c r="N17" s="226">
        <f t="shared" si="3"/>
        <v>0</v>
      </c>
      <c r="O17" s="230"/>
      <c r="P17" s="226">
        <f t="shared" si="4"/>
        <v>0</v>
      </c>
      <c r="Q17" s="127" t="s">
        <v>482</v>
      </c>
    </row>
    <row r="18" spans="1:22" s="9" customFormat="1" ht="20.100000000000001" customHeight="1">
      <c r="A18" s="89">
        <f>IF(B18="","",ROWS($A$4:A18))</f>
        <v>15</v>
      </c>
      <c r="B18" s="136" t="s">
        <v>483</v>
      </c>
      <c r="C18" s="137" t="s">
        <v>484</v>
      </c>
      <c r="D18" s="126">
        <v>1</v>
      </c>
      <c r="E18" s="321" t="s">
        <v>479</v>
      </c>
      <c r="F18" s="120">
        <v>1</v>
      </c>
      <c r="G18" s="89" t="s">
        <v>462</v>
      </c>
      <c r="H18" s="96">
        <f t="shared" si="0"/>
        <v>1</v>
      </c>
      <c r="I18" s="225">
        <v>0.2</v>
      </c>
      <c r="J18" s="226">
        <f t="shared" si="1"/>
        <v>0.2</v>
      </c>
      <c r="K18" s="230"/>
      <c r="L18" s="226">
        <f t="shared" si="2"/>
        <v>0</v>
      </c>
      <c r="M18" s="230"/>
      <c r="N18" s="226">
        <f t="shared" si="3"/>
        <v>0</v>
      </c>
      <c r="O18" s="230"/>
      <c r="P18" s="226">
        <f t="shared" si="4"/>
        <v>0</v>
      </c>
      <c r="Q18" s="127" t="s">
        <v>76</v>
      </c>
    </row>
    <row r="19" spans="1:22" s="9" customFormat="1" ht="20.100000000000001" customHeight="1">
      <c r="A19" s="89">
        <f>IF(B19="","",ROWS($A$4:A19))</f>
        <v>16</v>
      </c>
      <c r="B19" s="132" t="s">
        <v>79</v>
      </c>
      <c r="C19" s="138" t="s">
        <v>355</v>
      </c>
      <c r="D19" s="126">
        <v>1</v>
      </c>
      <c r="E19" s="321" t="s">
        <v>398</v>
      </c>
      <c r="F19" s="120">
        <v>4</v>
      </c>
      <c r="G19" s="89" t="s">
        <v>75</v>
      </c>
      <c r="H19" s="96">
        <f t="shared" si="0"/>
        <v>4</v>
      </c>
      <c r="I19" s="225">
        <v>0.1</v>
      </c>
      <c r="J19" s="226">
        <f t="shared" si="1"/>
        <v>0.4</v>
      </c>
      <c r="K19" s="230"/>
      <c r="L19" s="226">
        <f t="shared" si="2"/>
        <v>0</v>
      </c>
      <c r="M19" s="230"/>
      <c r="N19" s="226">
        <f t="shared" si="3"/>
        <v>0</v>
      </c>
      <c r="O19" s="230"/>
      <c r="P19" s="226">
        <f t="shared" si="4"/>
        <v>0</v>
      </c>
      <c r="Q19" s="127" t="s">
        <v>485</v>
      </c>
    </row>
    <row r="20" spans="1:22" s="9" customFormat="1" ht="20.100000000000001" customHeight="1">
      <c r="A20" s="89">
        <f>IF(B20="","",ROWS($A$4:A20))</f>
        <v>17</v>
      </c>
      <c r="B20" s="132" t="s">
        <v>62</v>
      </c>
      <c r="C20" s="139" t="s">
        <v>345</v>
      </c>
      <c r="D20" s="126">
        <v>1</v>
      </c>
      <c r="E20" s="321" t="s">
        <v>398</v>
      </c>
      <c r="F20" s="120">
        <v>2</v>
      </c>
      <c r="G20" s="89" t="s">
        <v>403</v>
      </c>
      <c r="H20" s="96">
        <f t="shared" si="0"/>
        <v>2</v>
      </c>
      <c r="I20" s="225"/>
      <c r="J20" s="226">
        <f t="shared" si="1"/>
        <v>0</v>
      </c>
      <c r="K20" s="230"/>
      <c r="L20" s="226">
        <f t="shared" si="2"/>
        <v>0</v>
      </c>
      <c r="M20" s="230"/>
      <c r="N20" s="226">
        <f t="shared" si="3"/>
        <v>0</v>
      </c>
      <c r="O20" s="230"/>
      <c r="P20" s="226">
        <f t="shared" si="4"/>
        <v>0</v>
      </c>
      <c r="Q20" s="127"/>
    </row>
    <row r="21" spans="1:22" s="9" customFormat="1" ht="20.100000000000001" customHeight="1">
      <c r="A21" s="89">
        <f>IF(B21="","",ROWS($A$4:A21))</f>
        <v>18</v>
      </c>
      <c r="B21" s="97" t="s">
        <v>486</v>
      </c>
      <c r="C21" s="98" t="s">
        <v>487</v>
      </c>
      <c r="D21" s="126">
        <v>1</v>
      </c>
      <c r="E21" s="321" t="s">
        <v>398</v>
      </c>
      <c r="F21" s="120">
        <v>1</v>
      </c>
      <c r="G21" s="89" t="s">
        <v>403</v>
      </c>
      <c r="H21" s="96">
        <f>F21*D21</f>
        <v>1</v>
      </c>
      <c r="I21" s="225"/>
      <c r="J21" s="226">
        <f>ROUND((I21*$H21),3)</f>
        <v>0</v>
      </c>
      <c r="K21" s="230"/>
      <c r="L21" s="226">
        <f>ROUND((K21*$H21),3)</f>
        <v>0</v>
      </c>
      <c r="M21" s="230"/>
      <c r="N21" s="226">
        <f>ROUND((M21*$H21),3)</f>
        <v>0</v>
      </c>
      <c r="O21" s="230"/>
      <c r="P21" s="226">
        <f>ROUND((O21*$H21),3)</f>
        <v>0</v>
      </c>
      <c r="Q21" s="127"/>
    </row>
    <row r="22" spans="1:22" s="9" customFormat="1" ht="20.100000000000001" customHeight="1">
      <c r="B22" s="59" t="str">
        <f>B1</f>
        <v>NO.5) CONTROL PANEL</v>
      </c>
      <c r="C22" s="7"/>
      <c r="D22" s="7"/>
      <c r="E22" s="7"/>
      <c r="F22" s="7"/>
    </row>
    <row r="23" spans="1:22" s="9" customFormat="1" ht="20.100000000000001" customHeight="1">
      <c r="A23" s="424" t="s">
        <v>448</v>
      </c>
      <c r="B23" s="398" t="s">
        <v>407</v>
      </c>
      <c r="C23" s="398" t="s">
        <v>488</v>
      </c>
      <c r="D23" s="371" t="s">
        <v>451</v>
      </c>
      <c r="E23" s="426"/>
      <c r="F23" s="372"/>
      <c r="G23" s="398" t="s">
        <v>424</v>
      </c>
      <c r="H23" s="398" t="s">
        <v>489</v>
      </c>
      <c r="I23" s="340" t="s">
        <v>490</v>
      </c>
      <c r="J23" s="404"/>
      <c r="K23" s="340" t="s">
        <v>491</v>
      </c>
      <c r="L23" s="404"/>
      <c r="M23" s="340" t="s">
        <v>492</v>
      </c>
      <c r="N23" s="404"/>
      <c r="O23" s="340" t="s">
        <v>493</v>
      </c>
      <c r="P23" s="404"/>
      <c r="Q23" s="398" t="s">
        <v>93</v>
      </c>
    </row>
    <row r="24" spans="1:22" s="9" customFormat="1" ht="20.100000000000001" customHeight="1">
      <c r="A24" s="425"/>
      <c r="B24" s="399"/>
      <c r="C24" s="399"/>
      <c r="D24" s="373"/>
      <c r="E24" s="427"/>
      <c r="F24" s="374"/>
      <c r="G24" s="399"/>
      <c r="H24" s="399"/>
      <c r="I24" s="227" t="s">
        <v>68</v>
      </c>
      <c r="J24" s="228" t="s">
        <v>69</v>
      </c>
      <c r="K24" s="229" t="s">
        <v>68</v>
      </c>
      <c r="L24" s="228" t="s">
        <v>69</v>
      </c>
      <c r="M24" s="229" t="s">
        <v>68</v>
      </c>
      <c r="N24" s="228" t="s">
        <v>69</v>
      </c>
      <c r="O24" s="229" t="s">
        <v>68</v>
      </c>
      <c r="P24" s="228" t="s">
        <v>69</v>
      </c>
      <c r="Q24" s="399"/>
    </row>
    <row r="25" spans="1:22" s="9" customFormat="1" ht="20.100000000000001" customHeight="1">
      <c r="A25" s="89">
        <f>IF(B25="","",ROWS($A$4:A22))</f>
        <v>19</v>
      </c>
      <c r="B25" s="97" t="s">
        <v>494</v>
      </c>
      <c r="C25" s="98" t="s">
        <v>495</v>
      </c>
      <c r="D25" s="126">
        <v>1</v>
      </c>
      <c r="E25" s="321" t="s">
        <v>398</v>
      </c>
      <c r="F25" s="120">
        <v>1</v>
      </c>
      <c r="G25" s="89" t="s">
        <v>465</v>
      </c>
      <c r="H25" s="96">
        <f t="shared" ref="H25" si="5">F25*D25</f>
        <v>1</v>
      </c>
      <c r="I25" s="225"/>
      <c r="J25" s="226"/>
      <c r="K25" s="230"/>
      <c r="L25" s="226"/>
      <c r="M25" s="230"/>
      <c r="N25" s="226"/>
      <c r="O25" s="230"/>
      <c r="P25" s="226"/>
      <c r="Q25" s="127"/>
    </row>
    <row r="26" spans="1:22" s="9" customFormat="1" ht="20.100000000000001" customHeight="1">
      <c r="A26" s="89">
        <f>IF(B26="","",ROWS($A$4:A23))</f>
        <v>20</v>
      </c>
      <c r="B26" s="51" t="s">
        <v>382</v>
      </c>
      <c r="C26" s="149" t="s">
        <v>383</v>
      </c>
      <c r="D26" s="126">
        <v>1</v>
      </c>
      <c r="E26" s="321" t="s">
        <v>479</v>
      </c>
      <c r="F26" s="120">
        <v>1</v>
      </c>
      <c r="G26" s="89" t="s">
        <v>465</v>
      </c>
      <c r="H26" s="96">
        <f>F26*D26</f>
        <v>1</v>
      </c>
      <c r="I26" s="225"/>
      <c r="J26" s="226"/>
      <c r="K26" s="230"/>
      <c r="L26" s="226"/>
      <c r="M26" s="230">
        <v>0.122</v>
      </c>
      <c r="N26" s="226">
        <f t="shared" ref="N26:N28" si="6">ROUND((M26*$H26),3)</f>
        <v>0.122</v>
      </c>
      <c r="O26" s="230">
        <v>5.3600000000000002E-2</v>
      </c>
      <c r="P26" s="226">
        <f t="shared" ref="P26:P28" si="7">ROUND((O26*$H26),3)</f>
        <v>5.3999999999999999E-2</v>
      </c>
      <c r="Q26" s="127" t="s">
        <v>496</v>
      </c>
    </row>
    <row r="27" spans="1:22" s="9" customFormat="1" ht="20.100000000000001" customHeight="1">
      <c r="A27" s="89">
        <f>IF(B27="","",ROWS($A$4:A24))</f>
        <v>21</v>
      </c>
      <c r="B27" s="97" t="s">
        <v>497</v>
      </c>
      <c r="C27" s="98" t="s">
        <v>498</v>
      </c>
      <c r="D27" s="126">
        <v>1</v>
      </c>
      <c r="E27" s="321" t="s">
        <v>479</v>
      </c>
      <c r="F27" s="120">
        <v>1</v>
      </c>
      <c r="G27" s="89" t="s">
        <v>403</v>
      </c>
      <c r="H27" s="96">
        <f>F27*D27</f>
        <v>1</v>
      </c>
      <c r="I27" s="225"/>
      <c r="J27" s="226">
        <f>ROUND((I27*$H27),3)</f>
        <v>0</v>
      </c>
      <c r="K27" s="230"/>
      <c r="L27" s="226">
        <f>ROUND((K27*$H27),3)</f>
        <v>0</v>
      </c>
      <c r="M27" s="230">
        <v>0.122</v>
      </c>
      <c r="N27" s="226">
        <f t="shared" si="6"/>
        <v>0.122</v>
      </c>
      <c r="O27" s="230">
        <v>5.3600000000000002E-2</v>
      </c>
      <c r="P27" s="226">
        <f t="shared" si="7"/>
        <v>5.3999999999999999E-2</v>
      </c>
      <c r="Q27" s="127" t="s">
        <v>499</v>
      </c>
    </row>
    <row r="28" spans="1:22" s="9" customFormat="1" ht="20.100000000000001" customHeight="1">
      <c r="A28" s="89">
        <f>IF(B28="","",ROWS($A$4:A25))</f>
        <v>22</v>
      </c>
      <c r="B28" s="97" t="s">
        <v>500</v>
      </c>
      <c r="C28" s="98" t="s">
        <v>501</v>
      </c>
      <c r="D28" s="126">
        <v>1</v>
      </c>
      <c r="E28" s="321" t="s">
        <v>458</v>
      </c>
      <c r="F28" s="120">
        <v>1</v>
      </c>
      <c r="G28" s="89" t="s">
        <v>462</v>
      </c>
      <c r="H28" s="96">
        <f>F28*D28</f>
        <v>1</v>
      </c>
      <c r="I28" s="225"/>
      <c r="J28" s="226">
        <f>ROUND((I28*$H28),3)</f>
        <v>0</v>
      </c>
      <c r="K28" s="230"/>
      <c r="L28" s="226">
        <f>ROUND((K28*$H28),3)</f>
        <v>0</v>
      </c>
      <c r="M28" s="230">
        <v>0.122</v>
      </c>
      <c r="N28" s="226">
        <f t="shared" si="6"/>
        <v>0.122</v>
      </c>
      <c r="O28" s="230">
        <v>5.3600000000000002E-2</v>
      </c>
      <c r="P28" s="226">
        <f t="shared" si="7"/>
        <v>5.3999999999999999E-2</v>
      </c>
      <c r="Q28" s="127" t="s">
        <v>499</v>
      </c>
    </row>
    <row r="29" spans="1:22" s="9" customFormat="1" ht="20.100000000000001" customHeight="1">
      <c r="A29" s="89">
        <f>IF(B29="","",ROWS($A$4:A26))</f>
        <v>23</v>
      </c>
      <c r="B29" s="97" t="s">
        <v>502</v>
      </c>
      <c r="C29" s="98" t="s">
        <v>503</v>
      </c>
      <c r="D29" s="126">
        <v>1</v>
      </c>
      <c r="E29" s="321" t="s">
        <v>398</v>
      </c>
      <c r="F29" s="120">
        <v>1</v>
      </c>
      <c r="G29" s="89" t="s">
        <v>403</v>
      </c>
      <c r="H29" s="96">
        <f t="shared" ref="H29:H30" si="8">F29*D29</f>
        <v>1</v>
      </c>
      <c r="I29" s="225"/>
      <c r="J29" s="226"/>
      <c r="K29" s="230"/>
      <c r="L29" s="226"/>
      <c r="M29" s="230"/>
      <c r="N29" s="226"/>
      <c r="O29" s="230"/>
      <c r="P29" s="226"/>
      <c r="Q29" s="127"/>
    </row>
    <row r="30" spans="1:22" s="9" customFormat="1" ht="20.100000000000001" customHeight="1" thickBot="1">
      <c r="A30" s="89">
        <f>IF(B30="","",ROWS($A$4:A27))</f>
        <v>24</v>
      </c>
      <c r="B30" s="97" t="s">
        <v>504</v>
      </c>
      <c r="C30" s="98" t="s">
        <v>505</v>
      </c>
      <c r="D30" s="126">
        <v>1</v>
      </c>
      <c r="E30" s="321" t="s">
        <v>398</v>
      </c>
      <c r="F30" s="120">
        <v>1</v>
      </c>
      <c r="G30" s="89" t="s">
        <v>403</v>
      </c>
      <c r="H30" s="96">
        <f t="shared" si="8"/>
        <v>1</v>
      </c>
      <c r="I30" s="225"/>
      <c r="J30" s="226"/>
      <c r="K30" s="230"/>
      <c r="L30" s="226"/>
      <c r="M30" s="230"/>
      <c r="N30" s="226"/>
      <c r="O30" s="230"/>
      <c r="P30" s="226"/>
      <c r="Q30" s="127"/>
      <c r="S30" s="128" t="s">
        <v>506</v>
      </c>
    </row>
    <row r="31" spans="1:22" s="9" customFormat="1" ht="20.100000000000001" customHeight="1" thickBot="1">
      <c r="A31" s="89">
        <f>IF(B31="","",ROWS($A$4:A28))</f>
        <v>25</v>
      </c>
      <c r="B31" s="51" t="s">
        <v>354</v>
      </c>
      <c r="C31" s="89" t="s">
        <v>83</v>
      </c>
      <c r="D31" s="126">
        <v>1</v>
      </c>
      <c r="E31" s="321" t="s">
        <v>458</v>
      </c>
      <c r="F31" s="120">
        <v>1</v>
      </c>
      <c r="G31" s="89" t="s">
        <v>403</v>
      </c>
      <c r="H31" s="96">
        <f>F31*D31</f>
        <v>1</v>
      </c>
      <c r="I31" s="225">
        <v>0.123</v>
      </c>
      <c r="J31" s="226">
        <f>ROUND((I31*$H31),3)</f>
        <v>0.123</v>
      </c>
      <c r="K31" s="230"/>
      <c r="L31" s="226">
        <f>ROUND((K31*$H31),3)</f>
        <v>0</v>
      </c>
      <c r="M31" s="230"/>
      <c r="N31" s="226">
        <f>ROUND((M31*$H31),3)</f>
        <v>0</v>
      </c>
      <c r="O31" s="230"/>
      <c r="P31" s="226">
        <f>ROUND((O31*$H31),3)</f>
        <v>0</v>
      </c>
      <c r="Q31" s="127" t="s">
        <v>507</v>
      </c>
      <c r="S31" s="129" t="s">
        <v>508</v>
      </c>
      <c r="T31" s="130" t="s">
        <v>440</v>
      </c>
      <c r="U31" s="130" t="s">
        <v>509</v>
      </c>
      <c r="V31" s="131" t="s">
        <v>510</v>
      </c>
    </row>
    <row r="32" spans="1:22" s="9" customFormat="1" ht="20.100000000000001" customHeight="1">
      <c r="A32" s="89">
        <f>IF(B32="","",ROWS($A$4:A29))</f>
        <v>26</v>
      </c>
      <c r="B32" s="132" t="s">
        <v>511</v>
      </c>
      <c r="C32" s="138" t="s">
        <v>369</v>
      </c>
      <c r="D32" s="126">
        <v>1</v>
      </c>
      <c r="E32" s="321" t="s">
        <v>398</v>
      </c>
      <c r="F32" s="120">
        <v>1</v>
      </c>
      <c r="G32" s="89" t="s">
        <v>403</v>
      </c>
      <c r="H32" s="96">
        <f>F32*D32</f>
        <v>1</v>
      </c>
      <c r="I32" s="225">
        <v>0.2</v>
      </c>
      <c r="J32" s="226">
        <f>ROUND((I32*$H32),3)</f>
        <v>0.2</v>
      </c>
      <c r="K32" s="230"/>
      <c r="L32" s="226">
        <f>ROUND((K32*$H32),3)</f>
        <v>0</v>
      </c>
      <c r="M32" s="230"/>
      <c r="N32" s="226">
        <f>ROUND((M32*$H32),3)</f>
        <v>0</v>
      </c>
      <c r="O32" s="230"/>
      <c r="P32" s="226">
        <f>ROUND((O32*$H32),3)</f>
        <v>0</v>
      </c>
      <c r="Q32" s="127" t="s">
        <v>512</v>
      </c>
      <c r="S32" s="142">
        <v>4</v>
      </c>
      <c r="T32" s="325">
        <f>T13</f>
        <v>3</v>
      </c>
      <c r="U32" s="143">
        <f>U13</f>
        <v>4</v>
      </c>
      <c r="V32" s="144"/>
    </row>
    <row r="33" spans="1:22" s="9" customFormat="1" ht="20.100000000000001" customHeight="1" thickBot="1">
      <c r="A33" s="89">
        <f>IF(B33="","",ROWS($A$4:A30))</f>
        <v>27</v>
      </c>
      <c r="B33" s="132" t="s">
        <v>85</v>
      </c>
      <c r="C33" s="121" t="s">
        <v>513</v>
      </c>
      <c r="D33" s="141">
        <f>$S32*($U32+$T32)</f>
        <v>28</v>
      </c>
      <c r="E33" s="321" t="s">
        <v>458</v>
      </c>
      <c r="F33" s="120">
        <v>1</v>
      </c>
      <c r="G33" s="89" t="s">
        <v>418</v>
      </c>
      <c r="H33" s="96">
        <f>F33*D33</f>
        <v>28</v>
      </c>
      <c r="I33" s="225">
        <v>0.01</v>
      </c>
      <c r="J33" s="226">
        <f>ROUND((I33*$H33),3)</f>
        <v>0.28000000000000003</v>
      </c>
      <c r="K33" s="230"/>
      <c r="L33" s="226">
        <f>ROUND((K33*$H33),3)</f>
        <v>0</v>
      </c>
      <c r="M33" s="230"/>
      <c r="N33" s="226">
        <f>ROUND((M33*$H33),3)</f>
        <v>0</v>
      </c>
      <c r="O33" s="230"/>
      <c r="P33" s="226">
        <f>ROUND((O33*$H33),3)</f>
        <v>0</v>
      </c>
      <c r="Q33" s="127" t="s">
        <v>514</v>
      </c>
      <c r="S33" s="145">
        <v>6</v>
      </c>
      <c r="T33" s="135">
        <f>T13</f>
        <v>3</v>
      </c>
      <c r="U33" s="135">
        <f>U13</f>
        <v>4</v>
      </c>
      <c r="V33" s="146"/>
    </row>
    <row r="34" spans="1:22" s="9" customFormat="1" ht="20.100000000000001" customHeight="1">
      <c r="A34" s="89">
        <f>IF(B34="","",ROWS($A$4:A31))</f>
        <v>28</v>
      </c>
      <c r="B34" s="132" t="s">
        <v>85</v>
      </c>
      <c r="C34" s="121" t="s">
        <v>515</v>
      </c>
      <c r="D34" s="141">
        <f>$S33*($U33+$T33)</f>
        <v>42</v>
      </c>
      <c r="E34" s="321" t="s">
        <v>398</v>
      </c>
      <c r="F34" s="120">
        <v>1</v>
      </c>
      <c r="G34" s="89" t="s">
        <v>418</v>
      </c>
      <c r="H34" s="96">
        <f>F34*D34</f>
        <v>42</v>
      </c>
      <c r="I34" s="225">
        <v>0.01</v>
      </c>
      <c r="J34" s="226">
        <f>ROUND((I34*$H34),3)</f>
        <v>0.42</v>
      </c>
      <c r="K34" s="230"/>
      <c r="L34" s="226">
        <f>ROUND((K34*$H34),3)</f>
        <v>0</v>
      </c>
      <c r="M34" s="230"/>
      <c r="N34" s="226">
        <f>ROUND((M34*$H34),3)</f>
        <v>0</v>
      </c>
      <c r="O34" s="230"/>
      <c r="P34" s="226">
        <f>ROUND((O34*$H34),3)</f>
        <v>0</v>
      </c>
      <c r="Q34" s="127" t="s">
        <v>514</v>
      </c>
    </row>
    <row r="35" spans="1:22" s="9" customFormat="1" ht="20.100000000000001" customHeight="1">
      <c r="A35" s="89">
        <f>IF(B35="","",ROWS($A$4:A32))</f>
        <v>29</v>
      </c>
      <c r="B35" s="132" t="s">
        <v>89</v>
      </c>
      <c r="C35" s="137" t="s">
        <v>516</v>
      </c>
      <c r="D35" s="126">
        <v>1</v>
      </c>
      <c r="E35" s="321" t="s">
        <v>398</v>
      </c>
      <c r="F35" s="120">
        <v>6</v>
      </c>
      <c r="G35" s="89" t="s">
        <v>403</v>
      </c>
      <c r="H35" s="96">
        <f t="shared" ref="H35:H39" si="9">F35*D35</f>
        <v>6</v>
      </c>
      <c r="I35" s="225">
        <v>0.22</v>
      </c>
      <c r="J35" s="226">
        <f t="shared" ref="J35:J39" si="10">ROUND((I35*$H35),3)</f>
        <v>1.32</v>
      </c>
      <c r="K35" s="230"/>
      <c r="L35" s="226">
        <f t="shared" ref="L35:L39" si="11">ROUND((K35*$H35),3)</f>
        <v>0</v>
      </c>
      <c r="M35" s="230"/>
      <c r="N35" s="226">
        <f t="shared" ref="N35:N39" si="12">ROUND((M35*$H35),3)</f>
        <v>0</v>
      </c>
      <c r="O35" s="230"/>
      <c r="P35" s="226">
        <f t="shared" ref="P35:P39" si="13">ROUND((O35*$H35),3)</f>
        <v>0</v>
      </c>
      <c r="Q35" s="127" t="s">
        <v>517</v>
      </c>
    </row>
    <row r="36" spans="1:22" s="9" customFormat="1" ht="20.100000000000001" customHeight="1">
      <c r="A36" s="89">
        <f>IF(B36="","",ROWS($A$4:A33))</f>
        <v>30</v>
      </c>
      <c r="B36" s="51" t="s">
        <v>344</v>
      </c>
      <c r="C36" s="149" t="s">
        <v>518</v>
      </c>
      <c r="D36" s="126">
        <v>1</v>
      </c>
      <c r="E36" s="321" t="s">
        <v>479</v>
      </c>
      <c r="F36" s="120">
        <v>1</v>
      </c>
      <c r="G36" s="89" t="s">
        <v>403</v>
      </c>
      <c r="H36" s="96">
        <f t="shared" si="9"/>
        <v>1</v>
      </c>
      <c r="I36" s="225"/>
      <c r="J36" s="226">
        <f t="shared" si="10"/>
        <v>0</v>
      </c>
      <c r="K36" s="230"/>
      <c r="L36" s="226">
        <f t="shared" si="11"/>
        <v>0</v>
      </c>
      <c r="M36" s="230"/>
      <c r="N36" s="226">
        <f t="shared" si="12"/>
        <v>0</v>
      </c>
      <c r="O36" s="230"/>
      <c r="P36" s="226">
        <f t="shared" si="13"/>
        <v>0</v>
      </c>
      <c r="Q36" s="127"/>
    </row>
    <row r="37" spans="1:22" s="9" customFormat="1" ht="20.100000000000001" customHeight="1">
      <c r="A37" s="89">
        <f>IF(B37="","",ROWS($A$4:A34))</f>
        <v>31</v>
      </c>
      <c r="B37" s="132" t="s">
        <v>90</v>
      </c>
      <c r="C37" s="121" t="s">
        <v>519</v>
      </c>
      <c r="D37" s="126">
        <v>1</v>
      </c>
      <c r="E37" s="321" t="s">
        <v>71</v>
      </c>
      <c r="F37" s="120">
        <v>1</v>
      </c>
      <c r="G37" s="89" t="s">
        <v>403</v>
      </c>
      <c r="H37" s="96">
        <f t="shared" si="9"/>
        <v>1</v>
      </c>
      <c r="I37" s="225"/>
      <c r="J37" s="226">
        <f t="shared" si="10"/>
        <v>0</v>
      </c>
      <c r="K37" s="230"/>
      <c r="L37" s="226">
        <f t="shared" si="11"/>
        <v>0</v>
      </c>
      <c r="M37" s="230"/>
      <c r="N37" s="226">
        <f t="shared" si="12"/>
        <v>0</v>
      </c>
      <c r="O37" s="230"/>
      <c r="P37" s="226">
        <f t="shared" si="13"/>
        <v>0</v>
      </c>
      <c r="Q37" s="127"/>
    </row>
    <row r="38" spans="1:22" s="9" customFormat="1" ht="20.100000000000001" customHeight="1">
      <c r="A38" s="89">
        <f>IF(B38="","",ROWS($A$4:A35))</f>
        <v>32</v>
      </c>
      <c r="B38" s="132" t="s">
        <v>90</v>
      </c>
      <c r="C38" s="137" t="s">
        <v>520</v>
      </c>
      <c r="D38" s="126">
        <v>12</v>
      </c>
      <c r="E38" s="321" t="s">
        <v>479</v>
      </c>
      <c r="F38" s="120">
        <f>($T13+$U13)</f>
        <v>7</v>
      </c>
      <c r="G38" s="89" t="s">
        <v>521</v>
      </c>
      <c r="H38" s="96">
        <f t="shared" si="9"/>
        <v>84</v>
      </c>
      <c r="I38" s="225"/>
      <c r="J38" s="226">
        <f t="shared" si="10"/>
        <v>0</v>
      </c>
      <c r="K38" s="230"/>
      <c r="L38" s="226">
        <f t="shared" si="11"/>
        <v>0</v>
      </c>
      <c r="M38" s="230"/>
      <c r="N38" s="226">
        <f t="shared" si="12"/>
        <v>0</v>
      </c>
      <c r="O38" s="230"/>
      <c r="P38" s="226">
        <f t="shared" si="13"/>
        <v>0</v>
      </c>
      <c r="Q38" s="127"/>
    </row>
    <row r="39" spans="1:22" s="9" customFormat="1" ht="20.100000000000001" customHeight="1">
      <c r="A39" s="89">
        <f>IF(B39="","",ROWS($A$4:A36))</f>
        <v>33</v>
      </c>
      <c r="B39" s="132" t="s">
        <v>91</v>
      </c>
      <c r="C39" s="138" t="s">
        <v>522</v>
      </c>
      <c r="D39" s="126">
        <v>1</v>
      </c>
      <c r="E39" s="321" t="s">
        <v>464</v>
      </c>
      <c r="F39" s="120">
        <v>1</v>
      </c>
      <c r="G39" s="89" t="s">
        <v>523</v>
      </c>
      <c r="H39" s="96">
        <f t="shared" si="9"/>
        <v>1</v>
      </c>
      <c r="I39" s="225"/>
      <c r="J39" s="226">
        <f t="shared" si="10"/>
        <v>0</v>
      </c>
      <c r="K39" s="230"/>
      <c r="L39" s="226">
        <f t="shared" si="11"/>
        <v>0</v>
      </c>
      <c r="M39" s="230"/>
      <c r="N39" s="226">
        <f t="shared" si="12"/>
        <v>0</v>
      </c>
      <c r="O39" s="230"/>
      <c r="P39" s="226">
        <f t="shared" si="13"/>
        <v>0</v>
      </c>
      <c r="Q39" s="127"/>
    </row>
    <row r="40" spans="1:22" s="9" customFormat="1" ht="20.100000000000001" customHeight="1">
      <c r="A40" s="89">
        <f>IF(B40="","",ROWS($A$4:A37))</f>
        <v>34</v>
      </c>
      <c r="B40" s="147" t="s">
        <v>524</v>
      </c>
      <c r="C40" s="148" t="s">
        <v>525</v>
      </c>
      <c r="D40" s="126">
        <v>1</v>
      </c>
      <c r="E40" s="321" t="s">
        <v>458</v>
      </c>
      <c r="F40" s="120">
        <v>1</v>
      </c>
      <c r="G40" s="89" t="s">
        <v>523</v>
      </c>
      <c r="H40" s="96">
        <f>F40*D40</f>
        <v>1</v>
      </c>
      <c r="I40" s="225"/>
      <c r="J40" s="226">
        <f>ROUND((I40*$H40),3)</f>
        <v>0</v>
      </c>
      <c r="K40" s="230"/>
      <c r="L40" s="226">
        <f>ROUND((K40*$H40),3)</f>
        <v>0</v>
      </c>
      <c r="M40" s="230"/>
      <c r="N40" s="226">
        <f>ROUND((M40*$H40),3)</f>
        <v>0</v>
      </c>
      <c r="O40" s="230"/>
      <c r="P40" s="226">
        <f>ROUND((O40*$H40),3)</f>
        <v>0</v>
      </c>
      <c r="Q40" s="127"/>
    </row>
    <row r="41" spans="1:22" s="9" customFormat="1" ht="20.100000000000001" customHeight="1">
      <c r="A41" s="89">
        <f>IF(B41="","",ROWS($A$4:A38))</f>
        <v>35</v>
      </c>
      <c r="B41" s="102" t="s">
        <v>526</v>
      </c>
      <c r="C41" s="89" t="str">
        <f>I23</f>
        <v>내선전공</v>
      </c>
      <c r="D41" s="320"/>
      <c r="E41" s="321"/>
      <c r="F41" s="322"/>
      <c r="G41" s="98" t="s">
        <v>527</v>
      </c>
      <c r="H41" s="96">
        <f>J45</f>
        <v>8.6720000000000006</v>
      </c>
      <c r="I41" s="225"/>
      <c r="J41" s="226"/>
      <c r="K41" s="230"/>
      <c r="L41" s="226"/>
      <c r="M41" s="230"/>
      <c r="N41" s="226"/>
      <c r="O41" s="230"/>
      <c r="P41" s="226"/>
      <c r="Q41" s="127"/>
    </row>
    <row r="42" spans="1:22" s="9" customFormat="1" ht="20.100000000000001" customHeight="1">
      <c r="A42" s="89">
        <f>IF(B42="","",ROWS($A$4:A39))</f>
        <v>36</v>
      </c>
      <c r="B42" s="102" t="s">
        <v>528</v>
      </c>
      <c r="C42" s="158" t="str">
        <f>K23</f>
        <v>변전전공</v>
      </c>
      <c r="D42" s="150"/>
      <c r="E42" s="151"/>
      <c r="F42" s="322"/>
      <c r="G42" s="98" t="s">
        <v>529</v>
      </c>
      <c r="H42" s="96">
        <f>L45</f>
        <v>1.78</v>
      </c>
      <c r="I42" s="225"/>
      <c r="J42" s="226"/>
      <c r="K42" s="230"/>
      <c r="L42" s="226"/>
      <c r="M42" s="230"/>
      <c r="N42" s="226"/>
      <c r="O42" s="230"/>
      <c r="P42" s="226"/>
      <c r="Q42" s="127"/>
    </row>
    <row r="43" spans="1:22" s="9" customFormat="1" ht="20.100000000000001" customHeight="1">
      <c r="A43" s="89">
        <f>IF(B43="","",ROWS($A$4:A40))</f>
        <v>37</v>
      </c>
      <c r="B43" s="102" t="s">
        <v>526</v>
      </c>
      <c r="C43" s="139" t="s">
        <v>530</v>
      </c>
      <c r="D43" s="152"/>
      <c r="E43" s="153"/>
      <c r="F43" s="322"/>
      <c r="G43" s="98" t="s">
        <v>531</v>
      </c>
      <c r="H43" s="96">
        <f>N45</f>
        <v>0.36599999999999999</v>
      </c>
      <c r="I43" s="225"/>
      <c r="J43" s="226"/>
      <c r="K43" s="230"/>
      <c r="L43" s="226"/>
      <c r="M43" s="230"/>
      <c r="N43" s="226"/>
      <c r="O43" s="230"/>
      <c r="P43" s="226"/>
      <c r="Q43" s="127"/>
    </row>
    <row r="44" spans="1:22" s="9" customFormat="1" ht="20.100000000000001" customHeight="1">
      <c r="A44" s="89">
        <f>IF(B44="","",ROWS($A$4:A41))</f>
        <v>38</v>
      </c>
      <c r="B44" s="102" t="s">
        <v>532</v>
      </c>
      <c r="C44" s="104" t="s">
        <v>533</v>
      </c>
      <c r="D44" s="320"/>
      <c r="E44" s="321"/>
      <c r="F44" s="322"/>
      <c r="G44" s="98" t="s">
        <v>527</v>
      </c>
      <c r="H44" s="96">
        <f>P45</f>
        <v>0.16200000000000001</v>
      </c>
      <c r="I44" s="225"/>
      <c r="J44" s="226"/>
      <c r="K44" s="230"/>
      <c r="L44" s="226"/>
      <c r="M44" s="230"/>
      <c r="N44" s="226"/>
      <c r="O44" s="230"/>
      <c r="P44" s="226"/>
      <c r="Q44" s="127"/>
    </row>
    <row r="45" spans="1:22" s="9" customFormat="1" ht="20.100000000000001" customHeight="1">
      <c r="A45" s="89"/>
      <c r="B45" s="138" t="s">
        <v>534</v>
      </c>
      <c r="C45" s="121"/>
      <c r="D45" s="154"/>
      <c r="E45" s="155"/>
      <c r="F45" s="156"/>
      <c r="G45" s="89"/>
      <c r="H45" s="157"/>
      <c r="I45" s="225"/>
      <c r="J45" s="226">
        <f>SUM(J25:J44,J4:J21)</f>
        <v>8.6720000000000006</v>
      </c>
      <c r="K45" s="230"/>
      <c r="L45" s="226">
        <f>SUM(L25:L44,L4:L21)</f>
        <v>1.78</v>
      </c>
      <c r="M45" s="230"/>
      <c r="N45" s="226">
        <f>SUM(N25:N44,N4:N21)</f>
        <v>0.36599999999999999</v>
      </c>
      <c r="O45" s="230"/>
      <c r="P45" s="226">
        <f>SUM(P25:P44,P4:P21)</f>
        <v>0.16200000000000001</v>
      </c>
      <c r="Q45" s="127"/>
    </row>
    <row r="46" spans="1:22" s="9" customFormat="1" ht="20.100000000000001" customHeight="1">
      <c r="B46" s="59" t="s">
        <v>642</v>
      </c>
      <c r="C46" s="7"/>
      <c r="D46" s="7"/>
      <c r="E46" s="7"/>
      <c r="F46" s="7"/>
    </row>
    <row r="47" spans="1:22" s="9" customFormat="1" ht="20.100000000000001" customHeight="1">
      <c r="A47" s="424" t="s">
        <v>535</v>
      </c>
      <c r="B47" s="398" t="s">
        <v>536</v>
      </c>
      <c r="C47" s="398" t="s">
        <v>450</v>
      </c>
      <c r="D47" s="371" t="s">
        <v>537</v>
      </c>
      <c r="E47" s="426"/>
      <c r="F47" s="372"/>
      <c r="G47" s="398" t="s">
        <v>538</v>
      </c>
      <c r="H47" s="398" t="s">
        <v>539</v>
      </c>
      <c r="I47" s="340" t="s">
        <v>490</v>
      </c>
      <c r="J47" s="404"/>
      <c r="K47" s="340" t="s">
        <v>540</v>
      </c>
      <c r="L47" s="404"/>
      <c r="M47" s="340" t="s">
        <v>541</v>
      </c>
      <c r="N47" s="404"/>
      <c r="O47" s="428" t="s">
        <v>164</v>
      </c>
      <c r="P47" s="429"/>
      <c r="Q47" s="398" t="s">
        <v>542</v>
      </c>
    </row>
    <row r="48" spans="1:22" s="9" customFormat="1" ht="20.100000000000001" customHeight="1">
      <c r="A48" s="425"/>
      <c r="B48" s="399"/>
      <c r="C48" s="399"/>
      <c r="D48" s="373"/>
      <c r="E48" s="427"/>
      <c r="F48" s="374"/>
      <c r="G48" s="399"/>
      <c r="H48" s="399"/>
      <c r="I48" s="227" t="s">
        <v>68</v>
      </c>
      <c r="J48" s="228" t="s">
        <v>69</v>
      </c>
      <c r="K48" s="229" t="s">
        <v>68</v>
      </c>
      <c r="L48" s="228" t="s">
        <v>69</v>
      </c>
      <c r="M48" s="229" t="s">
        <v>68</v>
      </c>
      <c r="N48" s="228" t="s">
        <v>69</v>
      </c>
      <c r="O48" s="229" t="s">
        <v>68</v>
      </c>
      <c r="P48" s="228" t="s">
        <v>69</v>
      </c>
      <c r="Q48" s="399"/>
    </row>
    <row r="49" spans="1:17" s="9" customFormat="1" ht="20.100000000000001" customHeight="1">
      <c r="A49" s="89">
        <f>IF(B49="","",ROWS($A$49:A49))</f>
        <v>1</v>
      </c>
      <c r="B49" s="132" t="s">
        <v>347</v>
      </c>
      <c r="C49" s="158" t="s">
        <v>348</v>
      </c>
      <c r="D49" s="126">
        <v>1</v>
      </c>
      <c r="E49" s="321" t="s">
        <v>458</v>
      </c>
      <c r="F49" s="120">
        <v>1</v>
      </c>
      <c r="G49" s="89" t="s">
        <v>462</v>
      </c>
      <c r="H49" s="96">
        <f t="shared" ref="H49:H59" si="14">F49*D49</f>
        <v>1</v>
      </c>
      <c r="I49" s="225"/>
      <c r="J49" s="226">
        <f>ROUND((I49*$H49),3)</f>
        <v>0</v>
      </c>
      <c r="K49" s="230"/>
      <c r="L49" s="226">
        <f>ROUND((K49*$H49),3)</f>
        <v>0</v>
      </c>
      <c r="M49" s="230"/>
      <c r="N49" s="226">
        <f>ROUND((M49*$H49),3)</f>
        <v>0</v>
      </c>
      <c r="O49" s="230"/>
      <c r="P49" s="226">
        <f>ROUND((O49*$H49),3)</f>
        <v>0</v>
      </c>
      <c r="Q49" s="127"/>
    </row>
    <row r="50" spans="1:17" s="9" customFormat="1" ht="20.100000000000001" customHeight="1">
      <c r="A50" s="89">
        <f>IF(B50="","",ROWS($A$49:A50))</f>
        <v>2</v>
      </c>
      <c r="B50" s="132" t="s">
        <v>375</v>
      </c>
      <c r="C50" s="158" t="s">
        <v>376</v>
      </c>
      <c r="D50" s="126">
        <v>1</v>
      </c>
      <c r="E50" s="321" t="s">
        <v>479</v>
      </c>
      <c r="F50" s="120">
        <v>1</v>
      </c>
      <c r="G50" s="89" t="s">
        <v>462</v>
      </c>
      <c r="H50" s="96">
        <f t="shared" si="14"/>
        <v>1</v>
      </c>
      <c r="I50" s="225"/>
      <c r="J50" s="226"/>
      <c r="K50" s="230"/>
      <c r="L50" s="226"/>
      <c r="M50" s="230"/>
      <c r="N50" s="226"/>
      <c r="O50" s="230"/>
      <c r="P50" s="226"/>
      <c r="Q50" s="127"/>
    </row>
    <row r="51" spans="1:17" s="9" customFormat="1" ht="20.100000000000001" customHeight="1">
      <c r="A51" s="89">
        <f>IF(B51="","",ROWS($A$49:A51))</f>
        <v>3</v>
      </c>
      <c r="B51" s="140" t="s">
        <v>94</v>
      </c>
      <c r="C51" s="89" t="s">
        <v>543</v>
      </c>
      <c r="D51" s="126">
        <v>2</v>
      </c>
      <c r="E51" s="321" t="s">
        <v>458</v>
      </c>
      <c r="F51" s="120">
        <v>1</v>
      </c>
      <c r="G51" s="89" t="s">
        <v>403</v>
      </c>
      <c r="H51" s="96">
        <f t="shared" si="14"/>
        <v>2</v>
      </c>
      <c r="I51" s="225">
        <v>6.5000000000000002E-2</v>
      </c>
      <c r="J51" s="226">
        <f t="shared" ref="J51:J57" si="15">ROUND((I51*$H51),3)</f>
        <v>0.13</v>
      </c>
      <c r="K51" s="230"/>
      <c r="L51" s="226">
        <f t="shared" ref="L51:L57" si="16">ROUND((K51*$H51),3)</f>
        <v>0</v>
      </c>
      <c r="M51" s="230"/>
      <c r="N51" s="226">
        <f t="shared" ref="N51:N57" si="17">ROUND((M51*$H51),3)</f>
        <v>0</v>
      </c>
      <c r="O51" s="230"/>
      <c r="P51" s="226">
        <f t="shared" ref="P51:P57" si="18">ROUND((O51*$H51),3)</f>
        <v>0</v>
      </c>
      <c r="Q51" s="127" t="s">
        <v>485</v>
      </c>
    </row>
    <row r="52" spans="1:17" s="9" customFormat="1" ht="20.100000000000001" customHeight="1">
      <c r="A52" s="89">
        <f>IF(B52="","",ROWS($A$49:A52))</f>
        <v>4</v>
      </c>
      <c r="B52" s="132" t="s">
        <v>370</v>
      </c>
      <c r="C52" s="158" t="s">
        <v>371</v>
      </c>
      <c r="D52" s="126">
        <v>1</v>
      </c>
      <c r="E52" s="321" t="s">
        <v>398</v>
      </c>
      <c r="F52" s="120">
        <v>1</v>
      </c>
      <c r="G52" s="89" t="s">
        <v>465</v>
      </c>
      <c r="H52" s="96">
        <f t="shared" si="14"/>
        <v>1</v>
      </c>
      <c r="I52" s="225">
        <v>6.5000000000000002E-2</v>
      </c>
      <c r="J52" s="226">
        <f t="shared" si="15"/>
        <v>6.5000000000000002E-2</v>
      </c>
      <c r="K52" s="230"/>
      <c r="L52" s="226">
        <f t="shared" si="16"/>
        <v>0</v>
      </c>
      <c r="M52" s="230"/>
      <c r="N52" s="226">
        <f t="shared" si="17"/>
        <v>0</v>
      </c>
      <c r="O52" s="230"/>
      <c r="P52" s="226">
        <f t="shared" si="18"/>
        <v>0</v>
      </c>
      <c r="Q52" s="127" t="s">
        <v>512</v>
      </c>
    </row>
    <row r="53" spans="1:17" s="9" customFormat="1" ht="20.100000000000001" customHeight="1">
      <c r="A53" s="89">
        <f>IF(B53="","",ROWS($A$49:A53))</f>
        <v>5</v>
      </c>
      <c r="B53" s="132" t="s">
        <v>358</v>
      </c>
      <c r="C53" s="158" t="s">
        <v>359</v>
      </c>
      <c r="D53" s="126">
        <v>1</v>
      </c>
      <c r="E53" s="321" t="s">
        <v>398</v>
      </c>
      <c r="F53" s="120">
        <v>1</v>
      </c>
      <c r="G53" s="89" t="s">
        <v>523</v>
      </c>
      <c r="H53" s="96">
        <f t="shared" si="14"/>
        <v>1</v>
      </c>
      <c r="I53" s="225">
        <v>8.5000000000000006E-2</v>
      </c>
      <c r="J53" s="226">
        <f t="shared" si="15"/>
        <v>8.5000000000000006E-2</v>
      </c>
      <c r="K53" s="230"/>
      <c r="L53" s="226">
        <f t="shared" si="16"/>
        <v>0</v>
      </c>
      <c r="M53" s="230"/>
      <c r="N53" s="226">
        <f t="shared" si="17"/>
        <v>0</v>
      </c>
      <c r="O53" s="230"/>
      <c r="P53" s="226">
        <f t="shared" si="18"/>
        <v>0</v>
      </c>
      <c r="Q53" s="127" t="s">
        <v>485</v>
      </c>
    </row>
    <row r="54" spans="1:17" s="9" customFormat="1" ht="20.100000000000001" customHeight="1">
      <c r="A54" s="89">
        <f>IF(B54="","",ROWS($A$49:A54))</f>
        <v>6</v>
      </c>
      <c r="B54" s="132" t="s">
        <v>352</v>
      </c>
      <c r="C54" s="308" t="s">
        <v>353</v>
      </c>
      <c r="D54" s="126">
        <v>1</v>
      </c>
      <c r="E54" s="321" t="s">
        <v>458</v>
      </c>
      <c r="F54" s="120">
        <v>1</v>
      </c>
      <c r="G54" s="89" t="s">
        <v>465</v>
      </c>
      <c r="H54" s="96">
        <f t="shared" si="14"/>
        <v>1</v>
      </c>
      <c r="I54" s="225">
        <v>6.5000000000000002E-2</v>
      </c>
      <c r="J54" s="226">
        <f t="shared" si="15"/>
        <v>6.5000000000000002E-2</v>
      </c>
      <c r="K54" s="230"/>
      <c r="L54" s="226">
        <f t="shared" si="16"/>
        <v>0</v>
      </c>
      <c r="M54" s="230"/>
      <c r="N54" s="226">
        <f t="shared" si="17"/>
        <v>0</v>
      </c>
      <c r="O54" s="230"/>
      <c r="P54" s="226">
        <f t="shared" si="18"/>
        <v>0</v>
      </c>
      <c r="Q54" s="127" t="s">
        <v>544</v>
      </c>
    </row>
    <row r="55" spans="1:17" s="9" customFormat="1" ht="20.100000000000001" customHeight="1">
      <c r="A55" s="89">
        <f>IF(B55="","",ROWS($A$49:A55))</f>
        <v>7</v>
      </c>
      <c r="B55" s="147" t="s">
        <v>338</v>
      </c>
      <c r="C55" s="89" t="s">
        <v>339</v>
      </c>
      <c r="D55" s="126">
        <v>1</v>
      </c>
      <c r="E55" s="321" t="s">
        <v>464</v>
      </c>
      <c r="F55" s="120">
        <v>1</v>
      </c>
      <c r="G55" s="89" t="s">
        <v>462</v>
      </c>
      <c r="H55" s="96">
        <f t="shared" si="14"/>
        <v>1</v>
      </c>
      <c r="I55" s="225"/>
      <c r="J55" s="226">
        <f t="shared" si="15"/>
        <v>0</v>
      </c>
      <c r="K55" s="230"/>
      <c r="L55" s="226">
        <f t="shared" si="16"/>
        <v>0</v>
      </c>
      <c r="M55" s="230"/>
      <c r="N55" s="226">
        <f t="shared" si="17"/>
        <v>0</v>
      </c>
      <c r="O55" s="230"/>
      <c r="P55" s="226">
        <f t="shared" si="18"/>
        <v>0</v>
      </c>
      <c r="Q55" s="127"/>
    </row>
    <row r="56" spans="1:17" s="9" customFormat="1" ht="20.100000000000001" customHeight="1">
      <c r="A56" s="89">
        <f>IF(B56="","",ROWS($A$49:A56))</f>
        <v>8</v>
      </c>
      <c r="B56" s="132" t="s">
        <v>356</v>
      </c>
      <c r="C56" s="89" t="s">
        <v>357</v>
      </c>
      <c r="D56" s="126">
        <v>1</v>
      </c>
      <c r="E56" s="321" t="s">
        <v>479</v>
      </c>
      <c r="F56" s="120">
        <v>1</v>
      </c>
      <c r="G56" s="89" t="s">
        <v>403</v>
      </c>
      <c r="H56" s="96">
        <f t="shared" si="14"/>
        <v>1</v>
      </c>
      <c r="I56" s="225"/>
      <c r="J56" s="226">
        <f t="shared" si="15"/>
        <v>0</v>
      </c>
      <c r="K56" s="230">
        <v>0.57999999999999996</v>
      </c>
      <c r="L56" s="226">
        <f t="shared" si="16"/>
        <v>0.57999999999999996</v>
      </c>
      <c r="M56" s="230">
        <v>0.32</v>
      </c>
      <c r="N56" s="226">
        <f t="shared" si="17"/>
        <v>0.32</v>
      </c>
      <c r="O56" s="230">
        <v>0.2</v>
      </c>
      <c r="P56" s="226">
        <f t="shared" si="18"/>
        <v>0.2</v>
      </c>
      <c r="Q56" s="127" t="s">
        <v>545</v>
      </c>
    </row>
    <row r="57" spans="1:17" s="9" customFormat="1" ht="20.100000000000001" customHeight="1">
      <c r="A57" s="89">
        <f>IF(B57="","",ROWS($A$49:A57))</f>
        <v>9</v>
      </c>
      <c r="B57" s="132" t="s">
        <v>85</v>
      </c>
      <c r="C57" s="121" t="s">
        <v>546</v>
      </c>
      <c r="D57" s="141">
        <v>10</v>
      </c>
      <c r="E57" s="321" t="s">
        <v>479</v>
      </c>
      <c r="F57" s="120">
        <v>1</v>
      </c>
      <c r="G57" s="89" t="s">
        <v>418</v>
      </c>
      <c r="H57" s="96">
        <f t="shared" si="14"/>
        <v>10</v>
      </c>
      <c r="I57" s="225">
        <v>0.01</v>
      </c>
      <c r="J57" s="226">
        <f t="shared" si="15"/>
        <v>0.1</v>
      </c>
      <c r="K57" s="230"/>
      <c r="L57" s="226">
        <f t="shared" si="16"/>
        <v>0</v>
      </c>
      <c r="M57" s="230"/>
      <c r="N57" s="226">
        <f t="shared" si="17"/>
        <v>0</v>
      </c>
      <c r="O57" s="230"/>
      <c r="P57" s="226">
        <f t="shared" si="18"/>
        <v>0</v>
      </c>
      <c r="Q57" s="127" t="s">
        <v>514</v>
      </c>
    </row>
    <row r="58" spans="1:17" s="9" customFormat="1" ht="20.100000000000001" customHeight="1">
      <c r="A58" s="89">
        <f>IF(B58="","",ROWS($A$49:A58))</f>
        <v>10</v>
      </c>
      <c r="B58" s="51" t="s">
        <v>547</v>
      </c>
      <c r="C58" s="121" t="s">
        <v>548</v>
      </c>
      <c r="D58" s="126">
        <v>1</v>
      </c>
      <c r="E58" s="321" t="s">
        <v>398</v>
      </c>
      <c r="F58" s="120">
        <v>1</v>
      </c>
      <c r="G58" s="89" t="s">
        <v>403</v>
      </c>
      <c r="H58" s="96">
        <f t="shared" si="14"/>
        <v>1</v>
      </c>
      <c r="I58" s="225"/>
      <c r="J58" s="226"/>
      <c r="K58" s="230"/>
      <c r="L58" s="226"/>
      <c r="M58" s="230"/>
      <c r="N58" s="226"/>
      <c r="O58" s="230"/>
      <c r="P58" s="226"/>
      <c r="Q58" s="127"/>
    </row>
    <row r="59" spans="1:17" s="9" customFormat="1" ht="20.100000000000001" customHeight="1">
      <c r="A59" s="89">
        <f>IF(B59="","",ROWS($A$49:A59))</f>
        <v>11</v>
      </c>
      <c r="B59" s="147" t="s">
        <v>349</v>
      </c>
      <c r="C59" s="89" t="s">
        <v>350</v>
      </c>
      <c r="D59" s="126">
        <v>1</v>
      </c>
      <c r="E59" s="321" t="s">
        <v>398</v>
      </c>
      <c r="F59" s="120">
        <v>1</v>
      </c>
      <c r="G59" s="89" t="s">
        <v>403</v>
      </c>
      <c r="H59" s="96">
        <f t="shared" si="14"/>
        <v>1</v>
      </c>
      <c r="I59" s="225"/>
      <c r="J59" s="226"/>
      <c r="K59" s="230"/>
      <c r="L59" s="226"/>
      <c r="M59" s="230"/>
      <c r="N59" s="226"/>
      <c r="O59" s="230"/>
      <c r="P59" s="226"/>
      <c r="Q59" s="127"/>
    </row>
    <row r="60" spans="1:17" s="9" customFormat="1" ht="20.100000000000001" customHeight="1">
      <c r="A60" s="89">
        <f>IF(B60="","",ROWS($A$49:A60))</f>
        <v>12</v>
      </c>
      <c r="B60" s="102" t="s">
        <v>528</v>
      </c>
      <c r="C60" s="89" t="str">
        <f>I47</f>
        <v>내선전공</v>
      </c>
      <c r="D60" s="320"/>
      <c r="E60" s="321"/>
      <c r="F60" s="322"/>
      <c r="G60" s="98" t="s">
        <v>549</v>
      </c>
      <c r="H60" s="96">
        <f>J69</f>
        <v>0.44500000000000006</v>
      </c>
      <c r="I60" s="225"/>
      <c r="J60" s="226"/>
      <c r="K60" s="230"/>
      <c r="L60" s="226"/>
      <c r="M60" s="230"/>
      <c r="N60" s="226"/>
      <c r="O60" s="230"/>
      <c r="P60" s="226"/>
      <c r="Q60" s="127"/>
    </row>
    <row r="61" spans="1:17" s="9" customFormat="1" ht="20.100000000000001" customHeight="1">
      <c r="A61" s="89">
        <f>IF(B61="","",ROWS($A$49:A61))</f>
        <v>13</v>
      </c>
      <c r="B61" s="102" t="s">
        <v>550</v>
      </c>
      <c r="C61" s="89" t="str">
        <f>K47</f>
        <v>S/W 시험사</v>
      </c>
      <c r="D61" s="320"/>
      <c r="E61" s="321"/>
      <c r="F61" s="322"/>
      <c r="G61" s="98" t="s">
        <v>551</v>
      </c>
      <c r="H61" s="96">
        <f>L69</f>
        <v>0.57999999999999996</v>
      </c>
      <c r="I61" s="225"/>
      <c r="J61" s="226"/>
      <c r="K61" s="230"/>
      <c r="L61" s="226"/>
      <c r="M61" s="230"/>
      <c r="N61" s="226"/>
      <c r="O61" s="230"/>
      <c r="P61" s="226"/>
      <c r="Q61" s="127"/>
    </row>
    <row r="62" spans="1:17" s="9" customFormat="1" ht="20.100000000000001" customHeight="1">
      <c r="A62" s="89">
        <f>IF(B62="","",ROWS($A$49:A62))</f>
        <v>14</v>
      </c>
      <c r="B62" s="102" t="s">
        <v>526</v>
      </c>
      <c r="C62" s="89" t="str">
        <f>M47</f>
        <v>H/W 시험사</v>
      </c>
      <c r="D62" s="320"/>
      <c r="E62" s="321"/>
      <c r="F62" s="322"/>
      <c r="G62" s="98" t="s">
        <v>549</v>
      </c>
      <c r="H62" s="96">
        <f>N69</f>
        <v>0.32</v>
      </c>
      <c r="I62" s="225"/>
      <c r="J62" s="226"/>
      <c r="K62" s="230"/>
      <c r="L62" s="226"/>
      <c r="M62" s="230"/>
      <c r="N62" s="226"/>
      <c r="O62" s="230"/>
      <c r="P62" s="226"/>
      <c r="Q62" s="127"/>
    </row>
    <row r="63" spans="1:17" s="9" customFormat="1" ht="20.100000000000001" customHeight="1">
      <c r="A63" s="89">
        <f>IF(B63="","",ROWS($A$49:A63))</f>
        <v>15</v>
      </c>
      <c r="B63" s="102" t="s">
        <v>550</v>
      </c>
      <c r="C63" s="89" t="str">
        <f>O47</f>
        <v>전기공사산업기사</v>
      </c>
      <c r="D63" s="320"/>
      <c r="E63" s="321"/>
      <c r="F63" s="322"/>
      <c r="G63" s="98" t="s">
        <v>549</v>
      </c>
      <c r="H63" s="96">
        <f>P69</f>
        <v>0.2</v>
      </c>
      <c r="I63" s="225"/>
      <c r="J63" s="226"/>
      <c r="K63" s="230"/>
      <c r="L63" s="226"/>
      <c r="M63" s="230"/>
      <c r="N63" s="226"/>
      <c r="O63" s="230"/>
      <c r="P63" s="226"/>
      <c r="Q63" s="127"/>
    </row>
    <row r="64" spans="1:17" s="9" customFormat="1" ht="20.100000000000001" customHeight="1">
      <c r="A64" s="89" t="str">
        <f>IF(B64="","",ROWS($A$49:A64))</f>
        <v/>
      </c>
      <c r="B64" s="102"/>
      <c r="C64" s="121"/>
      <c r="D64" s="320"/>
      <c r="E64" s="321"/>
      <c r="F64" s="322"/>
      <c r="G64" s="98"/>
      <c r="H64" s="96"/>
      <c r="I64" s="225"/>
      <c r="J64" s="226"/>
      <c r="K64" s="230"/>
      <c r="L64" s="226"/>
      <c r="M64" s="230"/>
      <c r="N64" s="226"/>
      <c r="O64" s="230"/>
      <c r="P64" s="226"/>
      <c r="Q64" s="127"/>
    </row>
    <row r="65" spans="1:23" s="9" customFormat="1" ht="20.100000000000001" customHeight="1">
      <c r="A65" s="89" t="str">
        <f>IF(B65="","",ROWS($A$49:A65))</f>
        <v/>
      </c>
      <c r="B65" s="102"/>
      <c r="C65" s="121"/>
      <c r="D65" s="320"/>
      <c r="E65" s="321"/>
      <c r="F65" s="322"/>
      <c r="G65" s="98"/>
      <c r="H65" s="96"/>
      <c r="I65" s="225"/>
      <c r="J65" s="226"/>
      <c r="K65" s="230"/>
      <c r="L65" s="226"/>
      <c r="M65" s="230"/>
      <c r="N65" s="226"/>
      <c r="O65" s="230"/>
      <c r="P65" s="226"/>
      <c r="Q65" s="127"/>
    </row>
    <row r="66" spans="1:23" s="9" customFormat="1" ht="20.100000000000001" customHeight="1">
      <c r="A66" s="89" t="str">
        <f>IF(B66="","",ROWS($A$49:A66))</f>
        <v/>
      </c>
      <c r="B66" s="97"/>
      <c r="C66" s="296"/>
      <c r="D66" s="106"/>
      <c r="E66" s="107"/>
      <c r="F66" s="322"/>
      <c r="G66" s="89"/>
      <c r="H66" s="96"/>
      <c r="I66" s="225"/>
      <c r="J66" s="226"/>
      <c r="K66" s="230"/>
      <c r="L66" s="226"/>
      <c r="M66" s="230"/>
      <c r="N66" s="226"/>
      <c r="O66" s="230"/>
      <c r="P66" s="226"/>
      <c r="Q66" s="127"/>
    </row>
    <row r="67" spans="1:23" s="9" customFormat="1" ht="20.100000000000001" customHeight="1">
      <c r="A67" s="89" t="str">
        <f>IF(B67="","",ROWS($A$49:A67))</f>
        <v/>
      </c>
      <c r="B67" s="132"/>
      <c r="C67" s="138"/>
      <c r="D67" s="150"/>
      <c r="E67" s="151"/>
      <c r="F67" s="322"/>
      <c r="G67" s="89"/>
      <c r="H67" s="96"/>
      <c r="I67" s="225"/>
      <c r="J67" s="226"/>
      <c r="K67" s="230"/>
      <c r="L67" s="226"/>
      <c r="M67" s="230"/>
      <c r="N67" s="226"/>
      <c r="O67" s="230"/>
      <c r="P67" s="226"/>
      <c r="Q67" s="127"/>
    </row>
    <row r="68" spans="1:23" s="9" customFormat="1" ht="20.100000000000001" customHeight="1">
      <c r="A68" s="89" t="str">
        <f>IF(B68="","",ROWS($A$49:A68))</f>
        <v/>
      </c>
      <c r="B68" s="132"/>
      <c r="C68" s="121"/>
      <c r="D68" s="154"/>
      <c r="E68" s="155"/>
      <c r="F68" s="156"/>
      <c r="G68" s="89"/>
      <c r="H68" s="157"/>
      <c r="I68" s="225"/>
      <c r="J68" s="226"/>
      <c r="K68" s="230"/>
      <c r="L68" s="226"/>
      <c r="M68" s="230"/>
      <c r="N68" s="226"/>
      <c r="O68" s="230"/>
      <c r="P68" s="226"/>
      <c r="Q68" s="127"/>
    </row>
    <row r="69" spans="1:23" s="9" customFormat="1" ht="20.100000000000001" customHeight="1">
      <c r="A69" s="89"/>
      <c r="B69" s="138" t="s">
        <v>534</v>
      </c>
      <c r="C69" s="121"/>
      <c r="D69" s="154"/>
      <c r="E69" s="155"/>
      <c r="F69" s="156"/>
      <c r="G69" s="89"/>
      <c r="H69" s="157"/>
      <c r="I69" s="225"/>
      <c r="J69" s="226">
        <f>SUM(J49:J68)</f>
        <v>0.44500000000000006</v>
      </c>
      <c r="K69" s="230"/>
      <c r="L69" s="226">
        <f>SUM(L49:L68)</f>
        <v>0.57999999999999996</v>
      </c>
      <c r="M69" s="230"/>
      <c r="N69" s="226">
        <f>SUM(N49:N68)</f>
        <v>0.32</v>
      </c>
      <c r="O69" s="230"/>
      <c r="P69" s="226">
        <f>SUM(P49:P68)</f>
        <v>0.2</v>
      </c>
      <c r="Q69" s="127"/>
    </row>
    <row r="70" spans="1:23" s="9" customFormat="1" ht="20.100000000000001" customHeight="1" thickBot="1">
      <c r="B70" s="59" t="s">
        <v>643</v>
      </c>
      <c r="C70" s="7"/>
      <c r="D70" s="7"/>
      <c r="E70" s="7"/>
      <c r="F70" s="7"/>
    </row>
    <row r="71" spans="1:23" s="9" customFormat="1" ht="20.100000000000001" customHeight="1" thickBot="1">
      <c r="A71" s="424" t="s">
        <v>448</v>
      </c>
      <c r="B71" s="398" t="s">
        <v>449</v>
      </c>
      <c r="C71" s="398" t="s">
        <v>488</v>
      </c>
      <c r="D71" s="371" t="s">
        <v>552</v>
      </c>
      <c r="E71" s="426"/>
      <c r="F71" s="372"/>
      <c r="G71" s="398" t="s">
        <v>538</v>
      </c>
      <c r="H71" s="398" t="s">
        <v>453</v>
      </c>
      <c r="I71" s="340" t="s">
        <v>490</v>
      </c>
      <c r="J71" s="404"/>
      <c r="K71" s="340" t="s">
        <v>553</v>
      </c>
      <c r="L71" s="404"/>
      <c r="M71" s="430" t="s">
        <v>92</v>
      </c>
      <c r="N71" s="431"/>
      <c r="O71" s="430"/>
      <c r="P71" s="431"/>
      <c r="Q71" s="398" t="s">
        <v>554</v>
      </c>
      <c r="S71" s="129" t="s">
        <v>555</v>
      </c>
      <c r="T71" s="130" t="s">
        <v>556</v>
      </c>
      <c r="U71" s="130" t="s">
        <v>557</v>
      </c>
      <c r="V71" s="131"/>
      <c r="W71" s="9" t="s">
        <v>558</v>
      </c>
    </row>
    <row r="72" spans="1:23" s="9" customFormat="1" ht="20.100000000000001" customHeight="1">
      <c r="A72" s="425"/>
      <c r="B72" s="399"/>
      <c r="C72" s="399"/>
      <c r="D72" s="373"/>
      <c r="E72" s="427"/>
      <c r="F72" s="374"/>
      <c r="G72" s="399"/>
      <c r="H72" s="399"/>
      <c r="I72" s="227" t="s">
        <v>68</v>
      </c>
      <c r="J72" s="228" t="s">
        <v>69</v>
      </c>
      <c r="K72" s="229" t="s">
        <v>68</v>
      </c>
      <c r="L72" s="228" t="s">
        <v>69</v>
      </c>
      <c r="M72" s="229" t="s">
        <v>68</v>
      </c>
      <c r="N72" s="228" t="s">
        <v>69</v>
      </c>
      <c r="O72" s="229"/>
      <c r="P72" s="228"/>
      <c r="Q72" s="399"/>
      <c r="S72" s="133">
        <v>10</v>
      </c>
      <c r="T72" s="325">
        <v>9</v>
      </c>
      <c r="U72" s="325">
        <v>2</v>
      </c>
      <c r="V72" s="134"/>
    </row>
    <row r="73" spans="1:23" s="9" customFormat="1" ht="20.100000000000001" customHeight="1">
      <c r="A73" s="89">
        <f>IF(B73="","",ROWS($A$73:A73))</f>
        <v>1</v>
      </c>
      <c r="B73" s="140" t="s">
        <v>351</v>
      </c>
      <c r="C73" s="138" t="s">
        <v>559</v>
      </c>
      <c r="D73" s="435" t="str">
        <f>($S72)&amp;"M + " &amp; ($T72)&amp;"M + " &amp;($U72)&amp;"M"</f>
        <v>10M + 9M + 2M</v>
      </c>
      <c r="E73" s="436"/>
      <c r="F73" s="437"/>
      <c r="G73" s="89" t="s">
        <v>97</v>
      </c>
      <c r="H73" s="96">
        <f>ROUND((S72+T72+U72+V72),3)</f>
        <v>21</v>
      </c>
      <c r="I73" s="225">
        <v>0.4</v>
      </c>
      <c r="J73" s="226">
        <f t="shared" ref="J73:J89" si="19">ROUND((I73*$H73),3)</f>
        <v>8.4</v>
      </c>
      <c r="K73" s="230"/>
      <c r="L73" s="226">
        <f t="shared" ref="L73:N89" si="20">ROUND((K73*$H73),3)</f>
        <v>0</v>
      </c>
      <c r="M73" s="230"/>
      <c r="N73" s="226">
        <f t="shared" ref="N73:N89" si="21">ROUND((M73*$H73),3)</f>
        <v>0</v>
      </c>
      <c r="O73" s="230"/>
      <c r="P73" s="226">
        <f t="shared" ref="P73:P89" si="22">ROUND((O73*$H73),3)</f>
        <v>0</v>
      </c>
      <c r="Q73" s="127" t="s">
        <v>560</v>
      </c>
    </row>
    <row r="74" spans="1:23" s="9" customFormat="1" ht="20.100000000000001" customHeight="1">
      <c r="A74" s="89">
        <f>IF(B74="","",ROWS($A$73:A74))</f>
        <v>2</v>
      </c>
      <c r="B74" s="102" t="s">
        <v>561</v>
      </c>
      <c r="C74" s="138" t="s">
        <v>562</v>
      </c>
      <c r="D74" s="126">
        <v>1</v>
      </c>
      <c r="E74" s="321" t="s">
        <v>458</v>
      </c>
      <c r="F74" s="120">
        <v>1</v>
      </c>
      <c r="G74" s="89" t="s">
        <v>403</v>
      </c>
      <c r="H74" s="96">
        <f t="shared" ref="H74:H80" si="23">F74*D74</f>
        <v>1</v>
      </c>
      <c r="I74" s="225">
        <v>0.4</v>
      </c>
      <c r="J74" s="226">
        <f t="shared" si="19"/>
        <v>0.4</v>
      </c>
      <c r="K74" s="230"/>
      <c r="L74" s="226">
        <f t="shared" si="20"/>
        <v>0</v>
      </c>
      <c r="M74" s="230"/>
      <c r="N74" s="226">
        <f t="shared" si="21"/>
        <v>0</v>
      </c>
      <c r="O74" s="230"/>
      <c r="P74" s="226">
        <f t="shared" si="22"/>
        <v>0</v>
      </c>
      <c r="Q74" s="127" t="s">
        <v>98</v>
      </c>
    </row>
    <row r="75" spans="1:23" s="9" customFormat="1" ht="20.100000000000001" customHeight="1">
      <c r="A75" s="89">
        <f>IF(B75="","",ROWS($A$73:A75))</f>
        <v>3</v>
      </c>
      <c r="B75" s="102" t="s">
        <v>99</v>
      </c>
      <c r="C75" s="138" t="s">
        <v>563</v>
      </c>
      <c r="D75" s="126">
        <v>1</v>
      </c>
      <c r="E75" s="321" t="s">
        <v>458</v>
      </c>
      <c r="F75" s="120">
        <v>2</v>
      </c>
      <c r="G75" s="89" t="s">
        <v>465</v>
      </c>
      <c r="H75" s="96">
        <f t="shared" si="23"/>
        <v>2</v>
      </c>
      <c r="I75" s="225">
        <v>0.4</v>
      </c>
      <c r="J75" s="226">
        <f t="shared" si="19"/>
        <v>0.8</v>
      </c>
      <c r="K75" s="230"/>
      <c r="L75" s="226">
        <f t="shared" si="20"/>
        <v>0</v>
      </c>
      <c r="M75" s="230"/>
      <c r="N75" s="226">
        <f t="shared" si="21"/>
        <v>0</v>
      </c>
      <c r="O75" s="230"/>
      <c r="P75" s="226">
        <f t="shared" si="22"/>
        <v>0</v>
      </c>
      <c r="Q75" s="127" t="s">
        <v>98</v>
      </c>
    </row>
    <row r="76" spans="1:23" s="9" customFormat="1" ht="20.100000000000001" customHeight="1">
      <c r="A76" s="89">
        <f>IF(B76="","",ROWS($A$73:A76))</f>
        <v>4</v>
      </c>
      <c r="B76" s="102" t="s">
        <v>100</v>
      </c>
      <c r="C76" s="138" t="s">
        <v>101</v>
      </c>
      <c r="D76" s="141">
        <f>H73</f>
        <v>21</v>
      </c>
      <c r="E76" s="321" t="s">
        <v>564</v>
      </c>
      <c r="F76" s="120">
        <v>2</v>
      </c>
      <c r="G76" s="89" t="s">
        <v>403</v>
      </c>
      <c r="H76" s="96">
        <f>ROUNDUP((D76/F76),0)</f>
        <v>11</v>
      </c>
      <c r="I76" s="225"/>
      <c r="J76" s="226"/>
      <c r="K76" s="230"/>
      <c r="L76" s="226"/>
      <c r="M76" s="230"/>
      <c r="N76" s="226"/>
      <c r="O76" s="230"/>
      <c r="P76" s="226"/>
      <c r="Q76" s="127"/>
    </row>
    <row r="77" spans="1:23" s="9" customFormat="1" ht="20.100000000000001" customHeight="1">
      <c r="A77" s="89">
        <f>IF(B77="","",ROWS($A$73:A77))</f>
        <v>5</v>
      </c>
      <c r="B77" s="102" t="s">
        <v>102</v>
      </c>
      <c r="C77" s="104" t="s">
        <v>565</v>
      </c>
      <c r="D77" s="141">
        <v>10</v>
      </c>
      <c r="E77" s="321" t="s">
        <v>464</v>
      </c>
      <c r="F77" s="120">
        <v>1</v>
      </c>
      <c r="G77" s="89" t="s">
        <v>566</v>
      </c>
      <c r="H77" s="96">
        <f t="shared" si="23"/>
        <v>10</v>
      </c>
      <c r="I77" s="225">
        <v>8.6999999999999994E-2</v>
      </c>
      <c r="J77" s="226">
        <f t="shared" si="19"/>
        <v>0.87</v>
      </c>
      <c r="K77" s="230"/>
      <c r="L77" s="226">
        <f t="shared" si="20"/>
        <v>0</v>
      </c>
      <c r="M77" s="230"/>
      <c r="N77" s="226">
        <f t="shared" si="21"/>
        <v>0</v>
      </c>
      <c r="O77" s="230"/>
      <c r="P77" s="226">
        <f t="shared" si="22"/>
        <v>0</v>
      </c>
      <c r="Q77" s="127" t="s">
        <v>567</v>
      </c>
    </row>
    <row r="78" spans="1:23" s="9" customFormat="1" ht="20.100000000000001" customHeight="1" thickBot="1">
      <c r="A78" s="89">
        <f>IF(B78="","",ROWS($A$73:A78))</f>
        <v>6</v>
      </c>
      <c r="B78" s="102" t="s">
        <v>102</v>
      </c>
      <c r="C78" s="104" t="s">
        <v>103</v>
      </c>
      <c r="D78" s="141">
        <v>5</v>
      </c>
      <c r="E78" s="321" t="s">
        <v>464</v>
      </c>
      <c r="F78" s="120">
        <v>4</v>
      </c>
      <c r="G78" s="89" t="s">
        <v>418</v>
      </c>
      <c r="H78" s="96">
        <f t="shared" si="23"/>
        <v>20</v>
      </c>
      <c r="I78" s="225">
        <v>7.1999999999999995E-2</v>
      </c>
      <c r="J78" s="226">
        <f t="shared" si="19"/>
        <v>1.44</v>
      </c>
      <c r="K78" s="230"/>
      <c r="L78" s="226">
        <f t="shared" si="20"/>
        <v>0</v>
      </c>
      <c r="M78" s="230"/>
      <c r="N78" s="226">
        <f t="shared" si="21"/>
        <v>0</v>
      </c>
      <c r="O78" s="230"/>
      <c r="P78" s="226">
        <f t="shared" si="22"/>
        <v>0</v>
      </c>
      <c r="Q78" s="127" t="s">
        <v>568</v>
      </c>
      <c r="U78" s="159"/>
      <c r="V78" s="159"/>
    </row>
    <row r="79" spans="1:23" s="9" customFormat="1" ht="20.100000000000001" customHeight="1" thickBot="1">
      <c r="A79" s="89">
        <f>IF(B79="","",ROWS($A$73:A79))</f>
        <v>7</v>
      </c>
      <c r="B79" s="102" t="s">
        <v>102</v>
      </c>
      <c r="C79" s="104" t="s">
        <v>569</v>
      </c>
      <c r="D79" s="141">
        <v>3</v>
      </c>
      <c r="E79" s="321" t="s">
        <v>398</v>
      </c>
      <c r="F79" s="120">
        <v>3</v>
      </c>
      <c r="G79" s="89" t="s">
        <v>566</v>
      </c>
      <c r="H79" s="96">
        <f t="shared" si="23"/>
        <v>9</v>
      </c>
      <c r="I79" s="225">
        <v>5.8999999999999997E-2</v>
      </c>
      <c r="J79" s="226">
        <f t="shared" si="19"/>
        <v>0.53100000000000003</v>
      </c>
      <c r="K79" s="230"/>
      <c r="L79" s="226">
        <f t="shared" si="20"/>
        <v>0</v>
      </c>
      <c r="M79" s="230"/>
      <c r="N79" s="226">
        <f t="shared" si="21"/>
        <v>0</v>
      </c>
      <c r="O79" s="230"/>
      <c r="P79" s="226">
        <f t="shared" si="22"/>
        <v>0</v>
      </c>
      <c r="Q79" s="127" t="s">
        <v>570</v>
      </c>
      <c r="S79" s="129" t="s">
        <v>571</v>
      </c>
      <c r="T79" s="130" t="s">
        <v>572</v>
      </c>
      <c r="U79" s="130" t="s">
        <v>573</v>
      </c>
      <c r="V79" s="131" t="s">
        <v>572</v>
      </c>
      <c r="W79" s="9" t="s">
        <v>574</v>
      </c>
    </row>
    <row r="80" spans="1:23" s="9" customFormat="1" ht="20.100000000000001" customHeight="1">
      <c r="A80" s="89">
        <f>IF(B80="","",ROWS($A$73:A80))</f>
        <v>8</v>
      </c>
      <c r="B80" s="102" t="s">
        <v>102</v>
      </c>
      <c r="C80" s="104" t="s">
        <v>104</v>
      </c>
      <c r="D80" s="141">
        <v>3</v>
      </c>
      <c r="E80" s="321" t="s">
        <v>398</v>
      </c>
      <c r="F80" s="120">
        <v>9</v>
      </c>
      <c r="G80" s="89" t="s">
        <v>566</v>
      </c>
      <c r="H80" s="96">
        <f t="shared" si="23"/>
        <v>27</v>
      </c>
      <c r="I80" s="225">
        <v>4.3999999999999997E-2</v>
      </c>
      <c r="J80" s="226">
        <f t="shared" si="19"/>
        <v>1.1879999999999999</v>
      </c>
      <c r="K80" s="230"/>
      <c r="L80" s="226">
        <f t="shared" si="20"/>
        <v>0</v>
      </c>
      <c r="M80" s="230"/>
      <c r="N80" s="226">
        <f t="shared" si="21"/>
        <v>0</v>
      </c>
      <c r="O80" s="230"/>
      <c r="P80" s="226">
        <f t="shared" si="22"/>
        <v>0</v>
      </c>
      <c r="Q80" s="127" t="s">
        <v>567</v>
      </c>
      <c r="S80" s="133">
        <v>25</v>
      </c>
      <c r="T80" s="325">
        <v>3</v>
      </c>
      <c r="U80" s="325"/>
      <c r="V80" s="134"/>
      <c r="W80" s="9" t="s">
        <v>575</v>
      </c>
    </row>
    <row r="81" spans="1:23" s="9" customFormat="1" ht="20.100000000000001" customHeight="1">
      <c r="A81" s="89">
        <f>IF(B81="","",ROWS($A$73:A81))</f>
        <v>9</v>
      </c>
      <c r="B81" s="102" t="s">
        <v>576</v>
      </c>
      <c r="C81" s="137" t="s">
        <v>577</v>
      </c>
      <c r="D81" s="432" t="str">
        <f>($S80)&amp;"Mx"&amp;($T80)&amp;" + "&amp;($U80)&amp;"Mx"&amp;($V80)</f>
        <v>25Mx3 + Mx</v>
      </c>
      <c r="E81" s="433"/>
      <c r="F81" s="434"/>
      <c r="G81" s="89" t="s">
        <v>97</v>
      </c>
      <c r="H81" s="96">
        <f t="shared" ref="H81:H86" si="24">ROUND((S80*T80+U80*V80),3)</f>
        <v>75</v>
      </c>
      <c r="I81" s="225"/>
      <c r="J81" s="226">
        <f t="shared" si="19"/>
        <v>0</v>
      </c>
      <c r="K81" s="230"/>
      <c r="L81" s="226">
        <f t="shared" si="20"/>
        <v>0</v>
      </c>
      <c r="M81" s="230">
        <v>2.9000000000000001E-2</v>
      </c>
      <c r="N81" s="226">
        <f t="shared" si="21"/>
        <v>2.1749999999999998</v>
      </c>
      <c r="O81" s="230"/>
      <c r="P81" s="226">
        <f t="shared" si="22"/>
        <v>0</v>
      </c>
      <c r="Q81" s="127" t="s">
        <v>578</v>
      </c>
      <c r="S81" s="160">
        <v>25</v>
      </c>
      <c r="T81" s="89">
        <v>3</v>
      </c>
      <c r="U81" s="89"/>
      <c r="V81" s="161"/>
      <c r="W81" s="9" t="s">
        <v>579</v>
      </c>
    </row>
    <row r="82" spans="1:23" s="9" customFormat="1" ht="20.100000000000001" customHeight="1">
      <c r="A82" s="89">
        <f>IF(B82="","",ROWS($A$73:A82))</f>
        <v>10</v>
      </c>
      <c r="B82" s="102" t="s">
        <v>85</v>
      </c>
      <c r="C82" s="162" t="s">
        <v>580</v>
      </c>
      <c r="D82" s="432" t="str">
        <f>($S81)&amp;"Mx"&amp;($T81)&amp;" + "&amp;($U81)&amp;"Mx"&amp;($V81)</f>
        <v>25Mx3 + Mx</v>
      </c>
      <c r="E82" s="433"/>
      <c r="F82" s="434"/>
      <c r="G82" s="89" t="s">
        <v>97</v>
      </c>
      <c r="H82" s="96">
        <f>ROUND((S81*T81+U81*V81),3)</f>
        <v>75</v>
      </c>
      <c r="I82" s="225"/>
      <c r="J82" s="226">
        <f>ROUND((I82*$H82),3)</f>
        <v>0</v>
      </c>
      <c r="K82" s="230"/>
      <c r="L82" s="226">
        <f>ROUND((K82*$H82),3)</f>
        <v>0</v>
      </c>
      <c r="M82" s="230">
        <v>1.9E-2</v>
      </c>
      <c r="N82" s="226">
        <f>ROUND((M82*$H82),3)</f>
        <v>1.425</v>
      </c>
      <c r="O82" s="230"/>
      <c r="P82" s="226">
        <f>ROUND((O82*$H82),3)</f>
        <v>0</v>
      </c>
      <c r="Q82" s="127" t="s">
        <v>578</v>
      </c>
      <c r="S82" s="160">
        <v>25</v>
      </c>
      <c r="T82" s="89">
        <v>3</v>
      </c>
      <c r="U82" s="89"/>
      <c r="V82" s="161"/>
      <c r="W82" s="9" t="s">
        <v>581</v>
      </c>
    </row>
    <row r="83" spans="1:23" s="9" customFormat="1" ht="20.100000000000001" customHeight="1">
      <c r="A83" s="89">
        <f>IF(B83="","",ROWS($A$73:A83))</f>
        <v>11</v>
      </c>
      <c r="B83" s="136" t="s">
        <v>582</v>
      </c>
      <c r="C83" s="137" t="s">
        <v>321</v>
      </c>
      <c r="D83" s="432" t="str">
        <f t="shared" ref="D83" si="25">($S82)&amp;"Mx"&amp;($T82)&amp;" + "&amp;($U82)&amp;"Mx"&amp;($V82)</f>
        <v>25Mx3 + Mx</v>
      </c>
      <c r="E83" s="433"/>
      <c r="F83" s="434"/>
      <c r="G83" s="89" t="s">
        <v>97</v>
      </c>
      <c r="H83" s="96">
        <f t="shared" ref="H83:H84" si="26">ROUND((S82*T82+U82*V82),3)</f>
        <v>75</v>
      </c>
      <c r="I83" s="225"/>
      <c r="J83" s="226">
        <f t="shared" ref="J83:J84" si="27">ROUND((I83*$H83),3)</f>
        <v>0</v>
      </c>
      <c r="K83" s="230"/>
      <c r="L83" s="226">
        <f t="shared" ref="L83:L84" si="28">ROUND((K83*$H83),3)</f>
        <v>0</v>
      </c>
      <c r="M83" s="230">
        <v>1.9E-2</v>
      </c>
      <c r="N83" s="226">
        <f t="shared" ref="N83:N84" si="29">ROUND((M83*$H83),3)</f>
        <v>1.425</v>
      </c>
      <c r="O83" s="230"/>
      <c r="P83" s="226">
        <f t="shared" ref="P83:P84" si="30">ROUND((O83*$H83),3)</f>
        <v>0</v>
      </c>
      <c r="Q83" s="127" t="s">
        <v>583</v>
      </c>
      <c r="S83" s="160">
        <v>25</v>
      </c>
      <c r="T83" s="89">
        <v>7</v>
      </c>
      <c r="U83" s="89">
        <v>10</v>
      </c>
      <c r="V83" s="161">
        <v>3</v>
      </c>
      <c r="W83" s="9" t="s">
        <v>584</v>
      </c>
    </row>
    <row r="84" spans="1:23" s="9" customFormat="1" ht="20.100000000000001" customHeight="1">
      <c r="A84" s="89">
        <f>IF(B84="","",ROWS($A$73:A84))</f>
        <v>12</v>
      </c>
      <c r="B84" s="136" t="s">
        <v>85</v>
      </c>
      <c r="C84" s="137" t="s">
        <v>585</v>
      </c>
      <c r="D84" s="432" t="str">
        <f>($S83)&amp;"Mx"&amp;($T83)&amp;" + "&amp;($U83)&amp;"Mx"&amp;($V83)</f>
        <v>25Mx7 + 10Mx3</v>
      </c>
      <c r="E84" s="433"/>
      <c r="F84" s="434"/>
      <c r="G84" s="89" t="s">
        <v>97</v>
      </c>
      <c r="H84" s="96">
        <f t="shared" si="26"/>
        <v>205</v>
      </c>
      <c r="I84" s="225"/>
      <c r="J84" s="226">
        <f t="shared" si="27"/>
        <v>0</v>
      </c>
      <c r="K84" s="230"/>
      <c r="L84" s="226">
        <f t="shared" si="28"/>
        <v>0</v>
      </c>
      <c r="M84" s="230">
        <v>1.0999999999999999E-2</v>
      </c>
      <c r="N84" s="226">
        <f t="shared" si="29"/>
        <v>2.2549999999999999</v>
      </c>
      <c r="O84" s="230"/>
      <c r="P84" s="226">
        <f t="shared" si="30"/>
        <v>0</v>
      </c>
      <c r="Q84" s="127" t="s">
        <v>583</v>
      </c>
      <c r="S84" s="160">
        <v>10</v>
      </c>
      <c r="T84" s="89">
        <v>1</v>
      </c>
      <c r="U84" s="89"/>
      <c r="V84" s="161"/>
      <c r="W84" s="9" t="s">
        <v>586</v>
      </c>
    </row>
    <row r="85" spans="1:23" s="9" customFormat="1" ht="20.100000000000001" customHeight="1">
      <c r="A85" s="89">
        <f>IF(B85="","",ROWS($A$73:A85))</f>
        <v>13</v>
      </c>
      <c r="B85" s="102" t="s">
        <v>85</v>
      </c>
      <c r="C85" s="162" t="s">
        <v>587</v>
      </c>
      <c r="D85" s="432" t="str">
        <f>($S84)&amp;"Mx"&amp;($T84)&amp;" + "&amp;($U84)&amp;"Mx"&amp;($V84)</f>
        <v>10Mx1 + Mx</v>
      </c>
      <c r="E85" s="433"/>
      <c r="F85" s="434"/>
      <c r="G85" s="89" t="s">
        <v>97</v>
      </c>
      <c r="H85" s="96">
        <f t="shared" si="24"/>
        <v>10</v>
      </c>
      <c r="I85" s="225"/>
      <c r="J85" s="226">
        <f t="shared" si="19"/>
        <v>0</v>
      </c>
      <c r="K85" s="230"/>
      <c r="L85" s="226">
        <f t="shared" si="20"/>
        <v>0</v>
      </c>
      <c r="M85" s="230">
        <v>2.5999999999999999E-2</v>
      </c>
      <c r="N85" s="226">
        <f t="shared" si="20"/>
        <v>0.26</v>
      </c>
      <c r="O85" s="230"/>
      <c r="P85" s="226">
        <f t="shared" si="22"/>
        <v>0</v>
      </c>
      <c r="Q85" s="127" t="s">
        <v>583</v>
      </c>
      <c r="S85" s="160">
        <v>10</v>
      </c>
      <c r="T85" s="89">
        <v>1</v>
      </c>
      <c r="U85" s="89"/>
      <c r="V85" s="161"/>
      <c r="W85" s="9" t="s">
        <v>588</v>
      </c>
    </row>
    <row r="86" spans="1:23" s="9" customFormat="1" ht="20.100000000000001" customHeight="1" thickBot="1">
      <c r="A86" s="89">
        <f>IF(B86="","",ROWS($A$73:A86))</f>
        <v>14</v>
      </c>
      <c r="B86" s="102" t="s">
        <v>85</v>
      </c>
      <c r="C86" s="162" t="s">
        <v>322</v>
      </c>
      <c r="D86" s="432" t="str">
        <f>($S85)&amp;"Mx"&amp;($T85)&amp;" + "&amp;($U85)&amp;"Mx"&amp;($V85)</f>
        <v>10Mx1 + Mx</v>
      </c>
      <c r="E86" s="433"/>
      <c r="F86" s="434"/>
      <c r="G86" s="89" t="s">
        <v>97</v>
      </c>
      <c r="H86" s="96">
        <f t="shared" si="24"/>
        <v>10</v>
      </c>
      <c r="I86" s="225"/>
      <c r="J86" s="226">
        <f t="shared" si="19"/>
        <v>0</v>
      </c>
      <c r="K86" s="230"/>
      <c r="L86" s="226">
        <f t="shared" si="20"/>
        <v>0</v>
      </c>
      <c r="M86" s="230">
        <v>3.9E-2</v>
      </c>
      <c r="N86" s="226">
        <f t="shared" si="20"/>
        <v>0.39</v>
      </c>
      <c r="O86" s="230"/>
      <c r="P86" s="226">
        <f t="shared" si="22"/>
        <v>0</v>
      </c>
      <c r="Q86" s="127" t="s">
        <v>583</v>
      </c>
      <c r="S86" s="164">
        <v>25</v>
      </c>
      <c r="T86" s="165">
        <v>1</v>
      </c>
      <c r="U86" s="165">
        <v>10</v>
      </c>
      <c r="V86" s="166">
        <v>1</v>
      </c>
      <c r="W86" s="9" t="s">
        <v>589</v>
      </c>
    </row>
    <row r="87" spans="1:23" s="9" customFormat="1" ht="20.100000000000001" customHeight="1" thickBot="1">
      <c r="A87" s="89">
        <f>IF(B87="","",ROWS($A$73:A87))</f>
        <v>15</v>
      </c>
      <c r="B87" s="163" t="s">
        <v>590</v>
      </c>
      <c r="C87" s="138" t="s">
        <v>591</v>
      </c>
      <c r="D87" s="126">
        <v>1</v>
      </c>
      <c r="E87" s="327" t="s">
        <v>392</v>
      </c>
      <c r="F87" s="120">
        <f>($T85+$V85)</f>
        <v>1</v>
      </c>
      <c r="G87" s="89" t="s">
        <v>97</v>
      </c>
      <c r="H87" s="96">
        <v>8</v>
      </c>
      <c r="I87" s="225"/>
      <c r="J87" s="226">
        <f t="shared" si="19"/>
        <v>0</v>
      </c>
      <c r="K87" s="230"/>
      <c r="L87" s="226">
        <f t="shared" si="20"/>
        <v>0</v>
      </c>
      <c r="M87" s="230">
        <v>2.5999999999999999E-2</v>
      </c>
      <c r="N87" s="226">
        <f t="shared" si="21"/>
        <v>0.20799999999999999</v>
      </c>
      <c r="O87" s="230"/>
      <c r="P87" s="226">
        <f t="shared" si="22"/>
        <v>0</v>
      </c>
      <c r="Q87" s="127" t="s">
        <v>578</v>
      </c>
      <c r="S87" s="129" t="s">
        <v>592</v>
      </c>
      <c r="T87" s="130" t="s">
        <v>593</v>
      </c>
      <c r="U87" s="130" t="s">
        <v>594</v>
      </c>
      <c r="V87" s="131" t="s">
        <v>593</v>
      </c>
      <c r="W87" s="9" t="s">
        <v>595</v>
      </c>
    </row>
    <row r="88" spans="1:23" s="9" customFormat="1" ht="20.100000000000001" customHeight="1" thickBot="1">
      <c r="A88" s="89">
        <f>IF(B88="","",ROWS($A$73:A88))</f>
        <v>16</v>
      </c>
      <c r="B88" s="163" t="s">
        <v>590</v>
      </c>
      <c r="C88" s="138" t="s">
        <v>645</v>
      </c>
      <c r="D88" s="141">
        <v>8</v>
      </c>
      <c r="E88" s="327" t="s">
        <v>646</v>
      </c>
      <c r="F88" s="120">
        <v>1</v>
      </c>
      <c r="G88" s="89" t="s">
        <v>97</v>
      </c>
      <c r="H88" s="96">
        <f>F88*D88</f>
        <v>8</v>
      </c>
      <c r="I88" s="225"/>
      <c r="J88" s="226">
        <f t="shared" ref="J88" si="31">ROUND((I88*$H88),3)</f>
        <v>0</v>
      </c>
      <c r="K88" s="230"/>
      <c r="L88" s="226">
        <f t="shared" ref="L88" si="32">ROUND((K88*$H88),3)</f>
        <v>0</v>
      </c>
      <c r="M88" s="230">
        <v>3.4000000000000002E-2</v>
      </c>
      <c r="N88" s="226">
        <f t="shared" si="21"/>
        <v>0.27200000000000002</v>
      </c>
      <c r="O88" s="230"/>
      <c r="P88" s="226">
        <f t="shared" ref="P88" si="33">ROUND((O88*$H88),3)</f>
        <v>0</v>
      </c>
      <c r="Q88" s="127" t="s">
        <v>644</v>
      </c>
      <c r="S88" s="167">
        <v>12</v>
      </c>
      <c r="T88" s="168">
        <v>1</v>
      </c>
      <c r="U88" s="168"/>
      <c r="V88" s="169"/>
    </row>
    <row r="89" spans="1:23" s="9" customFormat="1" ht="20.100000000000001" customHeight="1" thickBot="1">
      <c r="A89" s="89">
        <f>IF(B89="","",ROWS($A$73:A89))</f>
        <v>17</v>
      </c>
      <c r="B89" s="163" t="s">
        <v>106</v>
      </c>
      <c r="C89" s="138" t="s">
        <v>596</v>
      </c>
      <c r="D89" s="432" t="str">
        <f>($S88)&amp;"Mx"&amp;($T88)&amp;" + "&amp;($U88)&amp;"Mx"&amp;($V88)</f>
        <v>12Mx1 + Mx</v>
      </c>
      <c r="E89" s="433"/>
      <c r="F89" s="434"/>
      <c r="G89" s="89" t="s">
        <v>597</v>
      </c>
      <c r="H89" s="96">
        <f>ROUND((S88*T88+U88*V88),3)</f>
        <v>12</v>
      </c>
      <c r="I89" s="225">
        <v>0.21</v>
      </c>
      <c r="J89" s="226">
        <f t="shared" si="19"/>
        <v>2.52</v>
      </c>
      <c r="K89" s="230"/>
      <c r="L89" s="226">
        <f t="shared" si="20"/>
        <v>0</v>
      </c>
      <c r="M89" s="230"/>
      <c r="N89" s="226">
        <f t="shared" si="21"/>
        <v>0</v>
      </c>
      <c r="O89" s="230"/>
      <c r="P89" s="226">
        <f t="shared" si="22"/>
        <v>0</v>
      </c>
      <c r="Q89" s="127" t="s">
        <v>560</v>
      </c>
      <c r="S89" s="129" t="s">
        <v>599</v>
      </c>
      <c r="T89" s="130" t="s">
        <v>600</v>
      </c>
      <c r="U89" s="130" t="s">
        <v>601</v>
      </c>
      <c r="V89" s="131" t="s">
        <v>600</v>
      </c>
      <c r="W89" s="9" t="s">
        <v>602</v>
      </c>
    </row>
    <row r="90" spans="1:23" s="9" customFormat="1" ht="20.100000000000001" customHeight="1">
      <c r="A90" s="89">
        <f>IF(B90="","",ROWS($A$73:A90))</f>
        <v>18</v>
      </c>
      <c r="B90" s="163" t="s">
        <v>107</v>
      </c>
      <c r="C90" s="138" t="s">
        <v>598</v>
      </c>
      <c r="D90" s="126">
        <v>2</v>
      </c>
      <c r="E90" s="321" t="s">
        <v>464</v>
      </c>
      <c r="F90" s="120">
        <f>($T88+$V88)</f>
        <v>1</v>
      </c>
      <c r="G90" s="89" t="s">
        <v>403</v>
      </c>
      <c r="H90" s="96">
        <f>F90*D90</f>
        <v>2</v>
      </c>
      <c r="I90" s="225"/>
      <c r="J90" s="226"/>
      <c r="K90" s="230"/>
      <c r="L90" s="226"/>
      <c r="M90" s="230"/>
      <c r="N90" s="226"/>
      <c r="O90" s="230"/>
      <c r="P90" s="226"/>
      <c r="Q90" s="127"/>
      <c r="S90" s="133">
        <v>14</v>
      </c>
      <c r="T90" s="325">
        <v>1</v>
      </c>
      <c r="U90" s="325"/>
      <c r="V90" s="134"/>
    </row>
    <row r="91" spans="1:23" s="9" customFormat="1" ht="20.100000000000001" customHeight="1" thickBot="1">
      <c r="A91" s="89">
        <f>IF(B91="","",ROWS($A$73:A91))</f>
        <v>19</v>
      </c>
      <c r="B91" s="163" t="s">
        <v>108</v>
      </c>
      <c r="C91" s="138" t="s">
        <v>372</v>
      </c>
      <c r="D91" s="432" t="str">
        <f>($S90)&amp;"EAx"&amp;($T90)&amp;" + "&amp;($U90)&amp;"EAx"&amp;($V90)</f>
        <v>14EAx1 + EAx</v>
      </c>
      <c r="E91" s="433"/>
      <c r="F91" s="434"/>
      <c r="G91" s="89" t="s">
        <v>603</v>
      </c>
      <c r="H91" s="96">
        <f>ROUND((S90*T90+U90*V90),3)</f>
        <v>14</v>
      </c>
      <c r="I91" s="225">
        <v>0.08</v>
      </c>
      <c r="J91" s="226">
        <f t="shared" ref="J91:J92" si="34">ROUND((I91*$H91),3)</f>
        <v>1.1200000000000001</v>
      </c>
      <c r="K91" s="230"/>
      <c r="L91" s="226">
        <f t="shared" ref="L91:L92" si="35">ROUND((K91*$H91),3)</f>
        <v>0</v>
      </c>
      <c r="M91" s="230"/>
      <c r="N91" s="226">
        <f t="shared" ref="N91:N92" si="36">ROUND((M91*$H91),3)</f>
        <v>0</v>
      </c>
      <c r="O91" s="230"/>
      <c r="P91" s="226">
        <f t="shared" ref="P91:P92" si="37">ROUND((O91*$H91),3)</f>
        <v>0</v>
      </c>
      <c r="Q91" s="127" t="s">
        <v>512</v>
      </c>
      <c r="S91" s="164">
        <v>2</v>
      </c>
      <c r="T91" s="165">
        <v>1</v>
      </c>
      <c r="U91" s="165"/>
      <c r="V91" s="166"/>
    </row>
    <row r="92" spans="1:23" s="9" customFormat="1" ht="20.100000000000001" customHeight="1">
      <c r="A92" s="89">
        <f>IF(B92="","",ROWS($A$73:A92))</f>
        <v>20</v>
      </c>
      <c r="B92" s="163" t="s">
        <v>373</v>
      </c>
      <c r="C92" s="138" t="s">
        <v>374</v>
      </c>
      <c r="D92" s="432" t="str">
        <f>($S91)&amp;"EAx"&amp;($T91)&amp;" + "&amp;($U91)&amp;"EAx"&amp;($V91)</f>
        <v>2EAx1 + EAx</v>
      </c>
      <c r="E92" s="433"/>
      <c r="F92" s="434"/>
      <c r="G92" s="89" t="s">
        <v>603</v>
      </c>
      <c r="H92" s="96">
        <f>ROUND((S91*T91+U91*V91),3)</f>
        <v>2</v>
      </c>
      <c r="I92" s="225">
        <v>0.4</v>
      </c>
      <c r="J92" s="226">
        <f t="shared" si="34"/>
        <v>0.8</v>
      </c>
      <c r="K92" s="230"/>
      <c r="L92" s="226">
        <f t="shared" si="35"/>
        <v>0</v>
      </c>
      <c r="M92" s="230"/>
      <c r="N92" s="226">
        <f t="shared" si="36"/>
        <v>0</v>
      </c>
      <c r="O92" s="230"/>
      <c r="P92" s="226">
        <f t="shared" si="37"/>
        <v>0</v>
      </c>
      <c r="Q92" s="127" t="s">
        <v>604</v>
      </c>
    </row>
    <row r="93" spans="1:23" s="9" customFormat="1" ht="20.100000000000001" customHeight="1" thickBot="1">
      <c r="A93" s="89">
        <f>IF(B93="","",ROWS($A$73:A93))</f>
        <v>21</v>
      </c>
      <c r="B93" s="163" t="s">
        <v>110</v>
      </c>
      <c r="C93" s="138" t="s">
        <v>360</v>
      </c>
      <c r="D93" s="126">
        <f>$S95</f>
        <v>5</v>
      </c>
      <c r="E93" s="298" t="s">
        <v>273</v>
      </c>
      <c r="F93" s="297">
        <f>$U95</f>
        <v>4</v>
      </c>
      <c r="G93" s="89" t="s">
        <v>465</v>
      </c>
      <c r="H93" s="96">
        <f>F93+D93</f>
        <v>9</v>
      </c>
      <c r="I93" s="225">
        <v>0.65</v>
      </c>
      <c r="J93" s="226">
        <f>ROUND((I93*$H93),3)</f>
        <v>5.85</v>
      </c>
      <c r="K93" s="230">
        <v>0.45</v>
      </c>
      <c r="L93" s="226">
        <f>ROUND((K93*$H93),3)</f>
        <v>4.05</v>
      </c>
      <c r="M93" s="230"/>
      <c r="N93" s="226">
        <f>ROUND((M93*$H93),3)</f>
        <v>0</v>
      </c>
      <c r="O93" s="230"/>
      <c r="P93" s="226">
        <f>ROUND((O93*$H93),3)</f>
        <v>0</v>
      </c>
      <c r="Q93" s="127" t="s">
        <v>605</v>
      </c>
    </row>
    <row r="94" spans="1:23" s="9" customFormat="1" ht="20.100000000000001" customHeight="1" thickBot="1">
      <c r="B94" s="59" t="str">
        <f>B70</f>
        <v>NO.7) PIPING &amp; WIRING</v>
      </c>
      <c r="C94" s="7"/>
      <c r="D94" s="7"/>
      <c r="E94" s="7"/>
      <c r="F94" s="7"/>
      <c r="S94" s="129" t="s">
        <v>610</v>
      </c>
      <c r="T94" s="422" t="s">
        <v>611</v>
      </c>
      <c r="U94" s="423"/>
      <c r="V94" s="131"/>
      <c r="W94" s="9" t="s">
        <v>612</v>
      </c>
    </row>
    <row r="95" spans="1:23" s="9" customFormat="1" ht="20.100000000000001" customHeight="1" thickBot="1">
      <c r="A95" s="424" t="s">
        <v>535</v>
      </c>
      <c r="B95" s="398" t="s">
        <v>606</v>
      </c>
      <c r="C95" s="398" t="s">
        <v>607</v>
      </c>
      <c r="D95" s="371" t="s">
        <v>537</v>
      </c>
      <c r="E95" s="426"/>
      <c r="F95" s="372"/>
      <c r="G95" s="398" t="s">
        <v>608</v>
      </c>
      <c r="H95" s="398" t="s">
        <v>410</v>
      </c>
      <c r="I95" s="340" t="s">
        <v>490</v>
      </c>
      <c r="J95" s="404"/>
      <c r="K95" s="340" t="s">
        <v>553</v>
      </c>
      <c r="L95" s="404"/>
      <c r="M95" s="430" t="s">
        <v>92</v>
      </c>
      <c r="N95" s="431"/>
      <c r="O95" s="430"/>
      <c r="P95" s="431"/>
      <c r="Q95" s="398" t="s">
        <v>609</v>
      </c>
      <c r="S95" s="167">
        <v>5</v>
      </c>
      <c r="T95" s="168">
        <v>2</v>
      </c>
      <c r="U95" s="304">
        <f>T95*2</f>
        <v>4</v>
      </c>
      <c r="V95" s="169"/>
    </row>
    <row r="96" spans="1:23" s="9" customFormat="1" ht="20.100000000000001" customHeight="1">
      <c r="A96" s="425"/>
      <c r="B96" s="399"/>
      <c r="C96" s="399"/>
      <c r="D96" s="373"/>
      <c r="E96" s="427"/>
      <c r="F96" s="374"/>
      <c r="G96" s="399"/>
      <c r="H96" s="399"/>
      <c r="I96" s="227" t="s">
        <v>68</v>
      </c>
      <c r="J96" s="228" t="s">
        <v>69</v>
      </c>
      <c r="K96" s="229" t="s">
        <v>68</v>
      </c>
      <c r="L96" s="228" t="s">
        <v>69</v>
      </c>
      <c r="M96" s="229" t="s">
        <v>68</v>
      </c>
      <c r="N96" s="228" t="s">
        <v>69</v>
      </c>
      <c r="O96" s="229"/>
      <c r="P96" s="228"/>
      <c r="Q96" s="399"/>
      <c r="S96" s="159"/>
      <c r="T96" s="159"/>
      <c r="U96" s="302"/>
      <c r="V96" s="159"/>
    </row>
    <row r="97" spans="1:23" s="9" customFormat="1" ht="20.100000000000001" customHeight="1">
      <c r="A97" s="89">
        <f>IF(B97="","",ROWS($A$73:A94))</f>
        <v>22</v>
      </c>
      <c r="B97" s="163" t="s">
        <v>346</v>
      </c>
      <c r="C97" s="138" t="s">
        <v>171</v>
      </c>
      <c r="D97" s="126">
        <v>1</v>
      </c>
      <c r="E97" s="321" t="s">
        <v>479</v>
      </c>
      <c r="F97" s="120">
        <v>1</v>
      </c>
      <c r="G97" s="89" t="s">
        <v>403</v>
      </c>
      <c r="H97" s="96">
        <f t="shared" ref="H97" si="38">F97*D97</f>
        <v>1</v>
      </c>
      <c r="I97" s="225">
        <v>0.2</v>
      </c>
      <c r="J97" s="226">
        <f>ROUND((I97*$H97),3)</f>
        <v>0.2</v>
      </c>
      <c r="K97" s="230"/>
      <c r="L97" s="226">
        <f>ROUND((K97*$H97),3)</f>
        <v>0</v>
      </c>
      <c r="M97" s="230"/>
      <c r="N97" s="226">
        <f>ROUND((M97*$H97),3)</f>
        <v>0</v>
      </c>
      <c r="O97" s="230"/>
      <c r="P97" s="226">
        <f>ROUND((O97*$H97),3)</f>
        <v>0</v>
      </c>
      <c r="Q97" s="127" t="s">
        <v>613</v>
      </c>
      <c r="S97" s="306"/>
      <c r="T97" s="306"/>
      <c r="U97" s="306"/>
      <c r="V97" s="306"/>
      <c r="W97" s="306"/>
    </row>
    <row r="98" spans="1:23" s="9" customFormat="1" ht="20.100000000000001" customHeight="1">
      <c r="A98" s="89">
        <f>IF(B98="","",ROWS($A$73:A95))</f>
        <v>23</v>
      </c>
      <c r="B98" s="102" t="s">
        <v>614</v>
      </c>
      <c r="C98" s="89" t="str">
        <f>I95</f>
        <v>내선전공</v>
      </c>
      <c r="D98" s="320"/>
      <c r="E98" s="321"/>
      <c r="F98" s="322"/>
      <c r="G98" s="98" t="s">
        <v>549</v>
      </c>
      <c r="H98" s="96">
        <f>J115</f>
        <v>23.919000000000004</v>
      </c>
      <c r="I98" s="225"/>
      <c r="J98" s="226"/>
      <c r="K98" s="230"/>
      <c r="L98" s="226"/>
      <c r="M98" s="230"/>
      <c r="N98" s="226"/>
      <c r="O98" s="230"/>
      <c r="P98" s="226"/>
      <c r="Q98" s="127"/>
    </row>
    <row r="99" spans="1:23" s="9" customFormat="1" ht="20.100000000000001" customHeight="1">
      <c r="A99" s="89">
        <f>IF(B99="","",ROWS($A$73:A96))</f>
        <v>24</v>
      </c>
      <c r="B99" s="102" t="s">
        <v>614</v>
      </c>
      <c r="C99" s="89" t="str">
        <f>K95</f>
        <v>보통인부</v>
      </c>
      <c r="D99" s="320"/>
      <c r="E99" s="321"/>
      <c r="F99" s="322"/>
      <c r="G99" s="89" t="s">
        <v>531</v>
      </c>
      <c r="H99" s="96">
        <f>L115</f>
        <v>4.05</v>
      </c>
      <c r="I99" s="225"/>
      <c r="J99" s="226"/>
      <c r="K99" s="230"/>
      <c r="L99" s="226"/>
      <c r="M99" s="230"/>
      <c r="N99" s="226"/>
      <c r="O99" s="230"/>
      <c r="P99" s="226"/>
      <c r="Q99" s="127"/>
    </row>
    <row r="100" spans="1:23" s="9" customFormat="1" ht="20.100000000000001" customHeight="1">
      <c r="A100" s="89">
        <f>IF(B100="","",ROWS($A$73:A97))</f>
        <v>25</v>
      </c>
      <c r="B100" s="102" t="s">
        <v>615</v>
      </c>
      <c r="C100" s="89" t="str">
        <f>M95</f>
        <v>저압케이블전공</v>
      </c>
      <c r="D100" s="320"/>
      <c r="E100" s="321"/>
      <c r="F100" s="322"/>
      <c r="G100" s="89" t="s">
        <v>529</v>
      </c>
      <c r="H100" s="96">
        <f>N115</f>
        <v>8.41</v>
      </c>
      <c r="I100" s="225"/>
      <c r="J100" s="226"/>
      <c r="K100" s="230"/>
      <c r="L100" s="226"/>
      <c r="M100" s="230"/>
      <c r="N100" s="226"/>
      <c r="O100" s="230"/>
      <c r="P100" s="226"/>
      <c r="Q100" s="127"/>
    </row>
    <row r="101" spans="1:23" s="9" customFormat="1" ht="20.100000000000001" customHeight="1">
      <c r="A101" s="89" t="str">
        <f>IF(B101="","",ROWS($A$73:A98))</f>
        <v/>
      </c>
      <c r="B101" s="102"/>
      <c r="C101" s="89"/>
      <c r="D101" s="320"/>
      <c r="E101" s="321"/>
      <c r="F101" s="322"/>
      <c r="G101" s="89"/>
      <c r="H101" s="96"/>
      <c r="I101" s="225"/>
      <c r="J101" s="226"/>
      <c r="K101" s="230"/>
      <c r="L101" s="226"/>
      <c r="M101" s="230"/>
      <c r="N101" s="226"/>
      <c r="O101" s="230"/>
      <c r="P101" s="226"/>
      <c r="Q101" s="127"/>
    </row>
    <row r="102" spans="1:23" s="9" customFormat="1" ht="20.100000000000001" customHeight="1">
      <c r="A102" s="89" t="str">
        <f>IF(B102="","",ROWS($A$73:A99))</f>
        <v/>
      </c>
      <c r="B102" s="102"/>
      <c r="C102" s="89"/>
      <c r="D102" s="320"/>
      <c r="E102" s="321"/>
      <c r="F102" s="322"/>
      <c r="G102" s="89"/>
      <c r="H102" s="96"/>
      <c r="I102" s="225"/>
      <c r="J102" s="226"/>
      <c r="K102" s="230"/>
      <c r="L102" s="226"/>
      <c r="M102" s="230"/>
      <c r="N102" s="226"/>
      <c r="O102" s="230"/>
      <c r="P102" s="226"/>
      <c r="Q102" s="127"/>
    </row>
    <row r="103" spans="1:23" s="9" customFormat="1" ht="20.100000000000001" customHeight="1">
      <c r="A103" s="89" t="str">
        <f>IF(B103="","",ROWS($A$73:A100))</f>
        <v/>
      </c>
      <c r="B103" s="102"/>
      <c r="C103" s="89"/>
      <c r="D103" s="320"/>
      <c r="E103" s="321"/>
      <c r="F103" s="322"/>
      <c r="G103" s="89"/>
      <c r="H103" s="96"/>
      <c r="I103" s="225"/>
      <c r="J103" s="226"/>
      <c r="K103" s="230"/>
      <c r="L103" s="226"/>
      <c r="M103" s="230"/>
      <c r="N103" s="226"/>
      <c r="O103" s="230"/>
      <c r="P103" s="226"/>
      <c r="Q103" s="127"/>
    </row>
    <row r="104" spans="1:23" s="9" customFormat="1" ht="20.100000000000001" customHeight="1">
      <c r="A104" s="89" t="str">
        <f>IF(B104="","",ROWS($A$73:A101))</f>
        <v/>
      </c>
      <c r="B104" s="102"/>
      <c r="C104" s="89"/>
      <c r="D104" s="320"/>
      <c r="E104" s="321"/>
      <c r="F104" s="322"/>
      <c r="G104" s="89"/>
      <c r="H104" s="96"/>
      <c r="I104" s="225"/>
      <c r="J104" s="226"/>
      <c r="K104" s="230"/>
      <c r="L104" s="226"/>
      <c r="M104" s="230"/>
      <c r="N104" s="226"/>
      <c r="O104" s="230"/>
      <c r="P104" s="226"/>
      <c r="Q104" s="127"/>
    </row>
    <row r="105" spans="1:23" s="9" customFormat="1" ht="20.100000000000001" customHeight="1">
      <c r="A105" s="89" t="str">
        <f>IF(B105="","",ROWS($A$73:A102))</f>
        <v/>
      </c>
      <c r="B105" s="102"/>
      <c r="C105" s="89"/>
      <c r="D105" s="320"/>
      <c r="E105" s="321"/>
      <c r="F105" s="322"/>
      <c r="G105" s="89"/>
      <c r="H105" s="96"/>
      <c r="I105" s="225"/>
      <c r="J105" s="226"/>
      <c r="K105" s="230"/>
      <c r="L105" s="226"/>
      <c r="M105" s="230"/>
      <c r="N105" s="226"/>
      <c r="O105" s="230"/>
      <c r="P105" s="226"/>
      <c r="Q105" s="127"/>
    </row>
    <row r="106" spans="1:23" s="9" customFormat="1" ht="20.100000000000001" customHeight="1">
      <c r="A106" s="89" t="str">
        <f>IF(B106="","",ROWS($A$73:A103))</f>
        <v/>
      </c>
      <c r="B106" s="102"/>
      <c r="C106" s="89"/>
      <c r="D106" s="320"/>
      <c r="E106" s="321"/>
      <c r="F106" s="322"/>
      <c r="G106" s="89"/>
      <c r="H106" s="96"/>
      <c r="I106" s="225"/>
      <c r="J106" s="226"/>
      <c r="K106" s="230"/>
      <c r="L106" s="226"/>
      <c r="M106" s="230"/>
      <c r="N106" s="226"/>
      <c r="O106" s="230"/>
      <c r="P106" s="226"/>
      <c r="Q106" s="127"/>
    </row>
    <row r="107" spans="1:23" s="9" customFormat="1" ht="20.100000000000001" customHeight="1">
      <c r="A107" s="89" t="str">
        <f>IF(B107="","",ROWS($A$73:A104))</f>
        <v/>
      </c>
      <c r="B107" s="102"/>
      <c r="C107" s="89"/>
      <c r="D107" s="320"/>
      <c r="E107" s="321"/>
      <c r="F107" s="322"/>
      <c r="G107" s="89"/>
      <c r="H107" s="96"/>
      <c r="I107" s="225"/>
      <c r="J107" s="226"/>
      <c r="K107" s="230"/>
      <c r="L107" s="226"/>
      <c r="M107" s="230"/>
      <c r="N107" s="226"/>
      <c r="O107" s="230"/>
      <c r="P107" s="226"/>
      <c r="Q107" s="127"/>
    </row>
    <row r="108" spans="1:23" s="9" customFormat="1" ht="20.100000000000001" customHeight="1">
      <c r="A108" s="89" t="str">
        <f>IF(B108="","",ROWS($A$73:A105))</f>
        <v/>
      </c>
      <c r="B108" s="102"/>
      <c r="C108" s="89"/>
      <c r="D108" s="320"/>
      <c r="E108" s="321"/>
      <c r="F108" s="322"/>
      <c r="G108" s="89"/>
      <c r="H108" s="96"/>
      <c r="I108" s="225"/>
      <c r="J108" s="226"/>
      <c r="K108" s="230"/>
      <c r="L108" s="226"/>
      <c r="M108" s="230"/>
      <c r="N108" s="226"/>
      <c r="O108" s="230"/>
      <c r="P108" s="226"/>
      <c r="Q108" s="127"/>
    </row>
    <row r="109" spans="1:23" s="9" customFormat="1" ht="20.100000000000001" customHeight="1">
      <c r="A109" s="89" t="str">
        <f>IF(B109="","",ROWS($A$73:A106))</f>
        <v/>
      </c>
      <c r="B109" s="102"/>
      <c r="C109" s="89"/>
      <c r="D109" s="320"/>
      <c r="E109" s="321"/>
      <c r="F109" s="322"/>
      <c r="G109" s="89"/>
      <c r="H109" s="96"/>
      <c r="I109" s="225"/>
      <c r="J109" s="226"/>
      <c r="K109" s="230"/>
      <c r="L109" s="226"/>
      <c r="M109" s="230"/>
      <c r="N109" s="226"/>
      <c r="O109" s="230"/>
      <c r="P109" s="226"/>
      <c r="Q109" s="127"/>
    </row>
    <row r="110" spans="1:23" s="9" customFormat="1" ht="20.100000000000001" customHeight="1">
      <c r="A110" s="89" t="str">
        <f>IF(B110="","",ROWS($A$73:A107))</f>
        <v/>
      </c>
      <c r="B110" s="102"/>
      <c r="C110" s="89"/>
      <c r="D110" s="320"/>
      <c r="E110" s="321"/>
      <c r="F110" s="322"/>
      <c r="G110" s="89"/>
      <c r="H110" s="96"/>
      <c r="I110" s="225"/>
      <c r="J110" s="226"/>
      <c r="K110" s="230"/>
      <c r="L110" s="226"/>
      <c r="M110" s="230"/>
      <c r="N110" s="226"/>
      <c r="O110" s="230"/>
      <c r="P110" s="226"/>
      <c r="Q110" s="127"/>
      <c r="R110" s="171"/>
    </row>
    <row r="111" spans="1:23" s="9" customFormat="1" ht="20.100000000000001" customHeight="1">
      <c r="A111" s="89" t="str">
        <f>IF(B111="","",ROWS($A$73:A108))</f>
        <v/>
      </c>
      <c r="B111" s="102"/>
      <c r="C111" s="89"/>
      <c r="D111" s="320"/>
      <c r="E111" s="321"/>
      <c r="F111" s="322"/>
      <c r="G111" s="89"/>
      <c r="H111" s="96"/>
      <c r="I111" s="225"/>
      <c r="J111" s="226"/>
      <c r="K111" s="230"/>
      <c r="L111" s="226"/>
      <c r="M111" s="230"/>
      <c r="N111" s="226"/>
      <c r="O111" s="230"/>
      <c r="P111" s="226"/>
      <c r="Q111" s="127"/>
      <c r="R111" s="171"/>
    </row>
    <row r="112" spans="1:23" s="9" customFormat="1" ht="20.100000000000001" customHeight="1">
      <c r="A112" s="89" t="str">
        <f>IF(B112="","",ROWS($A$73:A109))</f>
        <v/>
      </c>
      <c r="B112" s="102"/>
      <c r="C112" s="89"/>
      <c r="D112" s="320"/>
      <c r="E112" s="321"/>
      <c r="F112" s="322"/>
      <c r="G112" s="89"/>
      <c r="H112" s="96"/>
      <c r="I112" s="225"/>
      <c r="J112" s="226"/>
      <c r="K112" s="230"/>
      <c r="L112" s="226"/>
      <c r="M112" s="230"/>
      <c r="N112" s="226"/>
      <c r="O112" s="230"/>
      <c r="P112" s="226"/>
      <c r="Q112" s="127"/>
      <c r="R112" s="171"/>
    </row>
    <row r="113" spans="1:23" s="9" customFormat="1" ht="20.100000000000001" customHeight="1">
      <c r="A113" s="89" t="str">
        <f>IF(B113="","",ROWS($A$73:A110))</f>
        <v/>
      </c>
      <c r="B113" s="163"/>
      <c r="C113" s="158"/>
      <c r="D113" s="150"/>
      <c r="E113" s="151"/>
      <c r="F113" s="170"/>
      <c r="G113" s="89"/>
      <c r="H113" s="96"/>
      <c r="I113" s="225"/>
      <c r="J113" s="226"/>
      <c r="K113" s="230"/>
      <c r="L113" s="226"/>
      <c r="M113" s="230"/>
      <c r="N113" s="226"/>
      <c r="O113" s="230"/>
      <c r="P113" s="226"/>
      <c r="Q113" s="127"/>
      <c r="R113" s="171"/>
    </row>
    <row r="114" spans="1:23" s="9" customFormat="1" ht="20.100000000000001" customHeight="1">
      <c r="A114" s="89" t="str">
        <f>IF(B114="","",ROWS($A$73:A111))</f>
        <v/>
      </c>
      <c r="B114" s="97"/>
      <c r="C114" s="296"/>
      <c r="D114" s="106"/>
      <c r="E114" s="107"/>
      <c r="F114" s="156"/>
      <c r="G114" s="89"/>
      <c r="H114" s="157"/>
      <c r="I114" s="225"/>
      <c r="J114" s="226"/>
      <c r="K114" s="230"/>
      <c r="L114" s="226"/>
      <c r="M114" s="230"/>
      <c r="N114" s="226"/>
      <c r="O114" s="230"/>
      <c r="P114" s="226"/>
      <c r="Q114" s="127"/>
      <c r="R114" s="171"/>
      <c r="W114" s="171"/>
    </row>
    <row r="115" spans="1:23" ht="20.100000000000001" customHeight="1">
      <c r="A115" s="140"/>
      <c r="B115" s="138" t="s">
        <v>616</v>
      </c>
      <c r="C115" s="98"/>
      <c r="D115" s="106"/>
      <c r="E115" s="107"/>
      <c r="F115" s="156"/>
      <c r="G115" s="89"/>
      <c r="H115" s="157"/>
      <c r="I115" s="225"/>
      <c r="J115" s="226">
        <f>SUM(J98:J114,J73:J96)</f>
        <v>23.919000000000004</v>
      </c>
      <c r="K115" s="230"/>
      <c r="L115" s="226">
        <f>SUM(L98:L114,L73:L96)</f>
        <v>4.05</v>
      </c>
      <c r="M115" s="230"/>
      <c r="N115" s="226">
        <f>ROUND(SUM(N73:N114),3)</f>
        <v>8.41</v>
      </c>
      <c r="O115" s="230"/>
      <c r="P115" s="226">
        <f>SUM(P98:P114,P73:P96)</f>
        <v>0</v>
      </c>
      <c r="Q115" s="127"/>
      <c r="S115" s="9"/>
      <c r="T115" s="9"/>
      <c r="U115" s="9"/>
      <c r="V115" s="9"/>
    </row>
    <row r="116" spans="1:23" ht="20.100000000000001" customHeight="1">
      <c r="S116" s="9"/>
      <c r="T116" s="9"/>
      <c r="U116" s="9"/>
      <c r="V116" s="9"/>
    </row>
    <row r="117" spans="1:23" ht="20.100000000000001" customHeight="1">
      <c r="S117" s="9"/>
      <c r="T117" s="9"/>
      <c r="U117" s="9"/>
      <c r="V117" s="9"/>
    </row>
  </sheetData>
  <mergeCells count="66">
    <mergeCell ref="Q2:Q3"/>
    <mergeCell ref="Q23:Q24"/>
    <mergeCell ref="G2:G3"/>
    <mergeCell ref="O2:P2"/>
    <mergeCell ref="H23:H24"/>
    <mergeCell ref="I23:J23"/>
    <mergeCell ref="K23:L23"/>
    <mergeCell ref="M23:N23"/>
    <mergeCell ref="O23:P23"/>
    <mergeCell ref="H2:H3"/>
    <mergeCell ref="I2:J2"/>
    <mergeCell ref="K2:L2"/>
    <mergeCell ref="M2:N2"/>
    <mergeCell ref="G23:G24"/>
    <mergeCell ref="A2:A3"/>
    <mergeCell ref="A47:A48"/>
    <mergeCell ref="B47:B48"/>
    <mergeCell ref="C47:C48"/>
    <mergeCell ref="D47:F48"/>
    <mergeCell ref="B2:B3"/>
    <mergeCell ref="C2:C3"/>
    <mergeCell ref="D2:F3"/>
    <mergeCell ref="D91:F91"/>
    <mergeCell ref="D92:F92"/>
    <mergeCell ref="H95:H96"/>
    <mergeCell ref="I95:J95"/>
    <mergeCell ref="K95:L95"/>
    <mergeCell ref="D86:F86"/>
    <mergeCell ref="D84:F84"/>
    <mergeCell ref="D89:F89"/>
    <mergeCell ref="A23:A24"/>
    <mergeCell ref="B23:B24"/>
    <mergeCell ref="C23:C24"/>
    <mergeCell ref="D23:F24"/>
    <mergeCell ref="D73:F73"/>
    <mergeCell ref="D81:F81"/>
    <mergeCell ref="D82:F82"/>
    <mergeCell ref="D83:F83"/>
    <mergeCell ref="A71:A72"/>
    <mergeCell ref="B71:B72"/>
    <mergeCell ref="C71:C72"/>
    <mergeCell ref="G47:G48"/>
    <mergeCell ref="H47:H48"/>
    <mergeCell ref="I47:J47"/>
    <mergeCell ref="K47:L47"/>
    <mergeCell ref="D85:F85"/>
    <mergeCell ref="H71:H72"/>
    <mergeCell ref="I71:J71"/>
    <mergeCell ref="K71:L71"/>
    <mergeCell ref="D71:F72"/>
    <mergeCell ref="G71:G72"/>
    <mergeCell ref="O47:P47"/>
    <mergeCell ref="M47:N47"/>
    <mergeCell ref="M95:N95"/>
    <mergeCell ref="O95:P95"/>
    <mergeCell ref="Q95:Q96"/>
    <mergeCell ref="Q47:Q48"/>
    <mergeCell ref="Q71:Q72"/>
    <mergeCell ref="M71:N71"/>
    <mergeCell ref="O71:P71"/>
    <mergeCell ref="T94:U94"/>
    <mergeCell ref="A95:A96"/>
    <mergeCell ref="B95:B96"/>
    <mergeCell ref="C95:C96"/>
    <mergeCell ref="D95:F96"/>
    <mergeCell ref="G95:G96"/>
  </mergeCells>
  <phoneticPr fontId="4" type="noConversion"/>
  <printOptions gridLinesSet="0"/>
  <pageMargins left="0.78740157480314965" right="0.39370078740157483" top="0.78740157480314965" bottom="0.39370078740157483" header="0.39370078740157483" footer="0.39370078740157483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</vt:i4>
      </vt:variant>
    </vt:vector>
  </HeadingPairs>
  <TitlesOfParts>
    <vt:vector size="7" baseType="lpstr">
      <vt:lpstr>총괄표</vt:lpstr>
      <vt:lpstr>집계표</vt:lpstr>
      <vt:lpstr>관급내역</vt:lpstr>
      <vt:lpstr>일위대가 </vt:lpstr>
      <vt:lpstr>기계산출</vt:lpstr>
      <vt:lpstr>전기산출</vt:lpstr>
      <vt:lpstr>집계표!Print_Area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설계실</dc:creator>
  <cp:lastModifiedBy>Win11</cp:lastModifiedBy>
  <cp:lastPrinted>2026-02-11T07:56:26Z</cp:lastPrinted>
  <dcterms:created xsi:type="dcterms:W3CDTF">2018-05-09T23:33:53Z</dcterms:created>
  <dcterms:modified xsi:type="dcterms:W3CDTF">2026-08-25T08:31:20Z</dcterms:modified>
</cp:coreProperties>
</file>