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년\총액계약\국가계약법적용\미래인재개발센터 건립공사 관급자재(전광판) 구매\조달요청\"/>
    </mc:Choice>
  </mc:AlternateContent>
  <xr:revisionPtr revIDLastSave="0" documentId="8_{F3055484-7EAB-4E6E-8153-9A52AC94390A}" xr6:coauthVersionLast="47" xr6:coauthVersionMax="47" xr10:uidLastSave="{00000000-0000-0000-0000-000000000000}"/>
  <bookViews>
    <workbookView xWindow="22932" yWindow="-108" windowWidth="23256" windowHeight="12456" tabRatio="948" firstSheet="4" activeTab="4" xr2:uid="{00000000-000D-0000-FFFF-FFFF00000000}"/>
  </bookViews>
  <sheets>
    <sheet name="표지" sheetId="80" r:id="rId1"/>
    <sheet name="목차" sheetId="81" r:id="rId2"/>
    <sheet name="총괄내역서" sheetId="112" r:id="rId3"/>
    <sheet name="원가계산서(설치)" sheetId="104" r:id="rId4"/>
    <sheet name="원가계산서(제조)" sheetId="111" r:id="rId5"/>
    <sheet name="집  계  표" sheetId="101" r:id="rId6"/>
    <sheet name="설계내역표지" sheetId="82" r:id="rId7"/>
    <sheet name="설계내역관급" sheetId="102" r:id="rId8"/>
    <sheet name="일위대가표지" sheetId="85" r:id="rId9"/>
    <sheet name="제1호표 전광판 신설 일위대가" sheetId="94" r:id="rId10"/>
    <sheet name="제2호표 전광판 운영 일위대가" sheetId="95" r:id="rId11"/>
    <sheet name="제3호표 전광판 구조물 일위대가" sheetId="107" r:id="rId12"/>
    <sheet name="소프트웨어 산출표지 " sheetId="88" r:id="rId13"/>
    <sheet name="SW개발비 산정근거" sheetId="110" r:id="rId14"/>
    <sheet name="단가대비표지" sheetId="83" r:id="rId15"/>
    <sheet name="단가대비표" sheetId="9" r:id="rId16"/>
    <sheet name="수량산출표지" sheetId="84" r:id="rId17"/>
    <sheet name="수량산출서" sheetId="42" r:id="rId18"/>
    <sheet name="노임단가" sheetId="11" r:id="rId19"/>
  </sheets>
  <externalReferences>
    <externalReference r:id="rId20"/>
    <externalReference r:id="rId21"/>
    <externalReference r:id="rId22"/>
  </externalReferences>
  <definedNames>
    <definedName name="_Fill" localSheetId="13" hidden="1">[1]단가!#REF!</definedName>
    <definedName name="_Fill" localSheetId="7" hidden="1">#REF!</definedName>
    <definedName name="_Fill" localSheetId="3" hidden="1">#REF!</definedName>
    <definedName name="_Fill" localSheetId="4" hidden="1">#REF!</definedName>
    <definedName name="_Fill" localSheetId="11" hidden="1">#REF!</definedName>
    <definedName name="_Fill" localSheetId="5" hidden="1">#REF!</definedName>
    <definedName name="_Fill" localSheetId="2" hidden="1">#REF!</definedName>
    <definedName name="_Fill" hidden="1">#REF!</definedName>
    <definedName name="_xlnm._FilterDatabase" localSheetId="13" hidden="1">#REF!</definedName>
    <definedName name="_xlnm._FilterDatabase" localSheetId="7" hidden="1">#REF!</definedName>
    <definedName name="_xlnm._FilterDatabase" localSheetId="3" hidden="1">#REF!</definedName>
    <definedName name="_xlnm._FilterDatabase" localSheetId="4" hidden="1">#REF!</definedName>
    <definedName name="_xlnm._FilterDatabase" localSheetId="11" hidden="1">#REF!</definedName>
    <definedName name="_xlnm._FilterDatabase" localSheetId="5" hidden="1">#REF!</definedName>
    <definedName name="_xlnm._FilterDatabase" localSheetId="2" hidden="1">#REF!</definedName>
    <definedName name="_xlnm._FilterDatabase" hidden="1">#REF!</definedName>
    <definedName name="_Key1" localSheetId="13" hidden="1">#REF!</definedName>
    <definedName name="_Key1" localSheetId="7" hidden="1">#REF!</definedName>
    <definedName name="_Key1" localSheetId="3" hidden="1">#REF!</definedName>
    <definedName name="_Key1" localSheetId="4" hidden="1">#REF!</definedName>
    <definedName name="_Key1" localSheetId="11" hidden="1">#REF!</definedName>
    <definedName name="_Key1" localSheetId="5" hidden="1">#REF!</definedName>
    <definedName name="_Key1" localSheetId="2" hidden="1">#REF!</definedName>
    <definedName name="_Key1" hidden="1">#REF!</definedName>
    <definedName name="_Key2" localSheetId="13" hidden="1">#REF!</definedName>
    <definedName name="_Key2" localSheetId="7" hidden="1">#REF!</definedName>
    <definedName name="_Key2" localSheetId="3" hidden="1">#REF!</definedName>
    <definedName name="_Key2" localSheetId="4" hidden="1">#REF!</definedName>
    <definedName name="_Key2" localSheetId="11" hidden="1">#REF!</definedName>
    <definedName name="_Key2" localSheetId="5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13" hidden="1">#REF!</definedName>
    <definedName name="_Sort" localSheetId="7" hidden="1">#REF!</definedName>
    <definedName name="_Sort" localSheetId="3" hidden="1">#REF!</definedName>
    <definedName name="_Sort" localSheetId="4" hidden="1">#REF!</definedName>
    <definedName name="_Sort" localSheetId="11" hidden="1">#REF!</definedName>
    <definedName name="_Sort" localSheetId="5" hidden="1">#REF!</definedName>
    <definedName name="_Sort" localSheetId="2" hidden="1">#REF!</definedName>
    <definedName name="_Sort" hidden="1">#REF!</definedName>
    <definedName name="_Sort1" hidden="1">[2]전력변경내역!$A$3:$N$26</definedName>
    <definedName name="aaaaaaaaaa" localSheetId="13" hidden="1">{#N/A,#N/A,FALSE,"운반시간"}</definedName>
    <definedName name="aaaaaaaaaa" localSheetId="7" hidden="1">{#N/A,#N/A,FALSE,"운반시간"}</definedName>
    <definedName name="aaaaaaaaaa" localSheetId="3" hidden="1">{#N/A,#N/A,FALSE,"운반시간"}</definedName>
    <definedName name="aaaaaaaaaa" localSheetId="4" hidden="1">{#N/A,#N/A,FALSE,"운반시간"}</definedName>
    <definedName name="aaaaaaaaaa" localSheetId="11" hidden="1">{#N/A,#N/A,FALSE,"운반시간"}</definedName>
    <definedName name="aaaaaaaaaa" localSheetId="5" hidden="1">{#N/A,#N/A,FALSE,"운반시간"}</definedName>
    <definedName name="aaaaaaaaaa" localSheetId="2" hidden="1">{#N/A,#N/A,FALSE,"운반시간"}</definedName>
    <definedName name="aaaaaaaaaa" hidden="1">{#N/A,#N/A,FALSE,"운반시간"}</definedName>
    <definedName name="anscount" hidden="1">1</definedName>
    <definedName name="ddddd" localSheetId="13" hidden="1">#REF!</definedName>
    <definedName name="ddddd" localSheetId="7" hidden="1">#REF!</definedName>
    <definedName name="ddddd" localSheetId="3" hidden="1">#REF!</definedName>
    <definedName name="ddddd" localSheetId="4" hidden="1">#REF!</definedName>
    <definedName name="ddddd" localSheetId="11" hidden="1">#REF!</definedName>
    <definedName name="ddddd" localSheetId="5" hidden="1">#REF!</definedName>
    <definedName name="ddddd" localSheetId="2" hidden="1">#REF!</definedName>
    <definedName name="ddddd" hidden="1">#REF!</definedName>
    <definedName name="dfsdafas" localSheetId="13" hidden="1">{"'용역비'!$A$4:$C$8"}</definedName>
    <definedName name="dfsdafas" localSheetId="7" hidden="1">{"'용역비'!$A$4:$C$8"}</definedName>
    <definedName name="dfsdafas" localSheetId="3" hidden="1">{"'용역비'!$A$4:$C$8"}</definedName>
    <definedName name="dfsdafas" localSheetId="4" hidden="1">{"'용역비'!$A$4:$C$8"}</definedName>
    <definedName name="dfsdafas" localSheetId="11" hidden="1">{"'용역비'!$A$4:$C$8"}</definedName>
    <definedName name="dfsdafas" localSheetId="5" hidden="1">{"'용역비'!$A$4:$C$8"}</definedName>
    <definedName name="dfsdafas" localSheetId="2" hidden="1">{"'용역비'!$A$4:$C$8"}</definedName>
    <definedName name="dfsdafas" hidden="1">{"'용역비'!$A$4:$C$8"}</definedName>
    <definedName name="DKFMA" localSheetId="13" hidden="1">{"'용역비'!$A$4:$C$8"}</definedName>
    <definedName name="DKFMA" localSheetId="7" hidden="1">{"'용역비'!$A$4:$C$8"}</definedName>
    <definedName name="DKFMA" localSheetId="3" hidden="1">{"'용역비'!$A$4:$C$8"}</definedName>
    <definedName name="DKFMA" localSheetId="4" hidden="1">{"'용역비'!$A$4:$C$8"}</definedName>
    <definedName name="DKFMA" localSheetId="11" hidden="1">{"'용역비'!$A$4:$C$8"}</definedName>
    <definedName name="DKFMA" localSheetId="5" hidden="1">{"'용역비'!$A$4:$C$8"}</definedName>
    <definedName name="DKFMA" localSheetId="2" hidden="1">{"'용역비'!$A$4:$C$8"}</definedName>
    <definedName name="DKFMA" hidden="1">{"'용역비'!$A$4:$C$8"}</definedName>
    <definedName name="dlfdkld" localSheetId="13" hidden="1">{"'용역비'!$A$4:$C$8"}</definedName>
    <definedName name="dlfdkld" localSheetId="7" hidden="1">{"'용역비'!$A$4:$C$8"}</definedName>
    <definedName name="dlfdkld" localSheetId="3" hidden="1">{"'용역비'!$A$4:$C$8"}</definedName>
    <definedName name="dlfdkld" localSheetId="4" hidden="1">{"'용역비'!$A$4:$C$8"}</definedName>
    <definedName name="dlfdkld" localSheetId="11" hidden="1">{"'용역비'!$A$4:$C$8"}</definedName>
    <definedName name="dlfdkld" localSheetId="5" hidden="1">{"'용역비'!$A$4:$C$8"}</definedName>
    <definedName name="dlfdkld" localSheetId="2" hidden="1">{"'용역비'!$A$4:$C$8"}</definedName>
    <definedName name="dlfdkld" hidden="1">{"'용역비'!$A$4:$C$8"}</definedName>
    <definedName name="dsaf" localSheetId="13" hidden="1">{#N/A,#N/A,FALSE,"조골재"}</definedName>
    <definedName name="dsaf" localSheetId="7" hidden="1">{#N/A,#N/A,FALSE,"조골재"}</definedName>
    <definedName name="dsaf" localSheetId="3" hidden="1">{#N/A,#N/A,FALSE,"조골재"}</definedName>
    <definedName name="dsaf" localSheetId="4" hidden="1">{#N/A,#N/A,FALSE,"조골재"}</definedName>
    <definedName name="dsaf" localSheetId="11" hidden="1">{#N/A,#N/A,FALSE,"조골재"}</definedName>
    <definedName name="dsaf" localSheetId="5" hidden="1">{#N/A,#N/A,FALSE,"조골재"}</definedName>
    <definedName name="dsaf" localSheetId="2" hidden="1">{#N/A,#N/A,FALSE,"조골재"}</definedName>
    <definedName name="dsaf" hidden="1">{#N/A,#N/A,FALSE,"조골재"}</definedName>
    <definedName name="DSF" localSheetId="13" hidden="1">{#N/A,#N/A,FALSE,"골재소요량";#N/A,#N/A,FALSE,"골재소요량"}</definedName>
    <definedName name="DSF" localSheetId="7" hidden="1">{#N/A,#N/A,FALSE,"골재소요량";#N/A,#N/A,FALSE,"골재소요량"}</definedName>
    <definedName name="DSF" localSheetId="3" hidden="1">{#N/A,#N/A,FALSE,"골재소요량";#N/A,#N/A,FALSE,"골재소요량"}</definedName>
    <definedName name="DSF" localSheetId="4" hidden="1">{#N/A,#N/A,FALSE,"골재소요량";#N/A,#N/A,FALSE,"골재소요량"}</definedName>
    <definedName name="DSF" localSheetId="11" hidden="1">{#N/A,#N/A,FALSE,"골재소요량";#N/A,#N/A,FALSE,"골재소요량"}</definedName>
    <definedName name="DSF" localSheetId="5" hidden="1">{#N/A,#N/A,FALSE,"골재소요량";#N/A,#N/A,FALSE,"골재소요량"}</definedName>
    <definedName name="DSF" localSheetId="2" hidden="1">{#N/A,#N/A,FALSE,"골재소요량";#N/A,#N/A,FALSE,"골재소요량"}</definedName>
    <definedName name="DSF" hidden="1">{#N/A,#N/A,FALSE,"골재소요량";#N/A,#N/A,FALSE,"골재소요량"}</definedName>
    <definedName name="eee" localSheetId="13" hidden="1">{#N/A,#N/A,FALSE,"2~8번"}</definedName>
    <definedName name="eee" localSheetId="7" hidden="1">{#N/A,#N/A,FALSE,"2~8번"}</definedName>
    <definedName name="eee" localSheetId="3" hidden="1">{#N/A,#N/A,FALSE,"2~8번"}</definedName>
    <definedName name="eee" localSheetId="4" hidden="1">{#N/A,#N/A,FALSE,"2~8번"}</definedName>
    <definedName name="eee" localSheetId="11" hidden="1">{#N/A,#N/A,FALSE,"2~8번"}</definedName>
    <definedName name="eee" localSheetId="5" hidden="1">{#N/A,#N/A,FALSE,"2~8번"}</definedName>
    <definedName name="eee" localSheetId="2" hidden="1">{#N/A,#N/A,FALSE,"2~8번"}</definedName>
    <definedName name="eee" hidden="1">{#N/A,#N/A,FALSE,"2~8번"}</definedName>
    <definedName name="GUS" localSheetId="13" hidden="1">{#N/A,#N/A,FALSE,"현장 NCR 분석";#N/A,#N/A,FALSE,"현장품질감사";#N/A,#N/A,FALSE,"현장품질감사"}</definedName>
    <definedName name="GUS" localSheetId="7" hidden="1">{#N/A,#N/A,FALSE,"현장 NCR 분석";#N/A,#N/A,FALSE,"현장품질감사";#N/A,#N/A,FALSE,"현장품질감사"}</definedName>
    <definedName name="GUS" localSheetId="3" hidden="1">{#N/A,#N/A,FALSE,"현장 NCR 분석";#N/A,#N/A,FALSE,"현장품질감사";#N/A,#N/A,FALSE,"현장품질감사"}</definedName>
    <definedName name="GUS" localSheetId="4" hidden="1">{#N/A,#N/A,FALSE,"현장 NCR 분석";#N/A,#N/A,FALSE,"현장품질감사";#N/A,#N/A,FALSE,"현장품질감사"}</definedName>
    <definedName name="GUS" localSheetId="11" hidden="1">{#N/A,#N/A,FALSE,"현장 NCR 분석";#N/A,#N/A,FALSE,"현장품질감사";#N/A,#N/A,FALSE,"현장품질감사"}</definedName>
    <definedName name="GUS" localSheetId="5" hidden="1">{#N/A,#N/A,FALSE,"현장 NCR 분석";#N/A,#N/A,FALSE,"현장품질감사";#N/A,#N/A,FALSE,"현장품질감사"}</definedName>
    <definedName name="GUS" localSheetId="2" hidden="1">{#N/A,#N/A,FALSE,"현장 NCR 분석";#N/A,#N/A,FALSE,"현장품질감사";#N/A,#N/A,FALSE,"현장품질감사"}</definedName>
    <definedName name="GUS" hidden="1">{#N/A,#N/A,FALSE,"현장 NCR 분석";#N/A,#N/A,FALSE,"현장품질감사";#N/A,#N/A,FALSE,"현장품질감사"}</definedName>
    <definedName name="HTML_CodePage" hidden="1">949</definedName>
    <definedName name="HTML_Control" localSheetId="13" hidden="1">{"'용역비'!$A$4:$C$8"}</definedName>
    <definedName name="HTML_Control" localSheetId="7" hidden="1">{"'용역비'!$A$4:$C$8"}</definedName>
    <definedName name="HTML_Control" localSheetId="3" hidden="1">{"'용역비'!$A$4:$C$8"}</definedName>
    <definedName name="HTML_Control" localSheetId="4" hidden="1">{"'용역비'!$A$4:$C$8"}</definedName>
    <definedName name="HTML_Control" localSheetId="11" hidden="1">{"'용역비'!$A$4:$C$8"}</definedName>
    <definedName name="HTML_Control" localSheetId="5" hidden="1">{"'용역비'!$A$4:$C$8"}</definedName>
    <definedName name="HTML_Control" localSheetId="2" hidden="1">{"'용역비'!$A$4:$C$8"}</definedName>
    <definedName name="HTML_Control" hidden="1">{"'용역비'!$A$4:$C$8"}</definedName>
    <definedName name="HTML_Description" hidden="1">""</definedName>
    <definedName name="HTML_Email" hidden="1">""</definedName>
    <definedName name="HTML_Header" hidden="1">"용역비"</definedName>
    <definedName name="HTML_LastUpdate" hidden="1">"99-07-01"</definedName>
    <definedName name="HTML_LineAfter" hidden="1">FALSE</definedName>
    <definedName name="HTML_LineBefore" hidden="1">FALSE</definedName>
    <definedName name="HTML_Name" hidden="1">"전산실"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"전체금액"</definedName>
    <definedName name="HTML1_1" hidden="1">"'[엑셀95-따라하기 문제.xls]인터넷 어시스턴트'!$A$1:$J$18"</definedName>
    <definedName name="HTML1_10" hidden="1">"Marihan@hitel.kol.co.kr"</definedName>
    <definedName name="HTML1_11" hidden="1">1</definedName>
    <definedName name="HTML1_12" hidden="1">"C:\김종완\원고\[작업중] 한빛-엑셀70\CD-ROM문제\따라하기 문제&amp;그림\MyHTML01.htm"</definedName>
    <definedName name="HTML1_2" hidden="1">1</definedName>
    <definedName name="HTML1_3" hidden="1">"엑셀 프로젝트"</definedName>
    <definedName name="HTML1_4" hidden="1">"인터넷 어시스턴트"</definedName>
    <definedName name="HTML1_5" hidden="1">"엑셀 워크시트를 HTML문서로 변환한다. 이 적업은 &lt;한빛 미디어&gt; 책에서만 가능하며, [어린왕자]만의 독특한 아이디어 이다."</definedName>
    <definedName name="HTML1_6" hidden="1">1</definedName>
    <definedName name="HTML1_7" hidden="1">1</definedName>
    <definedName name="HTML1_8" hidden="1">"97-10-09"</definedName>
    <definedName name="HTML1_9" hidden="1">"김종완/어린왕자"</definedName>
    <definedName name="HTMLCount" hidden="1">1</definedName>
    <definedName name="JK" localSheetId="13" hidden="1">{#N/A,#N/A,FALSE,"현장 NCR 분석";#N/A,#N/A,FALSE,"현장품질감사";#N/A,#N/A,FALSE,"현장품질감사"}</definedName>
    <definedName name="JK" localSheetId="7" hidden="1">{#N/A,#N/A,FALSE,"현장 NCR 분석";#N/A,#N/A,FALSE,"현장품질감사";#N/A,#N/A,FALSE,"현장품질감사"}</definedName>
    <definedName name="JK" localSheetId="3" hidden="1">{#N/A,#N/A,FALSE,"현장 NCR 분석";#N/A,#N/A,FALSE,"현장품질감사";#N/A,#N/A,FALSE,"현장품질감사"}</definedName>
    <definedName name="JK" localSheetId="4" hidden="1">{#N/A,#N/A,FALSE,"현장 NCR 분석";#N/A,#N/A,FALSE,"현장품질감사";#N/A,#N/A,FALSE,"현장품질감사"}</definedName>
    <definedName name="JK" localSheetId="11" hidden="1">{#N/A,#N/A,FALSE,"현장 NCR 분석";#N/A,#N/A,FALSE,"현장품질감사";#N/A,#N/A,FALSE,"현장품질감사"}</definedName>
    <definedName name="JK" localSheetId="5" hidden="1">{#N/A,#N/A,FALSE,"현장 NCR 분석";#N/A,#N/A,FALSE,"현장품질감사";#N/A,#N/A,FALSE,"현장품질감사"}</definedName>
    <definedName name="JK" localSheetId="2" hidden="1">{#N/A,#N/A,FALSE,"현장 NCR 분석";#N/A,#N/A,FALSE,"현장품질감사";#N/A,#N/A,FALSE,"현장품질감사"}</definedName>
    <definedName name="JK" hidden="1">{#N/A,#N/A,FALSE,"현장 NCR 분석";#N/A,#N/A,FALSE,"현장품질감사";#N/A,#N/A,FALSE,"현장품질감사"}</definedName>
    <definedName name="ooo" localSheetId="13" hidden="1">'[3]6PILE  (돌출)'!#REF!</definedName>
    <definedName name="ooo" localSheetId="7" hidden="1">'[3]6PILE  (돌출)'!#REF!</definedName>
    <definedName name="ooo" localSheetId="3" hidden="1">'[3]6PILE  (돌출)'!#REF!</definedName>
    <definedName name="ooo" localSheetId="4" hidden="1">'[3]6PILE  (돌출)'!#REF!</definedName>
    <definedName name="ooo" localSheetId="11" hidden="1">'[3]6PILE  (돌출)'!#REF!</definedName>
    <definedName name="ooo" localSheetId="5" hidden="1">'[3]6PILE  (돌출)'!#REF!</definedName>
    <definedName name="ooo" localSheetId="2" hidden="1">'[3]6PILE  (돌출)'!#REF!</definedName>
    <definedName name="ooo" hidden="1">'[3]6PILE  (돌출)'!#REF!</definedName>
    <definedName name="_xlnm.Print_Area" localSheetId="13">'SW개발비 산정근거'!$A$1:$R$51</definedName>
    <definedName name="_xlnm.Print_Area" localSheetId="15">단가대비표!$A$1:$N$41</definedName>
    <definedName name="Q3WEE" localSheetId="13" hidden="1">{#N/A,#N/A,FALSE,"조골재"}</definedName>
    <definedName name="Q3WEE" localSheetId="7" hidden="1">{#N/A,#N/A,FALSE,"조골재"}</definedName>
    <definedName name="Q3WEE" localSheetId="3" hidden="1">{#N/A,#N/A,FALSE,"조골재"}</definedName>
    <definedName name="Q3WEE" localSheetId="4" hidden="1">{#N/A,#N/A,FALSE,"조골재"}</definedName>
    <definedName name="Q3WEE" localSheetId="11" hidden="1">{#N/A,#N/A,FALSE,"조골재"}</definedName>
    <definedName name="Q3WEE" localSheetId="5" hidden="1">{#N/A,#N/A,FALSE,"조골재"}</definedName>
    <definedName name="Q3WEE" localSheetId="2" hidden="1">{#N/A,#N/A,FALSE,"조골재"}</definedName>
    <definedName name="Q3WEE" hidden="1">{#N/A,#N/A,FALSE,"조골재"}</definedName>
    <definedName name="SDS" localSheetId="13" hidden="1">{#N/A,#N/A,FALSE,"2~8번"}</definedName>
    <definedName name="SDS" localSheetId="7" hidden="1">{#N/A,#N/A,FALSE,"2~8번"}</definedName>
    <definedName name="SDS" localSheetId="3" hidden="1">{#N/A,#N/A,FALSE,"2~8번"}</definedName>
    <definedName name="SDS" localSheetId="4" hidden="1">{#N/A,#N/A,FALSE,"2~8번"}</definedName>
    <definedName name="SDS" localSheetId="11" hidden="1">{#N/A,#N/A,FALSE,"2~8번"}</definedName>
    <definedName name="SDS" localSheetId="5" hidden="1">{#N/A,#N/A,FALSE,"2~8번"}</definedName>
    <definedName name="SDS" localSheetId="2" hidden="1">{#N/A,#N/A,FALSE,"2~8번"}</definedName>
    <definedName name="SDS" hidden="1">{#N/A,#N/A,FALSE,"2~8번"}</definedName>
    <definedName name="wer" localSheetId="13" hidden="1">{#N/A,#N/A,FALSE,"골재소요량";#N/A,#N/A,FALSE,"골재소요량"}</definedName>
    <definedName name="wer" localSheetId="7" hidden="1">{#N/A,#N/A,FALSE,"골재소요량";#N/A,#N/A,FALSE,"골재소요량"}</definedName>
    <definedName name="wer" localSheetId="3" hidden="1">{#N/A,#N/A,FALSE,"골재소요량";#N/A,#N/A,FALSE,"골재소요량"}</definedName>
    <definedName name="wer" localSheetId="4" hidden="1">{#N/A,#N/A,FALSE,"골재소요량";#N/A,#N/A,FALSE,"골재소요량"}</definedName>
    <definedName name="wer" localSheetId="11" hidden="1">{#N/A,#N/A,FALSE,"골재소요량";#N/A,#N/A,FALSE,"골재소요량"}</definedName>
    <definedName name="wer" localSheetId="5" hidden="1">{#N/A,#N/A,FALSE,"골재소요량";#N/A,#N/A,FALSE,"골재소요량"}</definedName>
    <definedName name="wer" localSheetId="2" hidden="1">{#N/A,#N/A,FALSE,"골재소요량";#N/A,#N/A,FALSE,"골재소요량"}</definedName>
    <definedName name="wer" hidden="1">{#N/A,#N/A,FALSE,"골재소요량";#N/A,#N/A,FALSE,"골재소요량"}</definedName>
    <definedName name="wrn.2번." localSheetId="13" hidden="1">{#N/A,#N/A,FALSE,"2~8번"}</definedName>
    <definedName name="wrn.2번." localSheetId="7" hidden="1">{#N/A,#N/A,FALSE,"2~8번"}</definedName>
    <definedName name="wrn.2번." localSheetId="3" hidden="1">{#N/A,#N/A,FALSE,"2~8번"}</definedName>
    <definedName name="wrn.2번." localSheetId="4" hidden="1">{#N/A,#N/A,FALSE,"2~8번"}</definedName>
    <definedName name="wrn.2번." localSheetId="11" hidden="1">{#N/A,#N/A,FALSE,"2~8번"}</definedName>
    <definedName name="wrn.2번." localSheetId="5" hidden="1">{#N/A,#N/A,FALSE,"2~8번"}</definedName>
    <definedName name="wrn.2번." localSheetId="2" hidden="1">{#N/A,#N/A,FALSE,"2~8번"}</definedName>
    <definedName name="wrn.2번." hidden="1">{#N/A,#N/A,FALSE,"2~8번"}</definedName>
    <definedName name="wrn.골재소요량." localSheetId="13" hidden="1">{#N/A,#N/A,FALSE,"골재소요량";#N/A,#N/A,FALSE,"골재소요량"}</definedName>
    <definedName name="wrn.골재소요량." localSheetId="7" hidden="1">{#N/A,#N/A,FALSE,"골재소요량";#N/A,#N/A,FALSE,"골재소요량"}</definedName>
    <definedName name="wrn.골재소요량." localSheetId="3" hidden="1">{#N/A,#N/A,FALSE,"골재소요량";#N/A,#N/A,FALSE,"골재소요량"}</definedName>
    <definedName name="wrn.골재소요량." localSheetId="4" hidden="1">{#N/A,#N/A,FALSE,"골재소요량";#N/A,#N/A,FALSE,"골재소요량"}</definedName>
    <definedName name="wrn.골재소요량." localSheetId="11" hidden="1">{#N/A,#N/A,FALSE,"골재소요량";#N/A,#N/A,FALSE,"골재소요량"}</definedName>
    <definedName name="wrn.골재소요량." localSheetId="5" hidden="1">{#N/A,#N/A,FALSE,"골재소요량";#N/A,#N/A,FALSE,"골재소요량"}</definedName>
    <definedName name="wrn.골재소요량." localSheetId="2" hidden="1">{#N/A,#N/A,FALSE,"골재소요량";#N/A,#N/A,FALSE,"골재소요량"}</definedName>
    <definedName name="wrn.골재소요량." hidden="1">{#N/A,#N/A,FALSE,"골재소요량";#N/A,#N/A,FALSE,"골재소요량"}</definedName>
    <definedName name="wrn.단가표지." localSheetId="13" hidden="1">{#N/A,#N/A,FALSE,"단가표지"}</definedName>
    <definedName name="wrn.단가표지." localSheetId="7" hidden="1">{#N/A,#N/A,FALSE,"단가표지"}</definedName>
    <definedName name="wrn.단가표지." localSheetId="3" hidden="1">{#N/A,#N/A,FALSE,"단가표지"}</definedName>
    <definedName name="wrn.단가표지." localSheetId="4" hidden="1">{#N/A,#N/A,FALSE,"단가표지"}</definedName>
    <definedName name="wrn.단가표지." localSheetId="11" hidden="1">{#N/A,#N/A,FALSE,"단가표지"}</definedName>
    <definedName name="wrn.단가표지." localSheetId="5" hidden="1">{#N/A,#N/A,FALSE,"단가표지"}</definedName>
    <definedName name="wrn.단가표지." localSheetId="2" hidden="1">{#N/A,#N/A,FALSE,"단가표지"}</definedName>
    <definedName name="wrn.단가표지." hidden="1">{#N/A,#N/A,FALSE,"단가표지"}</definedName>
    <definedName name="wrn.봉양도서." localSheetId="13" hidden="1">{#N/A,#N/A,FALSE," 봉양도서"}</definedName>
    <definedName name="wrn.봉양도서." localSheetId="7" hidden="1">{#N/A,#N/A,FALSE," 봉양도서"}</definedName>
    <definedName name="wrn.봉양도서." localSheetId="3" hidden="1">{#N/A,#N/A,FALSE," 봉양도서"}</definedName>
    <definedName name="wrn.봉양도서." localSheetId="4" hidden="1">{#N/A,#N/A,FALSE," 봉양도서"}</definedName>
    <definedName name="wrn.봉양도서." localSheetId="11" hidden="1">{#N/A,#N/A,FALSE," 봉양도서"}</definedName>
    <definedName name="wrn.봉양도서." localSheetId="5" hidden="1">{#N/A,#N/A,FALSE," 봉양도서"}</definedName>
    <definedName name="wrn.봉양도서." localSheetId="2" hidden="1">{#N/A,#N/A,FALSE," 봉양도서"}</definedName>
    <definedName name="wrn.봉양도서." hidden="1">{#N/A,#N/A,FALSE," 봉양도서"}</definedName>
    <definedName name="wrn.운반시간." localSheetId="13" hidden="1">{#N/A,#N/A,FALSE,"운반시간"}</definedName>
    <definedName name="wrn.운반시간." localSheetId="7" hidden="1">{#N/A,#N/A,FALSE,"운반시간"}</definedName>
    <definedName name="wrn.운반시간." localSheetId="3" hidden="1">{#N/A,#N/A,FALSE,"운반시간"}</definedName>
    <definedName name="wrn.운반시간." localSheetId="4" hidden="1">{#N/A,#N/A,FALSE,"운반시간"}</definedName>
    <definedName name="wrn.운반시간." localSheetId="11" hidden="1">{#N/A,#N/A,FALSE,"운반시간"}</definedName>
    <definedName name="wrn.운반시간." localSheetId="5" hidden="1">{#N/A,#N/A,FALSE,"운반시간"}</definedName>
    <definedName name="wrn.운반시간." localSheetId="2" hidden="1">{#N/A,#N/A,FALSE,"운반시간"}</definedName>
    <definedName name="wrn.운반시간." hidden="1">{#N/A,#N/A,FALSE,"운반시간"}</definedName>
    <definedName name="wrn.조골재." localSheetId="13" hidden="1">{#N/A,#N/A,FALSE,"조골재"}</definedName>
    <definedName name="wrn.조골재." localSheetId="7" hidden="1">{#N/A,#N/A,FALSE,"조골재"}</definedName>
    <definedName name="wrn.조골재." localSheetId="3" hidden="1">{#N/A,#N/A,FALSE,"조골재"}</definedName>
    <definedName name="wrn.조골재." localSheetId="4" hidden="1">{#N/A,#N/A,FALSE,"조골재"}</definedName>
    <definedName name="wrn.조골재." localSheetId="11" hidden="1">{#N/A,#N/A,FALSE,"조골재"}</definedName>
    <definedName name="wrn.조골재." localSheetId="5" hidden="1">{#N/A,#N/A,FALSE,"조골재"}</definedName>
    <definedName name="wrn.조골재." localSheetId="2" hidden="1">{#N/A,#N/A,FALSE,"조골재"}</definedName>
    <definedName name="wrn.조골재." hidden="1">{#N/A,#N/A,FALSE,"조골재"}</definedName>
    <definedName name="wrn.표지목차." localSheetId="13" hidden="1">{#N/A,#N/A,FALSE,"표지목차"}</definedName>
    <definedName name="wrn.표지목차." localSheetId="7" hidden="1">{#N/A,#N/A,FALSE,"표지목차"}</definedName>
    <definedName name="wrn.표지목차." localSheetId="3" hidden="1">{#N/A,#N/A,FALSE,"표지목차"}</definedName>
    <definedName name="wrn.표지목차." localSheetId="4" hidden="1">{#N/A,#N/A,FALSE,"표지목차"}</definedName>
    <definedName name="wrn.표지목차." localSheetId="11" hidden="1">{#N/A,#N/A,FALSE,"표지목차"}</definedName>
    <definedName name="wrn.표지목차." localSheetId="5" hidden="1">{#N/A,#N/A,FALSE,"표지목차"}</definedName>
    <definedName name="wrn.표지목차." localSheetId="2" hidden="1">{#N/A,#N/A,FALSE,"표지목차"}</definedName>
    <definedName name="wrn.표지목차." hidden="1">{#N/A,#N/A,FALSE,"표지목차"}</definedName>
    <definedName name="wrn.현장._.NCR._.분석." localSheetId="13" hidden="1">{#N/A,#N/A,FALSE,"현장 NCR 분석";#N/A,#N/A,FALSE,"현장품질감사";#N/A,#N/A,FALSE,"현장품질감사"}</definedName>
    <definedName name="wrn.현장._.NCR._.분석." localSheetId="7" hidden="1">{#N/A,#N/A,FALSE,"현장 NCR 분석";#N/A,#N/A,FALSE,"현장품질감사";#N/A,#N/A,FALSE,"현장품질감사"}</definedName>
    <definedName name="wrn.현장._.NCR._.분석." localSheetId="3" hidden="1">{#N/A,#N/A,FALSE,"현장 NCR 분석";#N/A,#N/A,FALSE,"현장품질감사";#N/A,#N/A,FALSE,"현장품질감사"}</definedName>
    <definedName name="wrn.현장._.NCR._.분석." localSheetId="4" hidden="1">{#N/A,#N/A,FALSE,"현장 NCR 분석";#N/A,#N/A,FALSE,"현장품질감사";#N/A,#N/A,FALSE,"현장품질감사"}</definedName>
    <definedName name="wrn.현장._.NCR._.분석." localSheetId="11" hidden="1">{#N/A,#N/A,FALSE,"현장 NCR 분석";#N/A,#N/A,FALSE,"현장품질감사";#N/A,#N/A,FALSE,"현장품질감사"}</definedName>
    <definedName name="wrn.현장._.NCR._.분석." localSheetId="5" hidden="1">{#N/A,#N/A,FALSE,"현장 NCR 분석";#N/A,#N/A,FALSE,"현장품질감사";#N/A,#N/A,FALSE,"현장품질감사"}</definedName>
    <definedName name="wrn.현장._.NCR._.분석." localSheetId="2" hidden="1">{#N/A,#N/A,FALSE,"현장 NCR 분석";#N/A,#N/A,FALSE,"현장품질감사";#N/A,#N/A,FALSE,"현장품질감사"}</definedName>
    <definedName name="wrn.현장._.NCR._.분석." hidden="1">{#N/A,#N/A,FALSE,"현장 NCR 분석";#N/A,#N/A,FALSE,"현장품질감사";#N/A,#N/A,FALSE,"현장품질감사"}</definedName>
    <definedName name="wrn.혼합골재." localSheetId="13" hidden="1">{#N/A,#N/A,FALSE,"혼합골재"}</definedName>
    <definedName name="wrn.혼합골재." localSheetId="7" hidden="1">{#N/A,#N/A,FALSE,"혼합골재"}</definedName>
    <definedName name="wrn.혼합골재." localSheetId="3" hidden="1">{#N/A,#N/A,FALSE,"혼합골재"}</definedName>
    <definedName name="wrn.혼합골재." localSheetId="4" hidden="1">{#N/A,#N/A,FALSE,"혼합골재"}</definedName>
    <definedName name="wrn.혼합골재." localSheetId="11" hidden="1">{#N/A,#N/A,FALSE,"혼합골재"}</definedName>
    <definedName name="wrn.혼합골재." localSheetId="5" hidden="1">{#N/A,#N/A,FALSE,"혼합골재"}</definedName>
    <definedName name="wrn.혼합골재." localSheetId="2" hidden="1">{#N/A,#N/A,FALSE,"혼합골재"}</definedName>
    <definedName name="wrn.혼합골재." hidden="1">{#N/A,#N/A,FALSE,"혼합골재"}</definedName>
    <definedName name="ㄱ도ㅓ가ㅣ" localSheetId="13" hidden="1">{"'용역비'!$A$4:$C$8"}</definedName>
    <definedName name="ㄱ도ㅓ가ㅣ" localSheetId="7" hidden="1">{"'용역비'!$A$4:$C$8"}</definedName>
    <definedName name="ㄱ도ㅓ가ㅣ" localSheetId="3" hidden="1">{"'용역비'!$A$4:$C$8"}</definedName>
    <definedName name="ㄱ도ㅓ가ㅣ" localSheetId="4" hidden="1">{"'용역비'!$A$4:$C$8"}</definedName>
    <definedName name="ㄱ도ㅓ가ㅣ" localSheetId="11" hidden="1">{"'용역비'!$A$4:$C$8"}</definedName>
    <definedName name="ㄱ도ㅓ가ㅣ" localSheetId="5" hidden="1">{"'용역비'!$A$4:$C$8"}</definedName>
    <definedName name="ㄱ도ㅓ가ㅣ" localSheetId="2" hidden="1">{"'용역비'!$A$4:$C$8"}</definedName>
    <definedName name="ㄱ도ㅓ가ㅣ" hidden="1">{"'용역비'!$A$4:$C$8"}</definedName>
    <definedName name="공사노임" localSheetId="13" hidden="1">{"'용역비'!$A$4:$C$8"}</definedName>
    <definedName name="공사노임" localSheetId="7" hidden="1">{"'용역비'!$A$4:$C$8"}</definedName>
    <definedName name="공사노임" localSheetId="3" hidden="1">{"'용역비'!$A$4:$C$8"}</definedName>
    <definedName name="공사노임" localSheetId="4" hidden="1">{"'용역비'!$A$4:$C$8"}</definedName>
    <definedName name="공사노임" localSheetId="11" hidden="1">{"'용역비'!$A$4:$C$8"}</definedName>
    <definedName name="공사노임" localSheetId="5" hidden="1">{"'용역비'!$A$4:$C$8"}</definedName>
    <definedName name="공사노임" localSheetId="2" hidden="1">{"'용역비'!$A$4:$C$8"}</definedName>
    <definedName name="공사노임" hidden="1">{"'용역비'!$A$4:$C$8"}</definedName>
    <definedName name="공정표" localSheetId="13" hidden="1">{#N/A,#N/A,FALSE,"현장 NCR 분석";#N/A,#N/A,FALSE,"현장품질감사";#N/A,#N/A,FALSE,"현장품질감사"}</definedName>
    <definedName name="공정표" localSheetId="7" hidden="1">{#N/A,#N/A,FALSE,"현장 NCR 분석";#N/A,#N/A,FALSE,"현장품질감사";#N/A,#N/A,FALSE,"현장품질감사"}</definedName>
    <definedName name="공정표" localSheetId="3" hidden="1">{#N/A,#N/A,FALSE,"현장 NCR 분석";#N/A,#N/A,FALSE,"현장품질감사";#N/A,#N/A,FALSE,"현장품질감사"}</definedName>
    <definedName name="공정표" localSheetId="4" hidden="1">{#N/A,#N/A,FALSE,"현장 NCR 분석";#N/A,#N/A,FALSE,"현장품질감사";#N/A,#N/A,FALSE,"현장품질감사"}</definedName>
    <definedName name="공정표" localSheetId="11" hidden="1">{#N/A,#N/A,FALSE,"현장 NCR 분석";#N/A,#N/A,FALSE,"현장품질감사";#N/A,#N/A,FALSE,"현장품질감사"}</definedName>
    <definedName name="공정표" localSheetId="5" hidden="1">{#N/A,#N/A,FALSE,"현장 NCR 분석";#N/A,#N/A,FALSE,"현장품질감사";#N/A,#N/A,FALSE,"현장품질감사"}</definedName>
    <definedName name="공정표" localSheetId="2" hidden="1">{#N/A,#N/A,FALSE,"현장 NCR 분석";#N/A,#N/A,FALSE,"현장품질감사";#N/A,#N/A,FALSE,"현장품질감사"}</definedName>
    <definedName name="공정표" hidden="1">{#N/A,#N/A,FALSE,"현장 NCR 분석";#N/A,#N/A,FALSE,"현장품질감사";#N/A,#N/A,FALSE,"현장품질감사"}</definedName>
    <definedName name="ㄳㄳㄳㄳ" localSheetId="13" hidden="1">{"'용역비'!$A$4:$C$8"}</definedName>
    <definedName name="ㄳㄳㄳㄳ" localSheetId="7" hidden="1">{"'용역비'!$A$4:$C$8"}</definedName>
    <definedName name="ㄳㄳㄳㄳ" localSheetId="3" hidden="1">{"'용역비'!$A$4:$C$8"}</definedName>
    <definedName name="ㄳㄳㄳㄳ" localSheetId="4" hidden="1">{"'용역비'!$A$4:$C$8"}</definedName>
    <definedName name="ㄳㄳㄳㄳ" localSheetId="11" hidden="1">{"'용역비'!$A$4:$C$8"}</definedName>
    <definedName name="ㄳㄳㄳㄳ" localSheetId="5" hidden="1">{"'용역비'!$A$4:$C$8"}</definedName>
    <definedName name="ㄳㄳㄳㄳ" localSheetId="2" hidden="1">{"'용역비'!$A$4:$C$8"}</definedName>
    <definedName name="ㄳㄳㄳㄳ" hidden="1">{"'용역비'!$A$4:$C$8"}</definedName>
    <definedName name="ㄴㄴㄴ" localSheetId="13" hidden="1">{#N/A,#N/A,FALSE,"골재소요량";#N/A,#N/A,FALSE,"골재소요량"}</definedName>
    <definedName name="ㄴㄴㄴ" localSheetId="7" hidden="1">{#N/A,#N/A,FALSE,"골재소요량";#N/A,#N/A,FALSE,"골재소요량"}</definedName>
    <definedName name="ㄴㄴㄴ" localSheetId="3" hidden="1">{#N/A,#N/A,FALSE,"골재소요량";#N/A,#N/A,FALSE,"골재소요량"}</definedName>
    <definedName name="ㄴㄴㄴ" localSheetId="4" hidden="1">{#N/A,#N/A,FALSE,"골재소요량";#N/A,#N/A,FALSE,"골재소요량"}</definedName>
    <definedName name="ㄴㄴㄴ" localSheetId="11" hidden="1">{#N/A,#N/A,FALSE,"골재소요량";#N/A,#N/A,FALSE,"골재소요량"}</definedName>
    <definedName name="ㄴㄴㄴ" localSheetId="5" hidden="1">{#N/A,#N/A,FALSE,"골재소요량";#N/A,#N/A,FALSE,"골재소요량"}</definedName>
    <definedName name="ㄴㄴㄴ" localSheetId="2" hidden="1">{#N/A,#N/A,FALSE,"골재소요량";#N/A,#N/A,FALSE,"골재소요량"}</definedName>
    <definedName name="ㄴㄴㄴ" hidden="1">{#N/A,#N/A,FALSE,"골재소요량";#N/A,#N/A,FALSE,"골재소요량"}</definedName>
    <definedName name="나134" localSheetId="13" hidden="1">{"'용역비'!$A$4:$C$8"}</definedName>
    <definedName name="나134" localSheetId="7" hidden="1">{"'용역비'!$A$4:$C$8"}</definedName>
    <definedName name="나134" localSheetId="3" hidden="1">{"'용역비'!$A$4:$C$8"}</definedName>
    <definedName name="나134" localSheetId="4" hidden="1">{"'용역비'!$A$4:$C$8"}</definedName>
    <definedName name="나134" localSheetId="11" hidden="1">{"'용역비'!$A$4:$C$8"}</definedName>
    <definedName name="나134" localSheetId="5" hidden="1">{"'용역비'!$A$4:$C$8"}</definedName>
    <definedName name="나134" localSheetId="2" hidden="1">{"'용역비'!$A$4:$C$8"}</definedName>
    <definedName name="나134" hidden="1">{"'용역비'!$A$4:$C$8"}</definedName>
    <definedName name="노임산출" localSheetId="13" hidden="1">{"'용역비'!$A$4:$C$8"}</definedName>
    <definedName name="노임산출" localSheetId="7" hidden="1">{"'용역비'!$A$4:$C$8"}</definedName>
    <definedName name="노임산출" localSheetId="3" hidden="1">{"'용역비'!$A$4:$C$8"}</definedName>
    <definedName name="노임산출" localSheetId="4" hidden="1">{"'용역비'!$A$4:$C$8"}</definedName>
    <definedName name="노임산출" localSheetId="11" hidden="1">{"'용역비'!$A$4:$C$8"}</definedName>
    <definedName name="노임산출" localSheetId="5" hidden="1">{"'용역비'!$A$4:$C$8"}</definedName>
    <definedName name="노임산출" localSheetId="2" hidden="1">{"'용역비'!$A$4:$C$8"}</definedName>
    <definedName name="노임산출" hidden="1">{"'용역비'!$A$4:$C$8"}</definedName>
    <definedName name="ㄷㅈㄷㅈ" localSheetId="13" hidden="1">{"'용역비'!$A$4:$C$8"}</definedName>
    <definedName name="ㄷㅈㄷㅈ" localSheetId="7" hidden="1">{"'용역비'!$A$4:$C$8"}</definedName>
    <definedName name="ㄷㅈㄷㅈ" localSheetId="3" hidden="1">{"'용역비'!$A$4:$C$8"}</definedName>
    <definedName name="ㄷㅈㄷㅈ" localSheetId="4" hidden="1">{"'용역비'!$A$4:$C$8"}</definedName>
    <definedName name="ㄷㅈㄷㅈ" localSheetId="11" hidden="1">{"'용역비'!$A$4:$C$8"}</definedName>
    <definedName name="ㄷㅈㄷㅈ" localSheetId="5" hidden="1">{"'용역비'!$A$4:$C$8"}</definedName>
    <definedName name="ㄷㅈㄷㅈ" localSheetId="2" hidden="1">{"'용역비'!$A$4:$C$8"}</definedName>
    <definedName name="ㄷㅈㄷㅈ" hidden="1">{"'용역비'!$A$4:$C$8"}</definedName>
    <definedName name="단가조사" localSheetId="13" hidden="1">{"'용역비'!$A$4:$C$8"}</definedName>
    <definedName name="단가조사" localSheetId="7" hidden="1">{"'용역비'!$A$4:$C$8"}</definedName>
    <definedName name="단가조사" localSheetId="3" hidden="1">{"'용역비'!$A$4:$C$8"}</definedName>
    <definedName name="단가조사" localSheetId="4" hidden="1">{"'용역비'!$A$4:$C$8"}</definedName>
    <definedName name="단가조사" localSheetId="11" hidden="1">{"'용역비'!$A$4:$C$8"}</definedName>
    <definedName name="단가조사" localSheetId="5" hidden="1">{"'용역비'!$A$4:$C$8"}</definedName>
    <definedName name="단가조사" localSheetId="2" hidden="1">{"'용역비'!$A$4:$C$8"}</definedName>
    <definedName name="단가조사" hidden="1">{"'용역비'!$A$4:$C$8"}</definedName>
    <definedName name="단다" localSheetId="13" hidden="1">{"'용역비'!$A$4:$C$8"}</definedName>
    <definedName name="단다" localSheetId="7" hidden="1">{"'용역비'!$A$4:$C$8"}</definedName>
    <definedName name="단다" localSheetId="3" hidden="1">{"'용역비'!$A$4:$C$8"}</definedName>
    <definedName name="단다" localSheetId="4" hidden="1">{"'용역비'!$A$4:$C$8"}</definedName>
    <definedName name="단다" localSheetId="11" hidden="1">{"'용역비'!$A$4:$C$8"}</definedName>
    <definedName name="단다" localSheetId="5" hidden="1">{"'용역비'!$A$4:$C$8"}</definedName>
    <definedName name="단다" localSheetId="2" hidden="1">{"'용역비'!$A$4:$C$8"}</definedName>
    <definedName name="단다" hidden="1">{"'용역비'!$A$4:$C$8"}</definedName>
    <definedName name="단아" localSheetId="13" hidden="1">{"'용역비'!$A$4:$C$8"}</definedName>
    <definedName name="단아" localSheetId="7" hidden="1">{"'용역비'!$A$4:$C$8"}</definedName>
    <definedName name="단아" localSheetId="3" hidden="1">{"'용역비'!$A$4:$C$8"}</definedName>
    <definedName name="단아" localSheetId="4" hidden="1">{"'용역비'!$A$4:$C$8"}</definedName>
    <definedName name="단아" localSheetId="11" hidden="1">{"'용역비'!$A$4:$C$8"}</definedName>
    <definedName name="단아" localSheetId="5" hidden="1">{"'용역비'!$A$4:$C$8"}</definedName>
    <definedName name="단아" localSheetId="2" hidden="1">{"'용역비'!$A$4:$C$8"}</definedName>
    <definedName name="단아" hidden="1">{"'용역비'!$A$4:$C$8"}</definedName>
    <definedName name="동호" localSheetId="13" hidden="1">{"'용역비'!$A$4:$C$8"}</definedName>
    <definedName name="동호" localSheetId="7" hidden="1">{"'용역비'!$A$4:$C$8"}</definedName>
    <definedName name="동호" localSheetId="3" hidden="1">{"'용역비'!$A$4:$C$8"}</definedName>
    <definedName name="동호" localSheetId="4" hidden="1">{"'용역비'!$A$4:$C$8"}</definedName>
    <definedName name="동호" localSheetId="11" hidden="1">{"'용역비'!$A$4:$C$8"}</definedName>
    <definedName name="동호" localSheetId="5" hidden="1">{"'용역비'!$A$4:$C$8"}</definedName>
    <definedName name="동호" localSheetId="2" hidden="1">{"'용역비'!$A$4:$C$8"}</definedName>
    <definedName name="동호" hidden="1">{"'용역비'!$A$4:$C$8"}</definedName>
    <definedName name="ㄹㄹㄹ" localSheetId="13" hidden="1">#REF!</definedName>
    <definedName name="ㄹㄹㄹ" localSheetId="7" hidden="1">#REF!</definedName>
    <definedName name="ㄹㄹㄹ" localSheetId="3" hidden="1">#REF!</definedName>
    <definedName name="ㄹㄹㄹ" localSheetId="4" hidden="1">#REF!</definedName>
    <definedName name="ㄹㄹㄹ" localSheetId="11" hidden="1">#REF!</definedName>
    <definedName name="ㄹㄹㄹ" localSheetId="5" hidden="1">#REF!</definedName>
    <definedName name="ㄹㄹㄹ" localSheetId="2" hidden="1">#REF!</definedName>
    <definedName name="ㄹㄹㄹ" hidden="1">#REF!</definedName>
    <definedName name="ㄹㅇㄹ" localSheetId="13" hidden="1">{"'용역비'!$A$4:$C$8"}</definedName>
    <definedName name="ㄹㅇㄹ" localSheetId="7" hidden="1">{"'용역비'!$A$4:$C$8"}</definedName>
    <definedName name="ㄹㅇㄹ" localSheetId="3" hidden="1">{"'용역비'!$A$4:$C$8"}</definedName>
    <definedName name="ㄹㅇㄹ" localSheetId="4" hidden="1">{"'용역비'!$A$4:$C$8"}</definedName>
    <definedName name="ㄹㅇㄹ" localSheetId="11" hidden="1">{"'용역비'!$A$4:$C$8"}</definedName>
    <definedName name="ㄹㅇㄹ" localSheetId="5" hidden="1">{"'용역비'!$A$4:$C$8"}</definedName>
    <definedName name="ㄹㅇㄹ" localSheetId="2" hidden="1">{"'용역비'!$A$4:$C$8"}</definedName>
    <definedName name="ㄹㅇㄹ" hidden="1">{"'용역비'!$A$4:$C$8"}</definedName>
    <definedName name="ㅁㄴ" localSheetId="13" hidden="1">{#N/A,#N/A,FALSE,"2~8번"}</definedName>
    <definedName name="ㅁㄴ" localSheetId="7" hidden="1">{#N/A,#N/A,FALSE,"2~8번"}</definedName>
    <definedName name="ㅁㄴ" localSheetId="3" hidden="1">{#N/A,#N/A,FALSE,"2~8번"}</definedName>
    <definedName name="ㅁㄴ" localSheetId="4" hidden="1">{#N/A,#N/A,FALSE,"2~8번"}</definedName>
    <definedName name="ㅁㄴ" localSheetId="11" hidden="1">{#N/A,#N/A,FALSE,"2~8번"}</definedName>
    <definedName name="ㅁㄴ" localSheetId="5" hidden="1">{#N/A,#N/A,FALSE,"2~8번"}</definedName>
    <definedName name="ㅁㄴ" localSheetId="2" hidden="1">{#N/A,#N/A,FALSE,"2~8번"}</definedName>
    <definedName name="ㅁㄴ" hidden="1">{#N/A,#N/A,FALSE,"2~8번"}</definedName>
    <definedName name="ㅁㄴㅇ" localSheetId="13" hidden="1">{#N/A,#N/A,FALSE,"운반시간"}</definedName>
    <definedName name="ㅁㄴㅇ" localSheetId="7" hidden="1">{#N/A,#N/A,FALSE,"운반시간"}</definedName>
    <definedName name="ㅁㄴㅇ" localSheetId="3" hidden="1">{#N/A,#N/A,FALSE,"운반시간"}</definedName>
    <definedName name="ㅁㄴㅇ" localSheetId="4" hidden="1">{#N/A,#N/A,FALSE,"운반시간"}</definedName>
    <definedName name="ㅁㄴㅇ" localSheetId="11" hidden="1">{#N/A,#N/A,FALSE,"운반시간"}</definedName>
    <definedName name="ㅁㄴㅇ" localSheetId="5" hidden="1">{#N/A,#N/A,FALSE,"운반시간"}</definedName>
    <definedName name="ㅁㄴㅇ" localSheetId="2" hidden="1">{#N/A,#N/A,FALSE,"운반시간"}</definedName>
    <definedName name="ㅁㄴㅇ" hidden="1">{#N/A,#N/A,FALSE,"운반시간"}</definedName>
    <definedName name="ㅁㄴㅇㅁㄴㅇ" localSheetId="13" hidden="1">#REF!</definedName>
    <definedName name="ㅁㄴㅇㅁㄴㅇ" localSheetId="7" hidden="1">#REF!</definedName>
    <definedName name="ㅁㄴㅇㅁㄴㅇ" localSheetId="3" hidden="1">#REF!</definedName>
    <definedName name="ㅁㄴㅇㅁㄴㅇ" localSheetId="4" hidden="1">#REF!</definedName>
    <definedName name="ㅁㄴㅇㅁㄴㅇ" localSheetId="11" hidden="1">#REF!</definedName>
    <definedName name="ㅁㄴㅇㅁㄴㅇ" localSheetId="5" hidden="1">#REF!</definedName>
    <definedName name="ㅁㄴㅇㅁㄴㅇ" localSheetId="2" hidden="1">#REF!</definedName>
    <definedName name="ㅁㄴㅇㅁㄴㅇ" hidden="1">#REF!</definedName>
    <definedName name="물량" localSheetId="13" hidden="1">{"'용역비'!$A$4:$C$8"}</definedName>
    <definedName name="물량" localSheetId="7" hidden="1">{"'용역비'!$A$4:$C$8"}</definedName>
    <definedName name="물량" localSheetId="3" hidden="1">{"'용역비'!$A$4:$C$8"}</definedName>
    <definedName name="물량" localSheetId="4" hidden="1">{"'용역비'!$A$4:$C$8"}</definedName>
    <definedName name="물량" localSheetId="11" hidden="1">{"'용역비'!$A$4:$C$8"}</definedName>
    <definedName name="물량" localSheetId="5" hidden="1">{"'용역비'!$A$4:$C$8"}</definedName>
    <definedName name="물량" localSheetId="2" hidden="1">{"'용역비'!$A$4:$C$8"}</definedName>
    <definedName name="물량" hidden="1">{"'용역비'!$A$4:$C$8"}</definedName>
    <definedName name="ㅂㅂㅂ" localSheetId="13" hidden="1">{"'용역비'!$A$4:$C$8"}</definedName>
    <definedName name="ㅂㅂㅂ" localSheetId="7" hidden="1">{"'용역비'!$A$4:$C$8"}</definedName>
    <definedName name="ㅂㅂㅂ" localSheetId="3" hidden="1">{"'용역비'!$A$4:$C$8"}</definedName>
    <definedName name="ㅂㅂㅂ" localSheetId="4" hidden="1">{"'용역비'!$A$4:$C$8"}</definedName>
    <definedName name="ㅂㅂㅂ" localSheetId="11" hidden="1">{"'용역비'!$A$4:$C$8"}</definedName>
    <definedName name="ㅂㅂㅂ" localSheetId="5" hidden="1">{"'용역비'!$A$4:$C$8"}</definedName>
    <definedName name="ㅂㅂㅂ" localSheetId="2" hidden="1">{"'용역비'!$A$4:$C$8"}</definedName>
    <definedName name="ㅂㅂㅂ" hidden="1">{"'용역비'!$A$4:$C$8"}</definedName>
    <definedName name="부" localSheetId="13" hidden="1">{#N/A,#N/A,FALSE,"현장 NCR 분석";#N/A,#N/A,FALSE,"현장품질감사";#N/A,#N/A,FALSE,"현장품질감사"}</definedName>
    <definedName name="부" localSheetId="7" hidden="1">{#N/A,#N/A,FALSE,"현장 NCR 분석";#N/A,#N/A,FALSE,"현장품질감사";#N/A,#N/A,FALSE,"현장품질감사"}</definedName>
    <definedName name="부" localSheetId="3" hidden="1">{#N/A,#N/A,FALSE,"현장 NCR 분석";#N/A,#N/A,FALSE,"현장품질감사";#N/A,#N/A,FALSE,"현장품질감사"}</definedName>
    <definedName name="부" localSheetId="4" hidden="1">{#N/A,#N/A,FALSE,"현장 NCR 분석";#N/A,#N/A,FALSE,"현장품질감사";#N/A,#N/A,FALSE,"현장품질감사"}</definedName>
    <definedName name="부" localSheetId="11" hidden="1">{#N/A,#N/A,FALSE,"현장 NCR 분석";#N/A,#N/A,FALSE,"현장품질감사";#N/A,#N/A,FALSE,"현장품질감사"}</definedName>
    <definedName name="부" localSheetId="5" hidden="1">{#N/A,#N/A,FALSE,"현장 NCR 분석";#N/A,#N/A,FALSE,"현장품질감사";#N/A,#N/A,FALSE,"현장품질감사"}</definedName>
    <definedName name="부" localSheetId="2" hidden="1">{#N/A,#N/A,FALSE,"현장 NCR 분석";#N/A,#N/A,FALSE,"현장품질감사";#N/A,#N/A,FALSE,"현장품질감사"}</definedName>
    <definedName name="부" hidden="1">{#N/A,#N/A,FALSE,"현장 NCR 분석";#N/A,#N/A,FALSE,"현장품질감사";#N/A,#N/A,FALSE,"현장품질감사"}</definedName>
    <definedName name="부손익" localSheetId="13" hidden="1">{#N/A,#N/A,FALSE,"현장 NCR 분석";#N/A,#N/A,FALSE,"현장품질감사";#N/A,#N/A,FALSE,"현장품질감사"}</definedName>
    <definedName name="부손익" localSheetId="7" hidden="1">{#N/A,#N/A,FALSE,"현장 NCR 분석";#N/A,#N/A,FALSE,"현장품질감사";#N/A,#N/A,FALSE,"현장품질감사"}</definedName>
    <definedName name="부손익" localSheetId="3" hidden="1">{#N/A,#N/A,FALSE,"현장 NCR 분석";#N/A,#N/A,FALSE,"현장품질감사";#N/A,#N/A,FALSE,"현장품질감사"}</definedName>
    <definedName name="부손익" localSheetId="4" hidden="1">{#N/A,#N/A,FALSE,"현장 NCR 분석";#N/A,#N/A,FALSE,"현장품질감사";#N/A,#N/A,FALSE,"현장품질감사"}</definedName>
    <definedName name="부손익" localSheetId="11" hidden="1">{#N/A,#N/A,FALSE,"현장 NCR 분석";#N/A,#N/A,FALSE,"현장품질감사";#N/A,#N/A,FALSE,"현장품질감사"}</definedName>
    <definedName name="부손익" localSheetId="5" hidden="1">{#N/A,#N/A,FALSE,"현장 NCR 분석";#N/A,#N/A,FALSE,"현장품질감사";#N/A,#N/A,FALSE,"현장품질감사"}</definedName>
    <definedName name="부손익" localSheetId="2" hidden="1">{#N/A,#N/A,FALSE,"현장 NCR 분석";#N/A,#N/A,FALSE,"현장품질감사";#N/A,#N/A,FALSE,"현장품질감사"}</definedName>
    <definedName name="부손익" hidden="1">{#N/A,#N/A,FALSE,"현장 NCR 분석";#N/A,#N/A,FALSE,"현장품질감사";#N/A,#N/A,FALSE,"현장품질감사"}</definedName>
    <definedName name="분류" localSheetId="13" hidden="1">{"'용역비'!$A$4:$C$8"}</definedName>
    <definedName name="분류" localSheetId="7" hidden="1">{"'용역비'!$A$4:$C$8"}</definedName>
    <definedName name="분류" localSheetId="3" hidden="1">{"'용역비'!$A$4:$C$8"}</definedName>
    <definedName name="분류" localSheetId="4" hidden="1">{"'용역비'!$A$4:$C$8"}</definedName>
    <definedName name="분류" localSheetId="11" hidden="1">{"'용역비'!$A$4:$C$8"}</definedName>
    <definedName name="분류" localSheetId="5" hidden="1">{"'용역비'!$A$4:$C$8"}</definedName>
    <definedName name="분류" localSheetId="2" hidden="1">{"'용역비'!$A$4:$C$8"}</definedName>
    <definedName name="분류" hidden="1">{"'용역비'!$A$4:$C$8"}</definedName>
    <definedName name="ㅅㄱㅈㄷㄳ" localSheetId="13" hidden="1">{"'용역비'!$A$4:$C$8"}</definedName>
    <definedName name="ㅅㄱㅈㄷㄳ" localSheetId="7" hidden="1">{"'용역비'!$A$4:$C$8"}</definedName>
    <definedName name="ㅅㄱㅈㄷㄳ" localSheetId="3" hidden="1">{"'용역비'!$A$4:$C$8"}</definedName>
    <definedName name="ㅅㄱㅈㄷㄳ" localSheetId="4" hidden="1">{"'용역비'!$A$4:$C$8"}</definedName>
    <definedName name="ㅅㄱㅈㄷㄳ" localSheetId="11" hidden="1">{"'용역비'!$A$4:$C$8"}</definedName>
    <definedName name="ㅅㄱㅈㄷㄳ" localSheetId="5" hidden="1">{"'용역비'!$A$4:$C$8"}</definedName>
    <definedName name="ㅅㄱㅈㄷㄳ" localSheetId="2" hidden="1">{"'용역비'!$A$4:$C$8"}</definedName>
    <definedName name="ㅅㄱㅈㄷㄳ" hidden="1">{"'용역비'!$A$4:$C$8"}</definedName>
    <definedName name="산출" localSheetId="13" hidden="1">{"'용역비'!$A$4:$C$8"}</definedName>
    <definedName name="산출" localSheetId="7" hidden="1">{"'용역비'!$A$4:$C$8"}</definedName>
    <definedName name="산출" localSheetId="3" hidden="1">{"'용역비'!$A$4:$C$8"}</definedName>
    <definedName name="산출" localSheetId="4" hidden="1">{"'용역비'!$A$4:$C$8"}</definedName>
    <definedName name="산출" localSheetId="11" hidden="1">{"'용역비'!$A$4:$C$8"}</definedName>
    <definedName name="산출" localSheetId="5" hidden="1">{"'용역비'!$A$4:$C$8"}</definedName>
    <definedName name="산출" localSheetId="2" hidden="1">{"'용역비'!$A$4:$C$8"}</definedName>
    <definedName name="산출" hidden="1">{"'용역비'!$A$4:$C$8"}</definedName>
    <definedName name="산출근거" localSheetId="13" hidden="1">{"'용역비'!$A$4:$C$8"}</definedName>
    <definedName name="산출근거" localSheetId="7" hidden="1">{"'용역비'!$A$4:$C$8"}</definedName>
    <definedName name="산출근거" localSheetId="3" hidden="1">{"'용역비'!$A$4:$C$8"}</definedName>
    <definedName name="산출근거" localSheetId="4" hidden="1">{"'용역비'!$A$4:$C$8"}</definedName>
    <definedName name="산출근거" localSheetId="11" hidden="1">{"'용역비'!$A$4:$C$8"}</definedName>
    <definedName name="산출근거" localSheetId="5" hidden="1">{"'용역비'!$A$4:$C$8"}</definedName>
    <definedName name="산출근거" localSheetId="2" hidden="1">{"'용역비'!$A$4:$C$8"}</definedName>
    <definedName name="산출근거" hidden="1">{"'용역비'!$A$4:$C$8"}</definedName>
    <definedName name="원가1" localSheetId="13" hidden="1">{#N/A,#N/A,FALSE,"현장 NCR 분석";#N/A,#N/A,FALSE,"현장품질감사";#N/A,#N/A,FALSE,"현장품질감사"}</definedName>
    <definedName name="원가1" localSheetId="7" hidden="1">{#N/A,#N/A,FALSE,"현장 NCR 분석";#N/A,#N/A,FALSE,"현장품질감사";#N/A,#N/A,FALSE,"현장품질감사"}</definedName>
    <definedName name="원가1" localSheetId="3" hidden="1">{#N/A,#N/A,FALSE,"현장 NCR 분석";#N/A,#N/A,FALSE,"현장품질감사";#N/A,#N/A,FALSE,"현장품질감사"}</definedName>
    <definedName name="원가1" localSheetId="4" hidden="1">{#N/A,#N/A,FALSE,"현장 NCR 분석";#N/A,#N/A,FALSE,"현장품질감사";#N/A,#N/A,FALSE,"현장품질감사"}</definedName>
    <definedName name="원가1" localSheetId="11" hidden="1">{#N/A,#N/A,FALSE,"현장 NCR 분석";#N/A,#N/A,FALSE,"현장품질감사";#N/A,#N/A,FALSE,"현장품질감사"}</definedName>
    <definedName name="원가1" localSheetId="5" hidden="1">{#N/A,#N/A,FALSE,"현장 NCR 분석";#N/A,#N/A,FALSE,"현장품질감사";#N/A,#N/A,FALSE,"현장품질감사"}</definedName>
    <definedName name="원가1" localSheetId="2" hidden="1">{#N/A,#N/A,FALSE,"현장 NCR 분석";#N/A,#N/A,FALSE,"현장품질감사";#N/A,#N/A,FALSE,"현장품질감사"}</definedName>
    <definedName name="원가1" hidden="1">{#N/A,#N/A,FALSE,"현장 NCR 분석";#N/A,#N/A,FALSE,"현장품질감사";#N/A,#N/A,FALSE,"현장품질감사"}</definedName>
    <definedName name="이" localSheetId="13" hidden="1">{"'용역비'!$A$4:$C$8"}</definedName>
    <definedName name="이" localSheetId="7" hidden="1">{"'용역비'!$A$4:$C$8"}</definedName>
    <definedName name="이" localSheetId="3" hidden="1">{"'용역비'!$A$4:$C$8"}</definedName>
    <definedName name="이" localSheetId="4" hidden="1">{"'용역비'!$A$4:$C$8"}</definedName>
    <definedName name="이" localSheetId="11" hidden="1">{"'용역비'!$A$4:$C$8"}</definedName>
    <definedName name="이" localSheetId="5" hidden="1">{"'용역비'!$A$4:$C$8"}</definedName>
    <definedName name="이" localSheetId="2" hidden="1">{"'용역비'!$A$4:$C$8"}</definedName>
    <definedName name="이" hidden="1">{"'용역비'!$A$4:$C$8"}</definedName>
    <definedName name="일반부" localSheetId="13" hidden="1">{#N/A,#N/A,FALSE,"조골재"}</definedName>
    <definedName name="일반부" localSheetId="7" hidden="1">{#N/A,#N/A,FALSE,"조골재"}</definedName>
    <definedName name="일반부" localSheetId="3" hidden="1">{#N/A,#N/A,FALSE,"조골재"}</definedName>
    <definedName name="일반부" localSheetId="4" hidden="1">{#N/A,#N/A,FALSE,"조골재"}</definedName>
    <definedName name="일반부" localSheetId="11" hidden="1">{#N/A,#N/A,FALSE,"조골재"}</definedName>
    <definedName name="일반부" localSheetId="5" hidden="1">{#N/A,#N/A,FALSE,"조골재"}</definedName>
    <definedName name="일반부" localSheetId="2" hidden="1">{#N/A,#N/A,FALSE,"조골재"}</definedName>
    <definedName name="일반부" hidden="1">{#N/A,#N/A,FALSE,"조골재"}</definedName>
    <definedName name="입면" localSheetId="13" hidden="1">{"'용역비'!$A$4:$C$8"}</definedName>
    <definedName name="입면" localSheetId="7" hidden="1">{"'용역비'!$A$4:$C$8"}</definedName>
    <definedName name="입면" localSheetId="3" hidden="1">{"'용역비'!$A$4:$C$8"}</definedName>
    <definedName name="입면" localSheetId="4" hidden="1">{"'용역비'!$A$4:$C$8"}</definedName>
    <definedName name="입면" localSheetId="11" hidden="1">{"'용역비'!$A$4:$C$8"}</definedName>
    <definedName name="입면" localSheetId="5" hidden="1">{"'용역비'!$A$4:$C$8"}</definedName>
    <definedName name="입면" localSheetId="2" hidden="1">{"'용역비'!$A$4:$C$8"}</definedName>
    <definedName name="입면" hidden="1">{"'용역비'!$A$4:$C$8"}</definedName>
    <definedName name="ㅈㄱ" localSheetId="13" hidden="1">{#N/A,#N/A,FALSE,"조골재"}</definedName>
    <definedName name="ㅈㄱ" localSheetId="7" hidden="1">{#N/A,#N/A,FALSE,"조골재"}</definedName>
    <definedName name="ㅈㄱ" localSheetId="3" hidden="1">{#N/A,#N/A,FALSE,"조골재"}</definedName>
    <definedName name="ㅈㄱ" localSheetId="4" hidden="1">{#N/A,#N/A,FALSE,"조골재"}</definedName>
    <definedName name="ㅈㄱ" localSheetId="11" hidden="1">{#N/A,#N/A,FALSE,"조골재"}</definedName>
    <definedName name="ㅈㄱ" localSheetId="5" hidden="1">{#N/A,#N/A,FALSE,"조골재"}</definedName>
    <definedName name="ㅈㄱ" localSheetId="2" hidden="1">{#N/A,#N/A,FALSE,"조골재"}</definedName>
    <definedName name="ㅈㄱ" hidden="1">{#N/A,#N/A,FALSE,"조골재"}</definedName>
    <definedName name="ㅈㄷㄱㄷㄱㄷ" localSheetId="13" hidden="1">{"'용역비'!$A$4:$C$8"}</definedName>
    <definedName name="ㅈㄷㄱㄷㄱㄷ" localSheetId="7" hidden="1">{"'용역비'!$A$4:$C$8"}</definedName>
    <definedName name="ㅈㄷㄱㄷㄱㄷ" localSheetId="3" hidden="1">{"'용역비'!$A$4:$C$8"}</definedName>
    <definedName name="ㅈㄷㄱㄷㄱㄷ" localSheetId="4" hidden="1">{"'용역비'!$A$4:$C$8"}</definedName>
    <definedName name="ㅈㄷㄱㄷㄱㄷ" localSheetId="11" hidden="1">{"'용역비'!$A$4:$C$8"}</definedName>
    <definedName name="ㅈㄷㄱㄷㄱㄷ" localSheetId="5" hidden="1">{"'용역비'!$A$4:$C$8"}</definedName>
    <definedName name="ㅈㄷㄱㄷㄱㄷ" localSheetId="2" hidden="1">{"'용역비'!$A$4:$C$8"}</definedName>
    <definedName name="ㅈㄷㄱㄷㄱㄷ" hidden="1">{"'용역비'!$A$4:$C$8"}</definedName>
    <definedName name="조사" localSheetId="13" hidden="1">{"'용역비'!$A$4:$C$8"}</definedName>
    <definedName name="조사" localSheetId="7" hidden="1">{"'용역비'!$A$4:$C$8"}</definedName>
    <definedName name="조사" localSheetId="3" hidden="1">{"'용역비'!$A$4:$C$8"}</definedName>
    <definedName name="조사" localSheetId="4" hidden="1">{"'용역비'!$A$4:$C$8"}</definedName>
    <definedName name="조사" localSheetId="11" hidden="1">{"'용역비'!$A$4:$C$8"}</definedName>
    <definedName name="조사" localSheetId="5" hidden="1">{"'용역비'!$A$4:$C$8"}</definedName>
    <definedName name="조사" localSheetId="2" hidden="1">{"'용역비'!$A$4:$C$8"}</definedName>
    <definedName name="조사" hidden="1">{"'용역비'!$A$4:$C$8"}</definedName>
    <definedName name="철골협의" localSheetId="13" hidden="1">{#N/A,#N/A,FALSE,"현장 NCR 분석";#N/A,#N/A,FALSE,"현장품질감사";#N/A,#N/A,FALSE,"현장품질감사"}</definedName>
    <definedName name="철골협의" localSheetId="7" hidden="1">{#N/A,#N/A,FALSE,"현장 NCR 분석";#N/A,#N/A,FALSE,"현장품질감사";#N/A,#N/A,FALSE,"현장품질감사"}</definedName>
    <definedName name="철골협의" localSheetId="3" hidden="1">{#N/A,#N/A,FALSE,"현장 NCR 분석";#N/A,#N/A,FALSE,"현장품질감사";#N/A,#N/A,FALSE,"현장품질감사"}</definedName>
    <definedName name="철골협의" localSheetId="4" hidden="1">{#N/A,#N/A,FALSE,"현장 NCR 분석";#N/A,#N/A,FALSE,"현장품질감사";#N/A,#N/A,FALSE,"현장품질감사"}</definedName>
    <definedName name="철골협의" localSheetId="11" hidden="1">{#N/A,#N/A,FALSE,"현장 NCR 분석";#N/A,#N/A,FALSE,"현장품질감사";#N/A,#N/A,FALSE,"현장품질감사"}</definedName>
    <definedName name="철골협의" localSheetId="5" hidden="1">{#N/A,#N/A,FALSE,"현장 NCR 분석";#N/A,#N/A,FALSE,"현장품질감사";#N/A,#N/A,FALSE,"현장품질감사"}</definedName>
    <definedName name="철골협의" localSheetId="2" hidden="1">{#N/A,#N/A,FALSE,"현장 NCR 분석";#N/A,#N/A,FALSE,"현장품질감사";#N/A,#N/A,FALSE,"현장품질감사"}</definedName>
    <definedName name="철골협의" hidden="1">{#N/A,#N/A,FALSE,"현장 NCR 분석";#N/A,#N/A,FALSE,"현장품질감사";#N/A,#N/A,FALSE,"현장품질감사"}</definedName>
    <definedName name="ㅋ" localSheetId="13" hidden="1">{#N/A,#N/A,FALSE,"조골재"}</definedName>
    <definedName name="ㅋ" localSheetId="7" hidden="1">{#N/A,#N/A,FALSE,"조골재"}</definedName>
    <definedName name="ㅋ" localSheetId="3" hidden="1">{#N/A,#N/A,FALSE,"조골재"}</definedName>
    <definedName name="ㅋ" localSheetId="4" hidden="1">{#N/A,#N/A,FALSE,"조골재"}</definedName>
    <definedName name="ㅋ" localSheetId="11" hidden="1">{#N/A,#N/A,FALSE,"조골재"}</definedName>
    <definedName name="ㅋ" localSheetId="5" hidden="1">{#N/A,#N/A,FALSE,"조골재"}</definedName>
    <definedName name="ㅋ" localSheetId="2" hidden="1">{#N/A,#N/A,FALSE,"조골재"}</definedName>
    <definedName name="ㅋ" hidden="1">{#N/A,#N/A,FALSE,"조골재"}</definedName>
    <definedName name="콘크리트2" localSheetId="13" hidden="1">#REF!</definedName>
    <definedName name="콘크리트2" localSheetId="7" hidden="1">#REF!</definedName>
    <definedName name="콘크리트2" localSheetId="3" hidden="1">#REF!</definedName>
    <definedName name="콘크리트2" localSheetId="4" hidden="1">#REF!</definedName>
    <definedName name="콘크리트2" localSheetId="11" hidden="1">#REF!</definedName>
    <definedName name="콘크리트2" localSheetId="5" hidden="1">#REF!</definedName>
    <definedName name="콘크리트2" localSheetId="2" hidden="1">#REF!</definedName>
    <definedName name="콘크리트2" hidden="1">#REF!</definedName>
    <definedName name="ㅌ" localSheetId="13" hidden="1">{#N/A,#N/A,FALSE,"2~8번"}</definedName>
    <definedName name="ㅌ" localSheetId="7" hidden="1">{#N/A,#N/A,FALSE,"2~8번"}</definedName>
    <definedName name="ㅌ" localSheetId="3" hidden="1">{#N/A,#N/A,FALSE,"2~8번"}</definedName>
    <definedName name="ㅌ" localSheetId="4" hidden="1">{#N/A,#N/A,FALSE,"2~8번"}</definedName>
    <definedName name="ㅌ" localSheetId="11" hidden="1">{#N/A,#N/A,FALSE,"2~8번"}</definedName>
    <definedName name="ㅌ" localSheetId="5" hidden="1">{#N/A,#N/A,FALSE,"2~8번"}</definedName>
    <definedName name="ㅌ" localSheetId="2" hidden="1">{#N/A,#N/A,FALSE,"2~8번"}</definedName>
    <definedName name="ㅌ" hidden="1">{#N/A,#N/A,FALSE,"2~8번"}</definedName>
    <definedName name="ㅍ" localSheetId="13" hidden="1">{#N/A,#N/A,FALSE,"2~8번"}</definedName>
    <definedName name="ㅍ" localSheetId="7" hidden="1">{#N/A,#N/A,FALSE,"2~8번"}</definedName>
    <definedName name="ㅍ" localSheetId="3" hidden="1">{#N/A,#N/A,FALSE,"2~8번"}</definedName>
    <definedName name="ㅍ" localSheetId="4" hidden="1">{#N/A,#N/A,FALSE,"2~8번"}</definedName>
    <definedName name="ㅍ" localSheetId="11" hidden="1">{#N/A,#N/A,FALSE,"2~8번"}</definedName>
    <definedName name="ㅍ" localSheetId="5" hidden="1">{#N/A,#N/A,FALSE,"2~8번"}</definedName>
    <definedName name="ㅍ" localSheetId="2" hidden="1">{#N/A,#N/A,FALSE,"2~8번"}</definedName>
    <definedName name="ㅍ" hidden="1">{#N/A,#N/A,FALSE,"2~8번"}</definedName>
    <definedName name="파일" localSheetId="13" hidden="1">#REF!</definedName>
    <definedName name="파일" localSheetId="7" hidden="1">#REF!</definedName>
    <definedName name="파일" localSheetId="3" hidden="1">#REF!</definedName>
    <definedName name="파일" localSheetId="4" hidden="1">#REF!</definedName>
    <definedName name="파일" localSheetId="11" hidden="1">#REF!</definedName>
    <definedName name="파일" localSheetId="5" hidden="1">#REF!</definedName>
    <definedName name="파일" localSheetId="2" hidden="1">#REF!</definedName>
    <definedName name="파일" hidden="1">#REF!</definedName>
    <definedName name="ㅎ5" localSheetId="13" hidden="1">{#N/A,#N/A,FALSE,"골재소요량";#N/A,#N/A,FALSE,"골재소요량"}</definedName>
    <definedName name="ㅎ5" localSheetId="7" hidden="1">{#N/A,#N/A,FALSE,"골재소요량";#N/A,#N/A,FALSE,"골재소요량"}</definedName>
    <definedName name="ㅎ5" localSheetId="3" hidden="1">{#N/A,#N/A,FALSE,"골재소요량";#N/A,#N/A,FALSE,"골재소요량"}</definedName>
    <definedName name="ㅎ5" localSheetId="4" hidden="1">{#N/A,#N/A,FALSE,"골재소요량";#N/A,#N/A,FALSE,"골재소요량"}</definedName>
    <definedName name="ㅎ5" localSheetId="11" hidden="1">{#N/A,#N/A,FALSE,"골재소요량";#N/A,#N/A,FALSE,"골재소요량"}</definedName>
    <definedName name="ㅎ5" localSheetId="5" hidden="1">{#N/A,#N/A,FALSE,"골재소요량";#N/A,#N/A,FALSE,"골재소요량"}</definedName>
    <definedName name="ㅎ5" localSheetId="2" hidden="1">{#N/A,#N/A,FALSE,"골재소요량";#N/A,#N/A,FALSE,"골재소요량"}</definedName>
    <definedName name="ㅎ5" hidden="1">{#N/A,#N/A,FALSE,"골재소요량";#N/A,#N/A,FALSE,"골재소요량"}</definedName>
    <definedName name="ㅏ" localSheetId="13" hidden="1">{#N/A,#N/A,FALSE,"운반시간"}</definedName>
    <definedName name="ㅏ" localSheetId="7" hidden="1">{#N/A,#N/A,FALSE,"운반시간"}</definedName>
    <definedName name="ㅏ" localSheetId="3" hidden="1">{#N/A,#N/A,FALSE,"운반시간"}</definedName>
    <definedName name="ㅏ" localSheetId="4" hidden="1">{#N/A,#N/A,FALSE,"운반시간"}</definedName>
    <definedName name="ㅏ" localSheetId="11" hidden="1">{#N/A,#N/A,FALSE,"운반시간"}</definedName>
    <definedName name="ㅏ" localSheetId="5" hidden="1">{#N/A,#N/A,FALSE,"운반시간"}</definedName>
    <definedName name="ㅏ" localSheetId="2" hidden="1">{#N/A,#N/A,FALSE,"운반시간"}</definedName>
    <definedName name="ㅏ" hidden="1">{#N/A,#N/A,FALSE,"운반시간"}</definedName>
    <definedName name="ㅑ" localSheetId="13" hidden="1">{#N/A,#N/A,FALSE,"조골재"}</definedName>
    <definedName name="ㅑ" localSheetId="7" hidden="1">{#N/A,#N/A,FALSE,"조골재"}</definedName>
    <definedName name="ㅑ" localSheetId="3" hidden="1">{#N/A,#N/A,FALSE,"조골재"}</definedName>
    <definedName name="ㅑ" localSheetId="4" hidden="1">{#N/A,#N/A,FALSE,"조골재"}</definedName>
    <definedName name="ㅑ" localSheetId="11" hidden="1">{#N/A,#N/A,FALSE,"조골재"}</definedName>
    <definedName name="ㅑ" localSheetId="5" hidden="1">{#N/A,#N/A,FALSE,"조골재"}</definedName>
    <definedName name="ㅑ" localSheetId="2" hidden="1">{#N/A,#N/A,FALSE,"조골재"}</definedName>
    <definedName name="ㅑ" hidden="1">{#N/A,#N/A,FALSE,"조골재"}</definedName>
    <definedName name="ㅓ7" localSheetId="13" hidden="1">{#N/A,#N/A,FALSE,"단가표지"}</definedName>
    <definedName name="ㅓ7" localSheetId="7" hidden="1">{#N/A,#N/A,FALSE,"단가표지"}</definedName>
    <definedName name="ㅓ7" localSheetId="3" hidden="1">{#N/A,#N/A,FALSE,"단가표지"}</definedName>
    <definedName name="ㅓ7" localSheetId="4" hidden="1">{#N/A,#N/A,FALSE,"단가표지"}</definedName>
    <definedName name="ㅓ7" localSheetId="11" hidden="1">{#N/A,#N/A,FALSE,"단가표지"}</definedName>
    <definedName name="ㅓ7" localSheetId="5" hidden="1">{#N/A,#N/A,FALSE,"단가표지"}</definedName>
    <definedName name="ㅓ7" localSheetId="2" hidden="1">{#N/A,#N/A,FALSE,"단가표지"}</definedName>
    <definedName name="ㅓ7" hidden="1">{#N/A,#N/A,FALSE,"단가표지"}</definedName>
    <definedName name="ㅜ" localSheetId="13" hidden="1">{#N/A,#N/A,FALSE,"조골재"}</definedName>
    <definedName name="ㅜ" localSheetId="7" hidden="1">{#N/A,#N/A,FALSE,"조골재"}</definedName>
    <definedName name="ㅜ" localSheetId="3" hidden="1">{#N/A,#N/A,FALSE,"조골재"}</definedName>
    <definedName name="ㅜ" localSheetId="4" hidden="1">{#N/A,#N/A,FALSE,"조골재"}</definedName>
    <definedName name="ㅜ" localSheetId="11" hidden="1">{#N/A,#N/A,FALSE,"조골재"}</definedName>
    <definedName name="ㅜ" localSheetId="5" hidden="1">{#N/A,#N/A,FALSE,"조골재"}</definedName>
    <definedName name="ㅜ" localSheetId="2" hidden="1">{#N/A,#N/A,FALSE,"조골재"}</definedName>
    <definedName name="ㅜ" hidden="1">{#N/A,#N/A,FALSE,"조골재"}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12" l="1"/>
  <c r="D19" i="111" l="1"/>
  <c r="A2" i="111"/>
  <c r="C68" i="102" l="1"/>
  <c r="D67" i="102"/>
  <c r="C67" i="102"/>
  <c r="B67" i="102"/>
  <c r="A67" i="102"/>
  <c r="A66" i="102"/>
  <c r="A16" i="101" s="1"/>
  <c r="C64" i="102"/>
  <c r="D63" i="102"/>
  <c r="C63" i="102"/>
  <c r="B63" i="102"/>
  <c r="A63" i="102"/>
  <c r="A62" i="102"/>
  <c r="A15" i="101" s="1"/>
  <c r="B44" i="102"/>
  <c r="B43" i="102"/>
  <c r="B42" i="102"/>
  <c r="D36" i="102"/>
  <c r="D37" i="102"/>
  <c r="D38" i="102"/>
  <c r="D39" i="102"/>
  <c r="C36" i="102"/>
  <c r="C37" i="102"/>
  <c r="C38" i="102"/>
  <c r="C39" i="102"/>
  <c r="B36" i="102"/>
  <c r="B37" i="102"/>
  <c r="B38" i="102"/>
  <c r="B39" i="102"/>
  <c r="A36" i="102"/>
  <c r="A37" i="102"/>
  <c r="A38" i="102"/>
  <c r="A39" i="102"/>
  <c r="D35" i="102"/>
  <c r="C35" i="102"/>
  <c r="B35" i="102"/>
  <c r="A35" i="102"/>
  <c r="A33" i="102"/>
  <c r="A9" i="101" s="1"/>
  <c r="B30" i="102"/>
  <c r="B29" i="102"/>
  <c r="B28" i="102"/>
  <c r="D22" i="102"/>
  <c r="D23" i="102"/>
  <c r="D24" i="102"/>
  <c r="D25" i="102"/>
  <c r="C22" i="102"/>
  <c r="C23" i="102"/>
  <c r="C24" i="102"/>
  <c r="C25" i="102"/>
  <c r="D21" i="102"/>
  <c r="C21" i="102"/>
  <c r="B22" i="102"/>
  <c r="B23" i="102"/>
  <c r="B24" i="102"/>
  <c r="B25" i="102"/>
  <c r="B21" i="102"/>
  <c r="A22" i="102"/>
  <c r="A23" i="102"/>
  <c r="A24" i="102"/>
  <c r="A25" i="102"/>
  <c r="A21" i="102"/>
  <c r="A19" i="102"/>
  <c r="A8" i="101" s="1"/>
  <c r="J22" i="94"/>
  <c r="D44" i="102" s="1"/>
  <c r="A18" i="94"/>
  <c r="J20" i="94"/>
  <c r="H20" i="94"/>
  <c r="H22" i="94" s="1"/>
  <c r="D43" i="102" s="1"/>
  <c r="F19" i="94"/>
  <c r="F22" i="94" s="1"/>
  <c r="D42" i="102" s="1"/>
  <c r="H42" i="102" s="1"/>
  <c r="A13" i="94"/>
  <c r="J15" i="94"/>
  <c r="J17" i="94" s="1"/>
  <c r="D30" i="102" s="1"/>
  <c r="H15" i="94"/>
  <c r="H17" i="94" s="1"/>
  <c r="D29" i="102" s="1"/>
  <c r="F14" i="94"/>
  <c r="F17" i="94" s="1"/>
  <c r="D28" i="102" s="1"/>
  <c r="E67" i="102"/>
  <c r="E63" i="102"/>
  <c r="C30" i="9"/>
  <c r="C32" i="9"/>
  <c r="B30" i="9"/>
  <c r="B32" i="9"/>
  <c r="A29" i="9"/>
  <c r="A30" i="9"/>
  <c r="A31" i="9"/>
  <c r="A32" i="9"/>
  <c r="E21" i="102"/>
  <c r="E22" i="102"/>
  <c r="E23" i="102"/>
  <c r="E24" i="102"/>
  <c r="E25" i="102"/>
  <c r="E35" i="102"/>
  <c r="E36" i="102"/>
  <c r="E37" i="102"/>
  <c r="E38" i="102"/>
  <c r="E39" i="102"/>
  <c r="C12" i="9"/>
  <c r="C13" i="9"/>
  <c r="C14" i="9"/>
  <c r="C15" i="9"/>
  <c r="C16" i="9"/>
  <c r="C18" i="9"/>
  <c r="C19" i="9"/>
  <c r="C20" i="9"/>
  <c r="C21" i="9"/>
  <c r="C22" i="9"/>
  <c r="B12" i="9"/>
  <c r="B13" i="9"/>
  <c r="B14" i="9"/>
  <c r="B15" i="9"/>
  <c r="B16" i="9"/>
  <c r="B18" i="9"/>
  <c r="B19" i="9"/>
  <c r="B20" i="9"/>
  <c r="B21" i="9"/>
  <c r="B22" i="9"/>
  <c r="A11" i="9"/>
  <c r="A12" i="9"/>
  <c r="A13" i="9"/>
  <c r="A14" i="9"/>
  <c r="A15" i="9"/>
  <c r="A16" i="9"/>
  <c r="A17" i="9"/>
  <c r="A18" i="9"/>
  <c r="A19" i="9"/>
  <c r="A20" i="9"/>
  <c r="A21" i="9"/>
  <c r="A22" i="9"/>
  <c r="D34" i="42"/>
  <c r="D68" i="102" s="1"/>
  <c r="F33" i="42"/>
  <c r="H33" i="42" s="1"/>
  <c r="D31" i="42"/>
  <c r="D64" i="102" s="1"/>
  <c r="F30" i="42"/>
  <c r="H30" i="42" s="1"/>
  <c r="F21" i="42"/>
  <c r="H21" i="42" s="1"/>
  <c r="F20" i="42"/>
  <c r="H20" i="42" s="1"/>
  <c r="F19" i="42"/>
  <c r="H19" i="42" s="1"/>
  <c r="F18" i="42"/>
  <c r="H18" i="42" s="1"/>
  <c r="F17" i="42"/>
  <c r="H17" i="42" s="1"/>
  <c r="F15" i="42"/>
  <c r="H15" i="42" s="1"/>
  <c r="F14" i="42"/>
  <c r="H14" i="42" s="1"/>
  <c r="F13" i="42"/>
  <c r="H13" i="42" s="1"/>
  <c r="F12" i="42"/>
  <c r="H12" i="42" s="1"/>
  <c r="F11" i="42"/>
  <c r="H11" i="42" s="1"/>
  <c r="F67" i="102" l="1"/>
  <c r="H30" i="102"/>
  <c r="K30" i="102" s="1"/>
  <c r="F39" i="102"/>
  <c r="K39" i="102" s="1"/>
  <c r="F38" i="102"/>
  <c r="K38" i="102" s="1"/>
  <c r="F36" i="102"/>
  <c r="K36" i="102" s="1"/>
  <c r="K67" i="102"/>
  <c r="F63" i="102"/>
  <c r="K63" i="102" s="1"/>
  <c r="F35" i="102"/>
  <c r="K35" i="102" s="1"/>
  <c r="F37" i="102"/>
  <c r="K37" i="102" s="1"/>
  <c r="F25" i="102"/>
  <c r="K25" i="102" s="1"/>
  <c r="H43" i="102"/>
  <c r="K43" i="102" s="1"/>
  <c r="H44" i="102"/>
  <c r="K44" i="102" s="1"/>
  <c r="F22" i="102"/>
  <c r="K22" i="102" s="1"/>
  <c r="K42" i="102"/>
  <c r="F21" i="102"/>
  <c r="K21" i="102" s="1"/>
  <c r="H29" i="102"/>
  <c r="K29" i="102" s="1"/>
  <c r="H28" i="102"/>
  <c r="K28" i="102" s="1"/>
  <c r="F24" i="102"/>
  <c r="K24" i="102" s="1"/>
  <c r="F23" i="102"/>
  <c r="K23" i="102" s="1"/>
  <c r="H45" i="102" l="1"/>
  <c r="H46" i="102" s="1"/>
  <c r="G9" i="101" s="1"/>
  <c r="H9" i="101" s="1"/>
  <c r="K45" i="102"/>
  <c r="K26" i="102"/>
  <c r="F40" i="102"/>
  <c r="F46" i="102" s="1"/>
  <c r="K40" i="102"/>
  <c r="H31" i="102"/>
  <c r="H32" i="102" s="1"/>
  <c r="G8" i="101" s="1"/>
  <c r="H8" i="101" s="1"/>
  <c r="K31" i="102"/>
  <c r="F26" i="102"/>
  <c r="F32" i="102" s="1"/>
  <c r="E8" i="101" s="1"/>
  <c r="F8" i="101" s="1"/>
  <c r="K8" i="101" l="1"/>
  <c r="K46" i="102"/>
  <c r="E9" i="101"/>
  <c r="F9" i="101" s="1"/>
  <c r="K9" i="101" s="1"/>
  <c r="K32" i="102"/>
  <c r="D27" i="42" l="1"/>
  <c r="E59" i="102" l="1"/>
  <c r="D59" i="102"/>
  <c r="C59" i="102"/>
  <c r="B59" i="102"/>
  <c r="A59" i="102"/>
  <c r="C28" i="9"/>
  <c r="B28" i="9"/>
  <c r="A28" i="9"/>
  <c r="F59" i="102" l="1"/>
  <c r="K59" i="102" s="1"/>
  <c r="F28" i="42" l="1"/>
  <c r="H28" i="42" s="1"/>
  <c r="D8" i="102" l="1"/>
  <c r="D9" i="102"/>
  <c r="D10" i="102"/>
  <c r="D11" i="102"/>
  <c r="C8" i="102"/>
  <c r="C9" i="102"/>
  <c r="C10" i="102"/>
  <c r="C11" i="102"/>
  <c r="B8" i="102"/>
  <c r="B9" i="102"/>
  <c r="B10" i="102"/>
  <c r="B11" i="102"/>
  <c r="A8" i="102"/>
  <c r="A9" i="102"/>
  <c r="A10" i="102"/>
  <c r="A11" i="102"/>
  <c r="B54" i="102" l="1"/>
  <c r="B53" i="102"/>
  <c r="D8" i="95"/>
  <c r="C8" i="95"/>
  <c r="B8" i="95"/>
  <c r="A8" i="95"/>
  <c r="D49" i="102"/>
  <c r="C49" i="102"/>
  <c r="B49" i="102"/>
  <c r="A49" i="102"/>
  <c r="E49" i="102"/>
  <c r="C24" i="9"/>
  <c r="B24" i="9"/>
  <c r="A24" i="9"/>
  <c r="C7" i="9"/>
  <c r="C8" i="9"/>
  <c r="C9" i="9"/>
  <c r="C10" i="9"/>
  <c r="B7" i="9"/>
  <c r="B8" i="9"/>
  <c r="B9" i="9"/>
  <c r="B10" i="9"/>
  <c r="A7" i="9"/>
  <c r="A8" i="9"/>
  <c r="A9" i="9"/>
  <c r="A10" i="9"/>
  <c r="F23" i="42"/>
  <c r="H23" i="42" s="1"/>
  <c r="F49" i="102" l="1"/>
  <c r="K49" i="102" l="1"/>
  <c r="L48" i="110" l="1"/>
  <c r="J48" i="110"/>
  <c r="H48" i="110"/>
  <c r="F48" i="110"/>
  <c r="E48" i="110"/>
  <c r="E26" i="110"/>
  <c r="E25" i="110"/>
  <c r="E24" i="110"/>
  <c r="E23" i="110"/>
  <c r="N18" i="110"/>
  <c r="O9" i="110"/>
  <c r="J23" i="110" s="1"/>
  <c r="O26" i="110" l="1"/>
  <c r="O24" i="110"/>
  <c r="O23" i="110"/>
  <c r="O25" i="110"/>
  <c r="O27" i="110" l="1"/>
  <c r="B48" i="110" s="1"/>
  <c r="N48" i="110" s="1"/>
  <c r="N50" i="110" s="1"/>
  <c r="D58" i="102"/>
  <c r="C58" i="102"/>
  <c r="B58" i="102"/>
  <c r="A58" i="102"/>
  <c r="C27" i="9" l="1"/>
  <c r="B27" i="9"/>
  <c r="A27" i="9"/>
  <c r="F26" i="42" l="1"/>
  <c r="H26" i="42" s="1"/>
  <c r="E8" i="102" l="1"/>
  <c r="F8" i="102" s="1"/>
  <c r="K8" i="102" s="1"/>
  <c r="E9" i="102"/>
  <c r="F9" i="102" s="1"/>
  <c r="K9" i="102" s="1"/>
  <c r="E10" i="102"/>
  <c r="F10" i="102" s="1"/>
  <c r="K10" i="102" s="1"/>
  <c r="E11" i="102"/>
  <c r="F11" i="102" s="1"/>
  <c r="K11" i="102" s="1"/>
  <c r="C60" i="102" l="1"/>
  <c r="A57" i="102"/>
  <c r="A14" i="101" s="1"/>
  <c r="E58" i="102"/>
  <c r="C25" i="9"/>
  <c r="A26" i="9"/>
  <c r="D60" i="102"/>
  <c r="F58" i="102" l="1"/>
  <c r="K58" i="102" l="1"/>
  <c r="C50" i="102" l="1"/>
  <c r="B50" i="102"/>
  <c r="B25" i="9"/>
  <c r="A25" i="9"/>
  <c r="K16" i="107" l="1"/>
  <c r="K15" i="107"/>
  <c r="K14" i="107"/>
  <c r="A2" i="107"/>
  <c r="K13" i="107" l="1"/>
  <c r="K11" i="107"/>
  <c r="G64" i="102" l="1"/>
  <c r="H64" i="102" s="1"/>
  <c r="H65" i="102" s="1"/>
  <c r="G15" i="101" s="1"/>
  <c r="H15" i="101" s="1"/>
  <c r="G68" i="102"/>
  <c r="H68" i="102" s="1"/>
  <c r="H69" i="102" s="1"/>
  <c r="G16" i="101" s="1"/>
  <c r="H16" i="101" s="1"/>
  <c r="G60" i="102"/>
  <c r="H60" i="102" s="1"/>
  <c r="H61" i="102" s="1"/>
  <c r="K10" i="107"/>
  <c r="E64" i="102" l="1"/>
  <c r="F64" i="102" s="1"/>
  <c r="E68" i="102"/>
  <c r="F68" i="102" s="1"/>
  <c r="G14" i="101"/>
  <c r="H14" i="101" s="1"/>
  <c r="H17" i="101" s="1"/>
  <c r="E60" i="102"/>
  <c r="F60" i="102" s="1"/>
  <c r="F61" i="102" s="1"/>
  <c r="K17" i="107"/>
  <c r="K68" i="102" l="1"/>
  <c r="K69" i="102" s="1"/>
  <c r="F69" i="102"/>
  <c r="E16" i="101" s="1"/>
  <c r="F16" i="101" s="1"/>
  <c r="K16" i="101" s="1"/>
  <c r="F65" i="102"/>
  <c r="E15" i="101" s="1"/>
  <c r="F15" i="101" s="1"/>
  <c r="K15" i="101" s="1"/>
  <c r="K64" i="102"/>
  <c r="K65" i="102" s="1"/>
  <c r="E14" i="101"/>
  <c r="F14" i="101" s="1"/>
  <c r="K60" i="102"/>
  <c r="K61" i="102" s="1"/>
  <c r="F17" i="101" l="1"/>
  <c r="K14" i="101"/>
  <c r="D50" i="102"/>
  <c r="A50" i="102"/>
  <c r="A2" i="104" l="1"/>
  <c r="B47" i="102"/>
  <c r="A47" i="102"/>
  <c r="A10" i="101" s="1"/>
  <c r="B16" i="102"/>
  <c r="B15" i="102"/>
  <c r="B14" i="102"/>
  <c r="D7" i="102"/>
  <c r="C7" i="102"/>
  <c r="B7" i="102"/>
  <c r="A7" i="102"/>
  <c r="A5" i="102"/>
  <c r="A7" i="101" s="1"/>
  <c r="A2" i="102"/>
  <c r="A2" i="101"/>
  <c r="A5" i="101" s="1"/>
  <c r="A23" i="9" l="1"/>
  <c r="F24" i="42"/>
  <c r="H24" i="42" s="1"/>
  <c r="E50" i="102" l="1"/>
  <c r="F50" i="102" s="1"/>
  <c r="F51" i="102" s="1"/>
  <c r="F56" i="102" l="1"/>
  <c r="K50" i="102"/>
  <c r="K51" i="102" s="1"/>
  <c r="E10" i="101" l="1"/>
  <c r="F10" i="101" s="1"/>
  <c r="K17" i="101" l="1"/>
  <c r="D7" i="104" l="1"/>
  <c r="D8" i="104" l="1"/>
  <c r="D9" i="104" s="1"/>
  <c r="D10" i="104" s="1"/>
  <c r="D13" i="104"/>
  <c r="D12" i="104"/>
  <c r="D14" i="104" s="1"/>
  <c r="I6" i="95"/>
  <c r="F9" i="94"/>
  <c r="F12" i="94" s="1"/>
  <c r="D14" i="102" s="1"/>
  <c r="F9" i="42"/>
  <c r="H9" i="42" s="1"/>
  <c r="F8" i="42"/>
  <c r="H8" i="42" s="1"/>
  <c r="F7" i="42"/>
  <c r="H7" i="42" s="1"/>
  <c r="F6" i="42"/>
  <c r="H6" i="42" s="1"/>
  <c r="F5" i="42"/>
  <c r="H5" i="42" s="1"/>
  <c r="N8" i="95"/>
  <c r="A8" i="94"/>
  <c r="A2" i="95"/>
  <c r="J10" i="94"/>
  <c r="J12" i="94" s="1"/>
  <c r="D16" i="102" s="1"/>
  <c r="H10" i="94"/>
  <c r="H12" i="94" s="1"/>
  <c r="D15" i="102" s="1"/>
  <c r="A2" i="94"/>
  <c r="A6" i="9"/>
  <c r="E7" i="102"/>
  <c r="F7" i="102" s="1"/>
  <c r="F12" i="102" s="1"/>
  <c r="B6" i="9"/>
  <c r="C6" i="9"/>
  <c r="A2" i="9"/>
  <c r="A5" i="9"/>
  <c r="D11" i="104" l="1"/>
  <c r="D18" i="104"/>
  <c r="D17" i="104"/>
  <c r="H14" i="102"/>
  <c r="H15" i="102"/>
  <c r="K15" i="102" s="1"/>
  <c r="H16" i="102"/>
  <c r="K16" i="102" s="1"/>
  <c r="F18" i="102"/>
  <c r="K7" i="102"/>
  <c r="K12" i="102" s="1"/>
  <c r="L8" i="95"/>
  <c r="L20" i="95" s="1"/>
  <c r="D53" i="102" s="1"/>
  <c r="H53" i="102" s="1"/>
  <c r="N20" i="95"/>
  <c r="D54" i="102" s="1"/>
  <c r="H54" i="102" s="1"/>
  <c r="K54" i="102" s="1"/>
  <c r="K53" i="102" l="1"/>
  <c r="K55" i="102" s="1"/>
  <c r="H55" i="102"/>
  <c r="H56" i="102" s="1"/>
  <c r="H17" i="102"/>
  <c r="H18" i="102" s="1"/>
  <c r="G7" i="101" s="1"/>
  <c r="H7" i="101" s="1"/>
  <c r="K14" i="102"/>
  <c r="K17" i="102" s="1"/>
  <c r="E7" i="101"/>
  <c r="F7" i="101" s="1"/>
  <c r="F11" i="101" s="1"/>
  <c r="D4" i="111" s="1"/>
  <c r="D6" i="111" s="1"/>
  <c r="G10" i="101" l="1"/>
  <c r="H10" i="101" s="1"/>
  <c r="H11" i="101" s="1"/>
  <c r="K56" i="102"/>
  <c r="K18" i="102"/>
  <c r="K7" i="101"/>
  <c r="K11" i="101" l="1"/>
  <c r="D7" i="111"/>
  <c r="D9" i="111" s="1"/>
  <c r="D20" i="111" s="1"/>
  <c r="D23" i="111" s="1"/>
  <c r="D4" i="104"/>
  <c r="D6" i="104" s="1"/>
  <c r="K10" i="101"/>
  <c r="D24" i="111" l="1"/>
  <c r="D25" i="111" s="1"/>
  <c r="D4" i="112" s="1"/>
  <c r="D16" i="104"/>
  <c r="D19" i="104" s="1"/>
  <c r="D20" i="104" s="1"/>
  <c r="D21" i="104" l="1"/>
  <c r="D22" i="104" l="1"/>
  <c r="D23" i="104" l="1"/>
  <c r="D24" i="104" l="1"/>
  <c r="D25" i="104" s="1"/>
  <c r="D5" i="112" s="1"/>
  <c r="D6" i="112" s="1"/>
  <c r="D7" i="112" l="1"/>
</calcChain>
</file>

<file path=xl/sharedStrings.xml><?xml version="1.0" encoding="utf-8"?>
<sst xmlns="http://schemas.openxmlformats.org/spreadsheetml/2006/main" count="622" uniqueCount="395">
  <si>
    <t>규       격</t>
    <phoneticPr fontId="2" type="noConversion"/>
  </si>
  <si>
    <t>단위</t>
    <phoneticPr fontId="2" type="noConversion"/>
  </si>
  <si>
    <t>수량</t>
    <phoneticPr fontId="2" type="noConversion"/>
  </si>
  <si>
    <t xml:space="preserve"> 재      료      비</t>
    <phoneticPr fontId="2" type="noConversion"/>
  </si>
  <si>
    <t xml:space="preserve">   노      무      비</t>
    <phoneticPr fontId="2" type="noConversion"/>
  </si>
  <si>
    <t>금    액</t>
    <phoneticPr fontId="2" type="noConversion"/>
  </si>
  <si>
    <t>비고</t>
    <phoneticPr fontId="2" type="noConversion"/>
  </si>
  <si>
    <t>단    가</t>
    <phoneticPr fontId="2" type="noConversion"/>
  </si>
  <si>
    <t>단가</t>
    <phoneticPr fontId="2" type="noConversion"/>
  </si>
  <si>
    <t xml:space="preserve"> 가. 재료비</t>
    <phoneticPr fontId="2" type="noConversion"/>
  </si>
  <si>
    <t>소계</t>
    <phoneticPr fontId="2" type="noConversion"/>
  </si>
  <si>
    <t xml:space="preserve"> </t>
    <phoneticPr fontId="2" type="noConversion"/>
  </si>
  <si>
    <t>식</t>
    <phoneticPr fontId="2" type="noConversion"/>
  </si>
  <si>
    <t>계</t>
    <phoneticPr fontId="2" type="noConversion"/>
  </si>
  <si>
    <t>노    임    명</t>
    <phoneticPr fontId="2" type="noConversion"/>
  </si>
  <si>
    <t>단     가</t>
    <phoneticPr fontId="2" type="noConversion"/>
  </si>
  <si>
    <t>시중노임단가</t>
    <phoneticPr fontId="2" type="noConversion"/>
  </si>
  <si>
    <t xml:space="preserve"> </t>
    <phoneticPr fontId="2" type="noConversion"/>
  </si>
  <si>
    <t>EA</t>
    <phoneticPr fontId="2" type="noConversion"/>
  </si>
  <si>
    <t>단    가    대    비   표</t>
    <phoneticPr fontId="2" type="noConversion"/>
  </si>
  <si>
    <t>품  명</t>
    <phoneticPr fontId="2" type="noConversion"/>
  </si>
  <si>
    <t>규  격</t>
    <phoneticPr fontId="2" type="noConversion"/>
  </si>
  <si>
    <t>유통가격</t>
    <phoneticPr fontId="2" type="noConversion"/>
  </si>
  <si>
    <t>견   적   서</t>
    <phoneticPr fontId="2" type="noConversion"/>
  </si>
  <si>
    <t>적용단가</t>
    <phoneticPr fontId="2" type="noConversion"/>
  </si>
  <si>
    <t>page</t>
    <phoneticPr fontId="2" type="noConversion"/>
  </si>
  <si>
    <t>설 계 내 역 서</t>
    <phoneticPr fontId="2" type="noConversion"/>
  </si>
  <si>
    <t>수 량 산 출 서</t>
    <phoneticPr fontId="2" type="noConversion"/>
  </si>
  <si>
    <t>㎡</t>
    <phoneticPr fontId="2" type="noConversion"/>
  </si>
  <si>
    <t>단 가 대 비 표</t>
    <phoneticPr fontId="2" type="noConversion"/>
  </si>
  <si>
    <t>비고</t>
    <phoneticPr fontId="2" type="noConversion"/>
  </si>
  <si>
    <t>품     명</t>
    <phoneticPr fontId="2" type="noConversion"/>
  </si>
  <si>
    <t>규     격</t>
    <phoneticPr fontId="2" type="noConversion"/>
  </si>
  <si>
    <t>산   출   기   초</t>
    <phoneticPr fontId="2" type="noConversion"/>
  </si>
  <si>
    <t>할증</t>
    <phoneticPr fontId="2" type="noConversion"/>
  </si>
  <si>
    <t>견적(A사)</t>
    <phoneticPr fontId="2" type="noConversion"/>
  </si>
  <si>
    <t>견적(B사)</t>
    <phoneticPr fontId="2" type="noConversion"/>
  </si>
  <si>
    <t>견적(C사)</t>
    <phoneticPr fontId="2" type="noConversion"/>
  </si>
  <si>
    <t xml:space="preserve">  설 계 내 역 서</t>
    <phoneticPr fontId="2" type="noConversion"/>
  </si>
  <si>
    <t xml:space="preserve">  단 가 대 비 표</t>
    <phoneticPr fontId="2" type="noConversion"/>
  </si>
  <si>
    <t xml:space="preserve">  수 량 산 출 서</t>
    <phoneticPr fontId="2" type="noConversion"/>
  </si>
  <si>
    <t>[내  역  서]</t>
    <phoneticPr fontId="2" type="noConversion"/>
  </si>
  <si>
    <t>SWITCHING POWER SUPPLY</t>
    <phoneticPr fontId="2" type="noConversion"/>
  </si>
  <si>
    <t>SET</t>
    <phoneticPr fontId="2" type="noConversion"/>
  </si>
  <si>
    <t>원 가 계 산 서</t>
    <phoneticPr fontId="2" type="noConversion"/>
  </si>
  <si>
    <t>총 괄 내 역 서</t>
    <phoneticPr fontId="2" type="noConversion"/>
  </si>
  <si>
    <t xml:space="preserve">  소프트웨어 산 출 서</t>
    <phoneticPr fontId="2" type="noConversion"/>
  </si>
  <si>
    <t>통신외선공</t>
    <phoneticPr fontId="2" type="noConversion"/>
  </si>
  <si>
    <t>통신설비공</t>
    <phoneticPr fontId="2" type="noConversion"/>
  </si>
  <si>
    <t>통신내선공</t>
    <phoneticPr fontId="2" type="noConversion"/>
  </si>
  <si>
    <t>통신케이블공</t>
    <phoneticPr fontId="2" type="noConversion"/>
  </si>
  <si>
    <t>무선안테나공</t>
    <phoneticPr fontId="2" type="noConversion"/>
  </si>
  <si>
    <t>특별인부</t>
    <phoneticPr fontId="2" type="noConversion"/>
  </si>
  <si>
    <t>보통인부</t>
    <phoneticPr fontId="2" type="noConversion"/>
  </si>
  <si>
    <t>전기공사산업기사</t>
    <phoneticPr fontId="2" type="noConversion"/>
  </si>
  <si>
    <t>H/W시험사</t>
    <phoneticPr fontId="2" type="noConversion"/>
  </si>
  <si>
    <t>S/W시험사</t>
    <phoneticPr fontId="2" type="noConversion"/>
  </si>
  <si>
    <t>광케이블설치사</t>
    <phoneticPr fontId="2" type="noConversion"/>
  </si>
  <si>
    <t>통신관련산업기사</t>
    <phoneticPr fontId="2" type="noConversion"/>
  </si>
  <si>
    <t>계장공</t>
    <phoneticPr fontId="2" type="noConversion"/>
  </si>
  <si>
    <t>철공</t>
    <phoneticPr fontId="2" type="noConversion"/>
  </si>
  <si>
    <t>용접공</t>
    <phoneticPr fontId="2" type="noConversion"/>
  </si>
  <si>
    <t xml:space="preserve"> 소프트웨어 산출</t>
    <phoneticPr fontId="2" type="noConversion"/>
  </si>
  <si>
    <t>- 내 역 서 -</t>
    <phoneticPr fontId="2" type="noConversion"/>
  </si>
  <si>
    <t>MAIN CONTROLLER</t>
  </si>
  <si>
    <t>물가정보</t>
    <phoneticPr fontId="2" type="noConversion"/>
  </si>
  <si>
    <t>코킹공</t>
    <phoneticPr fontId="2" type="noConversion"/>
  </si>
  <si>
    <t>물가시세</t>
    <phoneticPr fontId="2" type="noConversion"/>
  </si>
  <si>
    <t>LED DISPLAY SUB CONTROLLER</t>
    <phoneticPr fontId="2" type="noConversion"/>
  </si>
  <si>
    <t>SCU BOARD</t>
    <phoneticPr fontId="2" type="noConversion"/>
  </si>
  <si>
    <t>전광판 운영 프로그램</t>
    <phoneticPr fontId="2" type="noConversion"/>
  </si>
  <si>
    <t>품           명</t>
    <phoneticPr fontId="2" type="noConversion"/>
  </si>
  <si>
    <t>단 위</t>
    <phoneticPr fontId="2" type="noConversion"/>
  </si>
  <si>
    <t xml:space="preserve">  비   고</t>
    <phoneticPr fontId="2" type="noConversion"/>
  </si>
  <si>
    <t>단     가</t>
  </si>
  <si>
    <t>금     액</t>
  </si>
  <si>
    <t>단   가</t>
  </si>
  <si>
    <t>금   액</t>
  </si>
  <si>
    <t>철근공</t>
    <phoneticPr fontId="2" type="noConversion"/>
  </si>
  <si>
    <t xml:space="preserve">  일 위 대 가 표</t>
    <phoneticPr fontId="2" type="noConversion"/>
  </si>
  <si>
    <t>일 위 대 가 표</t>
    <phoneticPr fontId="2" type="noConversion"/>
  </si>
  <si>
    <t>종합시험</t>
    <phoneticPr fontId="2" type="noConversion"/>
  </si>
  <si>
    <t>단위공량</t>
    <phoneticPr fontId="2" type="noConversion"/>
  </si>
  <si>
    <t>공량계</t>
    <phoneticPr fontId="2" type="noConversion"/>
  </si>
  <si>
    <t>통신설비공</t>
    <phoneticPr fontId="2" type="noConversion"/>
  </si>
  <si>
    <t>통신관련 산업기사</t>
    <phoneticPr fontId="2" type="noConversion"/>
  </si>
  <si>
    <t>S/W시험사</t>
    <phoneticPr fontId="2" type="noConversion"/>
  </si>
  <si>
    <t>공       종 : 전광판</t>
    <phoneticPr fontId="2" type="noConversion"/>
  </si>
  <si>
    <t>단       위 : 식</t>
    <phoneticPr fontId="2" type="noConversion"/>
  </si>
  <si>
    <t>H/W시험사</t>
    <phoneticPr fontId="2" type="noConversion"/>
  </si>
  <si>
    <t>단위수량</t>
    <phoneticPr fontId="2" type="noConversion"/>
  </si>
  <si>
    <t>공       종 : 전광판 운영 시스템</t>
    <phoneticPr fontId="2" type="noConversion"/>
  </si>
  <si>
    <t>보통인부</t>
    <phoneticPr fontId="2" type="noConversion"/>
  </si>
  <si>
    <t>단       위 : 식</t>
    <phoneticPr fontId="2" type="noConversion"/>
  </si>
  <si>
    <t>EA</t>
    <phoneticPr fontId="2" type="noConversion"/>
  </si>
  <si>
    <t>분전반</t>
    <phoneticPr fontId="2" type="noConversion"/>
  </si>
  <si>
    <t>전광판 통합 운영용</t>
    <phoneticPr fontId="2" type="noConversion"/>
  </si>
  <si>
    <t>전광판 종합 제어</t>
    <phoneticPr fontId="2" type="noConversion"/>
  </si>
  <si>
    <t>재 료 비</t>
    <phoneticPr fontId="2" type="noConversion"/>
  </si>
  <si>
    <t xml:space="preserve">(해당없음) </t>
  </si>
  <si>
    <t>[소 계 ]</t>
  </si>
  <si>
    <t>비고</t>
  </si>
  <si>
    <t>분석</t>
  </si>
  <si>
    <t>설계</t>
  </si>
  <si>
    <t>구현</t>
  </si>
  <si>
    <t>시험</t>
  </si>
  <si>
    <t>합계</t>
  </si>
  <si>
    <t>단 계</t>
  </si>
  <si>
    <t>분 석</t>
  </si>
  <si>
    <t>설 계</t>
  </si>
  <si>
    <t>구 현</t>
  </si>
  <si>
    <t>시 험</t>
  </si>
  <si>
    <t>구분</t>
  </si>
  <si>
    <t>보정계수</t>
  </si>
  <si>
    <t>금 액</t>
  </si>
  <si>
    <t>비 고</t>
  </si>
  <si>
    <t>규모
②</t>
  </si>
  <si>
    <t xml:space="preserve"> - 전광판 통합 운영용 프로그램 1식 구성</t>
    <phoneticPr fontId="2" type="noConversion"/>
  </si>
  <si>
    <t>제2호표 전광판 운영 시스템 일위대가표</t>
    <phoneticPr fontId="2" type="noConversion"/>
  </si>
  <si>
    <t>품       명</t>
    <phoneticPr fontId="2" type="noConversion"/>
  </si>
  <si>
    <t>규       격</t>
    <phoneticPr fontId="2" type="noConversion"/>
  </si>
  <si>
    <t>단위</t>
    <phoneticPr fontId="2" type="noConversion"/>
  </si>
  <si>
    <t>수량</t>
    <phoneticPr fontId="2" type="noConversion"/>
  </si>
  <si>
    <t xml:space="preserve"> 재      료      비</t>
    <phoneticPr fontId="2" type="noConversion"/>
  </si>
  <si>
    <t>경       비</t>
    <phoneticPr fontId="2" type="noConversion"/>
  </si>
  <si>
    <t>비고</t>
    <phoneticPr fontId="2" type="noConversion"/>
  </si>
  <si>
    <t>금    액</t>
    <phoneticPr fontId="2" type="noConversion"/>
  </si>
  <si>
    <t>단    가</t>
    <phoneticPr fontId="2" type="noConversion"/>
  </si>
  <si>
    <t>단 가</t>
    <phoneticPr fontId="2" type="noConversion"/>
  </si>
  <si>
    <t>금  액</t>
    <phoneticPr fontId="2" type="noConversion"/>
  </si>
  <si>
    <t>전광판 제작 부분</t>
    <phoneticPr fontId="2" type="noConversion"/>
  </si>
  <si>
    <t>식</t>
    <phoneticPr fontId="2" type="noConversion"/>
  </si>
  <si>
    <t>설   계   내   역   서</t>
    <phoneticPr fontId="2" type="noConversion"/>
  </si>
  <si>
    <t>품       명</t>
    <phoneticPr fontId="2" type="noConversion"/>
  </si>
  <si>
    <t>규       격</t>
    <phoneticPr fontId="2" type="noConversion"/>
  </si>
  <si>
    <t>단위</t>
    <phoneticPr fontId="2" type="noConversion"/>
  </si>
  <si>
    <t>수량</t>
    <phoneticPr fontId="2" type="noConversion"/>
  </si>
  <si>
    <t xml:space="preserve">   노      무      비</t>
    <phoneticPr fontId="2" type="noConversion"/>
  </si>
  <si>
    <t>경    비</t>
    <phoneticPr fontId="2" type="noConversion"/>
  </si>
  <si>
    <t>금    액</t>
    <phoneticPr fontId="2" type="noConversion"/>
  </si>
  <si>
    <t>단    가</t>
    <phoneticPr fontId="2" type="noConversion"/>
  </si>
  <si>
    <t>단가</t>
    <phoneticPr fontId="2" type="noConversion"/>
  </si>
  <si>
    <t>금액</t>
    <phoneticPr fontId="2" type="noConversion"/>
  </si>
  <si>
    <t>소계</t>
    <phoneticPr fontId="2" type="noConversion"/>
  </si>
  <si>
    <t>나. 노무비</t>
    <phoneticPr fontId="2" type="noConversion"/>
  </si>
  <si>
    <t>인</t>
    <phoneticPr fontId="2" type="noConversion"/>
  </si>
  <si>
    <t>제1호표</t>
    <phoneticPr fontId="2" type="noConversion"/>
  </si>
  <si>
    <t>소계</t>
    <phoneticPr fontId="2" type="noConversion"/>
  </si>
  <si>
    <t>계</t>
    <phoneticPr fontId="2" type="noConversion"/>
  </si>
  <si>
    <t>제2호표</t>
    <phoneticPr fontId="2" type="noConversion"/>
  </si>
  <si>
    <t>구 성 비</t>
    <phoneticPr fontId="2" type="noConversion"/>
  </si>
  <si>
    <t>순 공 사 원 가</t>
    <phoneticPr fontId="2" type="noConversion"/>
  </si>
  <si>
    <t>직접 재료비</t>
    <phoneticPr fontId="2" type="noConversion"/>
  </si>
  <si>
    <t>직접 노무비</t>
    <phoneticPr fontId="2" type="noConversion"/>
  </si>
  <si>
    <t>직접노무비의</t>
    <phoneticPr fontId="2" type="noConversion"/>
  </si>
  <si>
    <t>(2) 계</t>
    <phoneticPr fontId="2" type="noConversion"/>
  </si>
  <si>
    <t>노무비의</t>
    <phoneticPr fontId="2" type="noConversion"/>
  </si>
  <si>
    <t>비   목</t>
    <phoneticPr fontId="2" type="noConversion"/>
  </si>
  <si>
    <t>구   분</t>
    <phoneticPr fontId="2" type="noConversion"/>
  </si>
  <si>
    <t>금   액</t>
    <phoneticPr fontId="2" type="noConversion"/>
  </si>
  <si>
    <t>간접 재료비</t>
    <phoneticPr fontId="2" type="noConversion"/>
  </si>
  <si>
    <t>(1) 계</t>
    <phoneticPr fontId="2" type="noConversion"/>
  </si>
  <si>
    <t>노 무 비</t>
    <phoneticPr fontId="2" type="noConversion"/>
  </si>
  <si>
    <t>간접 노무비</t>
    <phoneticPr fontId="2" type="noConversion"/>
  </si>
  <si>
    <t>산재보험료</t>
    <phoneticPr fontId="2" type="noConversion"/>
  </si>
  <si>
    <t>고용보험료</t>
    <phoneticPr fontId="2" type="noConversion"/>
  </si>
  <si>
    <t>건강보험료</t>
    <phoneticPr fontId="2" type="noConversion"/>
  </si>
  <si>
    <t>연금보험료</t>
    <phoneticPr fontId="2" type="noConversion"/>
  </si>
  <si>
    <t>노인장기요양보험료</t>
    <phoneticPr fontId="2" type="noConversion"/>
  </si>
  <si>
    <t>산업안전보건관리비</t>
    <phoneticPr fontId="2" type="noConversion"/>
  </si>
  <si>
    <t>기타경비</t>
    <phoneticPr fontId="2" type="noConversion"/>
  </si>
  <si>
    <t>재료비+노무비의</t>
    <phoneticPr fontId="2" type="noConversion"/>
  </si>
  <si>
    <t>(3) 계</t>
    <phoneticPr fontId="2" type="noConversion"/>
  </si>
  <si>
    <t>소         계</t>
    <phoneticPr fontId="2" type="noConversion"/>
  </si>
  <si>
    <t>일 반 관 리 비</t>
    <phoneticPr fontId="2" type="noConversion"/>
  </si>
  <si>
    <t>순공사원가합계의</t>
    <phoneticPr fontId="2" type="noConversion"/>
  </si>
  <si>
    <t>이          윤</t>
    <phoneticPr fontId="2" type="noConversion"/>
  </si>
  <si>
    <t>노무비+보험료+일반관리비의</t>
    <phoneticPr fontId="2" type="noConversion"/>
  </si>
  <si>
    <t>15.00%</t>
    <phoneticPr fontId="2" type="noConversion"/>
  </si>
  <si>
    <t>설 치 공 사 비</t>
    <phoneticPr fontId="2" type="noConversion"/>
  </si>
  <si>
    <t>순공사원가합계+일반관리비+이윤</t>
    <phoneticPr fontId="2" type="noConversion"/>
  </si>
  <si>
    <t>전광판 제작</t>
    <phoneticPr fontId="2" type="noConversion"/>
  </si>
  <si>
    <t>부    가    세</t>
    <phoneticPr fontId="2" type="noConversion"/>
  </si>
  <si>
    <t>10.00%</t>
    <phoneticPr fontId="2" type="noConversion"/>
  </si>
  <si>
    <t>총         계</t>
    <phoneticPr fontId="2" type="noConversion"/>
  </si>
  <si>
    <t>1.01%</t>
    <phoneticPr fontId="2" type="noConversion"/>
  </si>
  <si>
    <t>경    비</t>
  </si>
  <si>
    <t>(1)계+(2)계+(3)계</t>
    <phoneticPr fontId="2" type="noConversion"/>
  </si>
  <si>
    <t>공       종 : 잡철물제작설치</t>
    <phoneticPr fontId="2" type="noConversion"/>
  </si>
  <si>
    <t>단       위 : TON당</t>
    <phoneticPr fontId="2" type="noConversion"/>
  </si>
  <si>
    <t>품           명</t>
    <phoneticPr fontId="2" type="noConversion"/>
  </si>
  <si>
    <t>규       격</t>
    <phoneticPr fontId="2" type="noConversion"/>
  </si>
  <si>
    <t>단 위</t>
    <phoneticPr fontId="2" type="noConversion"/>
  </si>
  <si>
    <t>수 량</t>
    <phoneticPr fontId="2" type="noConversion"/>
  </si>
  <si>
    <t>재     료     비</t>
    <phoneticPr fontId="2" type="noConversion"/>
  </si>
  <si>
    <t>노     무     비</t>
    <phoneticPr fontId="2" type="noConversion"/>
  </si>
  <si>
    <t>경           비</t>
    <phoneticPr fontId="2" type="noConversion"/>
  </si>
  <si>
    <t>합    계</t>
    <phoneticPr fontId="2" type="noConversion"/>
  </si>
  <si>
    <t xml:space="preserve">  비   고</t>
    <phoneticPr fontId="2" type="noConversion"/>
  </si>
  <si>
    <t>1.전광판 구조물</t>
    <phoneticPr fontId="2" type="noConversion"/>
  </si>
  <si>
    <t xml:space="preserve"> </t>
    <phoneticPr fontId="2" type="noConversion"/>
  </si>
  <si>
    <t xml:space="preserve"> 1)재료비</t>
    <phoneticPr fontId="2" type="noConversion"/>
  </si>
  <si>
    <t xml:space="preserve">  공구손료 및 경장비의
  기계경비</t>
    <phoneticPr fontId="2" type="noConversion"/>
  </si>
  <si>
    <t>인건비의 5%</t>
    <phoneticPr fontId="2" type="noConversion"/>
  </si>
  <si>
    <t>식</t>
    <phoneticPr fontId="2" type="noConversion"/>
  </si>
  <si>
    <t xml:space="preserve">  잡재료비</t>
    <phoneticPr fontId="2" type="noConversion"/>
  </si>
  <si>
    <t>인건비의 3%</t>
    <phoneticPr fontId="2" type="noConversion"/>
  </si>
  <si>
    <t xml:space="preserve"> 2)노무비</t>
    <phoneticPr fontId="2" type="noConversion"/>
  </si>
  <si>
    <t>철공</t>
    <phoneticPr fontId="2" type="noConversion"/>
  </si>
  <si>
    <t>인</t>
    <phoneticPr fontId="2" type="noConversion"/>
  </si>
  <si>
    <t>용접공</t>
    <phoneticPr fontId="2" type="noConversion"/>
  </si>
  <si>
    <t>특별인부</t>
    <phoneticPr fontId="2" type="noConversion"/>
  </si>
  <si>
    <t>보통인부</t>
    <phoneticPr fontId="2" type="noConversion"/>
  </si>
  <si>
    <t>소계</t>
    <phoneticPr fontId="2" type="noConversion"/>
  </si>
  <si>
    <t>합   계</t>
    <phoneticPr fontId="2" type="noConversion"/>
  </si>
  <si>
    <t>합   계</t>
    <phoneticPr fontId="2" type="noConversion"/>
  </si>
  <si>
    <t>합         계</t>
    <phoneticPr fontId="2" type="noConversion"/>
  </si>
  <si>
    <t>전광판 설치 부분</t>
    <phoneticPr fontId="2" type="noConversion"/>
  </si>
  <si>
    <t>3.56%</t>
    <phoneticPr fontId="2" type="noConversion"/>
  </si>
  <si>
    <t xml:space="preserve">    LED 전광판</t>
    <phoneticPr fontId="2" type="noConversion"/>
  </si>
  <si>
    <t>TON</t>
    <phoneticPr fontId="2" type="noConversion"/>
  </si>
  <si>
    <t>철구조물 총 무게</t>
    <phoneticPr fontId="2" type="noConversion"/>
  </si>
  <si>
    <t>철물제작설치</t>
    <phoneticPr fontId="2" type="noConversion"/>
  </si>
  <si>
    <t>계</t>
    <phoneticPr fontId="2" type="noConversion"/>
  </si>
  <si>
    <t>식</t>
    <phoneticPr fontId="2" type="noConversion"/>
  </si>
  <si>
    <t xml:space="preserve"> - 전광판 종합 제어 MAIN CONTROLLER 1EA 구성</t>
    <phoneticPr fontId="2" type="noConversion"/>
  </si>
  <si>
    <t>재료비+직접노무비의</t>
    <phoneticPr fontId="2" type="noConversion"/>
  </si>
  <si>
    <t>수   량   산   출   서</t>
    <phoneticPr fontId="2" type="noConversion"/>
  </si>
  <si>
    <t>2.07%</t>
    <phoneticPr fontId="2" type="noConversion"/>
  </si>
  <si>
    <t>ㅁ형강</t>
    <phoneticPr fontId="2" type="noConversion"/>
  </si>
  <si>
    <t>TON</t>
    <phoneticPr fontId="2" type="noConversion"/>
  </si>
  <si>
    <t>제1호표 전광판 신설 일위대가표</t>
    <phoneticPr fontId="2" type="noConversion"/>
  </si>
  <si>
    <t>8.00%</t>
    <phoneticPr fontId="2" type="noConversion"/>
  </si>
  <si>
    <r>
      <rPr>
        <b/>
        <u/>
        <sz val="18"/>
        <color theme="1"/>
        <rFont val="맑은 고딕"/>
        <family val="3"/>
        <charset val="129"/>
        <scheme val="minor"/>
      </rPr>
      <t>소프트웨어 개발비 산정근거</t>
    </r>
    <r>
      <rPr>
        <b/>
        <u/>
        <sz val="14"/>
        <color theme="1"/>
        <rFont val="맑은 고딕"/>
        <family val="3"/>
        <charset val="129"/>
        <scheme val="minor"/>
      </rPr>
      <t xml:space="preserve">
</t>
    </r>
    <r>
      <rPr>
        <b/>
        <sz val="11"/>
        <color rgb="FF0000FF"/>
        <rFont val="맑은 고딕"/>
        <family val="3"/>
        <charset val="129"/>
        <scheme val="minor"/>
      </rPr>
      <t>&lt;2025년 개정판 SW사업 대가산정 가이드 준용&gt;</t>
    </r>
    <phoneticPr fontId="2" type="noConversion"/>
  </si>
  <si>
    <t>1.  개발대상 소프트웨어 기능점수(FP) 산정</t>
    <phoneticPr fontId="2" type="noConversion"/>
  </si>
  <si>
    <t>NO</t>
    <phoneticPr fontId="2" type="noConversion"/>
  </si>
  <si>
    <t>구 분</t>
    <phoneticPr fontId="2" type="noConversion"/>
  </si>
  <si>
    <t>기능타입</t>
    <phoneticPr fontId="2" type="noConversion"/>
  </si>
  <si>
    <t>레코드요소
요형의개수</t>
    <phoneticPr fontId="2" type="noConversion"/>
  </si>
  <si>
    <t>복잡도</t>
    <phoneticPr fontId="2" type="noConversion"/>
  </si>
  <si>
    <t xml:space="preserve">기능점수
(FP) </t>
    <phoneticPr fontId="2" type="noConversion"/>
  </si>
  <si>
    <t>산정근거</t>
    <phoneticPr fontId="2" type="noConversion"/>
  </si>
  <si>
    <t>내부논리파일</t>
    <phoneticPr fontId="2" type="noConversion"/>
  </si>
  <si>
    <t>ILF</t>
    <phoneticPr fontId="2" type="noConversion"/>
  </si>
  <si>
    <t>낮음</t>
    <phoneticPr fontId="2" type="noConversion"/>
  </si>
  <si>
    <t>P.140[표3-9]</t>
    <phoneticPr fontId="2" type="noConversion"/>
  </si>
  <si>
    <t>외부연계파일</t>
    <phoneticPr fontId="2" type="noConversion"/>
  </si>
  <si>
    <t>EIF</t>
    <phoneticPr fontId="2" type="noConversion"/>
  </si>
  <si>
    <t>낮음</t>
    <phoneticPr fontId="2" type="noConversion"/>
  </si>
  <si>
    <t xml:space="preserve">P.141[표3-10] </t>
    <phoneticPr fontId="2" type="noConversion"/>
  </si>
  <si>
    <t>외부입력</t>
    <phoneticPr fontId="2" type="noConversion"/>
  </si>
  <si>
    <t>EI</t>
    <phoneticPr fontId="2" type="noConversion"/>
  </si>
  <si>
    <t>낮음</t>
    <phoneticPr fontId="2" type="noConversion"/>
  </si>
  <si>
    <t xml:space="preserve">P.145[표3-14] </t>
    <phoneticPr fontId="2" type="noConversion"/>
  </si>
  <si>
    <t>외부출력</t>
    <phoneticPr fontId="2" type="noConversion"/>
  </si>
  <si>
    <t>EO</t>
    <phoneticPr fontId="2" type="noConversion"/>
  </si>
  <si>
    <t>P.145[표3-15]</t>
    <phoneticPr fontId="2" type="noConversion"/>
  </si>
  <si>
    <t>외부조회</t>
    <phoneticPr fontId="2" type="noConversion"/>
  </si>
  <si>
    <t>EQ</t>
    <phoneticPr fontId="2" type="noConversion"/>
  </si>
  <si>
    <t>낮음</t>
    <phoneticPr fontId="2" type="noConversion"/>
  </si>
  <si>
    <t>P.145[표3-16]</t>
    <phoneticPr fontId="2" type="noConversion"/>
  </si>
  <si>
    <r>
      <t>2.  기능점수 단가</t>
    </r>
    <r>
      <rPr>
        <b/>
        <sz val="13"/>
        <color rgb="FF0000FF"/>
        <rFont val="맑은 고딕"/>
        <family val="3"/>
        <charset val="129"/>
        <scheme val="minor"/>
      </rPr>
      <t>('2025년 개정판 SW사업 대가산정 개정 후 단가)</t>
    </r>
    <phoneticPr fontId="2" type="noConversion"/>
  </si>
  <si>
    <t>구  분</t>
    <phoneticPr fontId="2" type="noConversion"/>
  </si>
  <si>
    <t>금 액(원)</t>
    <phoneticPr fontId="2" type="noConversion"/>
  </si>
  <si>
    <t>기능점수당 단가</t>
    <phoneticPr fontId="2" type="noConversion"/>
  </si>
  <si>
    <t>P.147[표3-21]</t>
    <phoneticPr fontId="2" type="noConversion"/>
  </si>
  <si>
    <t xml:space="preserve">3.  소프트웨어 개발 단계별 기능점수 가중치에 따른 단가 산정 </t>
    <phoneticPr fontId="2" type="noConversion"/>
  </si>
  <si>
    <t>단계</t>
    <phoneticPr fontId="2" type="noConversion"/>
  </si>
  <si>
    <t xml:space="preserve">① 각 단계별 기능점수 가중치 </t>
    <phoneticPr fontId="2" type="noConversion"/>
  </si>
  <si>
    <t xml:space="preserve">P.148[표3-22] ‘2025년 개정판 SW사업 대가산정 </t>
    <phoneticPr fontId="2" type="noConversion"/>
  </si>
  <si>
    <t>② 가중치에 따른 단가 (원)</t>
    <phoneticPr fontId="2" type="noConversion"/>
  </si>
  <si>
    <t>※ 기능점수 단가 = 기능점수 단가 × ∑(소프트웨어 개발 단계별 기능점수 가중치)</t>
    <phoneticPr fontId="2" type="noConversion"/>
  </si>
  <si>
    <t>4.  보정 전 개발원가 산정</t>
    <phoneticPr fontId="2" type="noConversion"/>
  </si>
  <si>
    <t>단계별 기능점수 단가</t>
    <phoneticPr fontId="2" type="noConversion"/>
  </si>
  <si>
    <t>기능점수(FP)</t>
    <phoneticPr fontId="2" type="noConversion"/>
  </si>
  <si>
    <t>금  액</t>
    <phoneticPr fontId="2" type="noConversion"/>
  </si>
  <si>
    <t>[ 보정 전 개발원가 ]</t>
    <phoneticPr fontId="2" type="noConversion"/>
  </si>
  <si>
    <t>※ 보정 전 개발원가 = 기능점수(FP) × 단계별 기능점수당 단가 (P.147)</t>
    <phoneticPr fontId="2" type="noConversion"/>
  </si>
  <si>
    <t>5.  보정 후 개발원가 산정</t>
    <phoneticPr fontId="2" type="noConversion"/>
  </si>
  <si>
    <t>5-1. 보정계수 결정</t>
    <phoneticPr fontId="2" type="noConversion"/>
  </si>
  <si>
    <r>
      <t xml:space="preserve">5-1-1. </t>
    </r>
    <r>
      <rPr>
        <b/>
        <sz val="11"/>
        <color rgb="FF0000FF"/>
        <rFont val="맑은 고딕"/>
        <family val="3"/>
        <charset val="129"/>
        <scheme val="minor"/>
      </rPr>
      <t xml:space="preserve">애플리케이션 복잡도에 </t>
    </r>
    <r>
      <rPr>
        <b/>
        <sz val="11"/>
        <color rgb="FF000000"/>
        <rFont val="맑은 고딕"/>
        <family val="3"/>
        <charset val="129"/>
        <scheme val="minor"/>
      </rPr>
      <t>보정계수</t>
    </r>
    <phoneticPr fontId="2" type="noConversion"/>
  </si>
  <si>
    <t>난이도 수준</t>
    <phoneticPr fontId="2" type="noConversion"/>
  </si>
  <si>
    <t>규모 보정계수</t>
    <phoneticPr fontId="2" type="noConversion"/>
  </si>
  <si>
    <t>기능점수가 500 이하</t>
    <phoneticPr fontId="2" type="noConversion"/>
  </si>
  <si>
    <t>P.149[표3-23]</t>
    <phoneticPr fontId="2" type="noConversion"/>
  </si>
  <si>
    <t>연계복잡성</t>
    <phoneticPr fontId="2" type="noConversion"/>
  </si>
  <si>
    <t>타기관 연계 없음</t>
    <phoneticPr fontId="2" type="noConversion"/>
  </si>
  <si>
    <t>P.150[표3-24]</t>
    <phoneticPr fontId="2" type="noConversion"/>
  </si>
  <si>
    <t>성능 요구수준</t>
    <phoneticPr fontId="2" type="noConversion"/>
  </si>
  <si>
    <t>요구사항 없음</t>
    <phoneticPr fontId="2" type="noConversion"/>
  </si>
  <si>
    <t>운영환경 호환성</t>
    <phoneticPr fontId="2" type="noConversion"/>
  </si>
  <si>
    <t>보안성</t>
    <phoneticPr fontId="2" type="noConversion"/>
  </si>
  <si>
    <t>암호화</t>
    <phoneticPr fontId="2" type="noConversion"/>
  </si>
  <si>
    <t>5-2. 보정 후 개발원가</t>
    <phoneticPr fontId="2" type="noConversion"/>
  </si>
  <si>
    <t>보정 전 개발원가
①</t>
    <phoneticPr fontId="2" type="noConversion"/>
  </si>
  <si>
    <t>보정계수</t>
    <phoneticPr fontId="2" type="noConversion"/>
  </si>
  <si>
    <t>연계
복잡성③</t>
    <phoneticPr fontId="2" type="noConversion"/>
  </si>
  <si>
    <t>성능
④</t>
    <phoneticPr fontId="2" type="noConversion"/>
  </si>
  <si>
    <t>다중
사이트
⑤</t>
    <phoneticPr fontId="2" type="noConversion"/>
  </si>
  <si>
    <t>보안성
⑥</t>
    <phoneticPr fontId="2" type="noConversion"/>
  </si>
  <si>
    <t>①x[②~x⑥]</t>
    <phoneticPr fontId="2" type="noConversion"/>
  </si>
  <si>
    <t>[ 보정 후 개발원가 ]</t>
    <phoneticPr fontId="2" type="noConversion"/>
  </si>
  <si>
    <t>만원단위이하절사</t>
    <phoneticPr fontId="2" type="noConversion"/>
  </si>
  <si>
    <t>※ 보정 후 개발원가 = 보정 전 개발원가 × 보정계수 (P.151)</t>
    <phoneticPr fontId="2" type="noConversion"/>
  </si>
  <si>
    <t>앙카볼트</t>
    <phoneticPr fontId="2" type="noConversion"/>
  </si>
  <si>
    <t>운영용 컴퓨터</t>
    <phoneticPr fontId="2" type="noConversion"/>
  </si>
  <si>
    <t>SET</t>
    <phoneticPr fontId="2" type="noConversion"/>
  </si>
  <si>
    <t>제3호표 전광판 구조물 일위대가표</t>
    <phoneticPr fontId="2" type="noConversion"/>
  </si>
  <si>
    <t>인</t>
    <phoneticPr fontId="2" type="noConversion"/>
  </si>
  <si>
    <t>제2호표</t>
    <phoneticPr fontId="2" type="noConversion"/>
  </si>
  <si>
    <t>계</t>
    <phoneticPr fontId="2" type="noConversion"/>
  </si>
  <si>
    <t>제3호표</t>
    <phoneticPr fontId="2" type="noConversion"/>
  </si>
  <si>
    <t>통신관련기사</t>
    <phoneticPr fontId="2" type="noConversion"/>
  </si>
  <si>
    <t>통신관련기능사</t>
    <phoneticPr fontId="2" type="noConversion"/>
  </si>
  <si>
    <t>플랜트기계설치공</t>
    <phoneticPr fontId="2" type="noConversion"/>
  </si>
  <si>
    <t>내선전공</t>
    <phoneticPr fontId="2" type="noConversion"/>
  </si>
  <si>
    <t>저압케이블전공</t>
    <phoneticPr fontId="2" type="noConversion"/>
  </si>
  <si>
    <t>비계공</t>
    <phoneticPr fontId="2" type="noConversion"/>
  </si>
  <si>
    <t>도장공</t>
    <phoneticPr fontId="2" type="noConversion"/>
  </si>
  <si>
    <t>배전전공</t>
    <phoneticPr fontId="2" type="noConversion"/>
  </si>
  <si>
    <t>콘크리트공</t>
    <phoneticPr fontId="2" type="noConversion"/>
  </si>
  <si>
    <t>2026년 상반기 노임</t>
    <phoneticPr fontId="2" type="noConversion"/>
  </si>
  <si>
    <t>항 목 번 호 : 제3호표(2026년 건설공사 표준품셈 P.1082 8-3-1 잡철물 제작 및 설치 준용)</t>
    <phoneticPr fontId="2" type="noConversion"/>
  </si>
  <si>
    <t>항 목 번 호 : 제1호표(2026년 전기•정보통신 표준품셈 P.921 8-5-1 준용)</t>
    <phoneticPr fontId="2" type="noConversion"/>
  </si>
  <si>
    <t>항 목 번 호 : 제2호표(2026년 전기•정보통신 표준품셈 P.921 8-5-1 준용)</t>
    <phoneticPr fontId="2" type="noConversion"/>
  </si>
  <si>
    <t>3.595%</t>
    <phoneticPr fontId="2" type="noConversion"/>
  </si>
  <si>
    <t>4.75%</t>
    <phoneticPr fontId="2" type="noConversion"/>
  </si>
  <si>
    <t>13.14%</t>
    <phoneticPr fontId="2" type="noConversion"/>
  </si>
  <si>
    <t>석면분담금</t>
    <phoneticPr fontId="2" type="noConversion"/>
  </si>
  <si>
    <t>임금채권부담금</t>
    <phoneticPr fontId="2" type="noConversion"/>
  </si>
  <si>
    <t>노무비의</t>
    <phoneticPr fontId="2" type="noConversion"/>
  </si>
  <si>
    <t>0.006%</t>
    <phoneticPr fontId="2" type="noConversion"/>
  </si>
  <si>
    <t>노무비의</t>
    <phoneticPr fontId="2" type="noConversion"/>
  </si>
  <si>
    <t>0.09%</t>
    <phoneticPr fontId="2" type="noConversion"/>
  </si>
  <si>
    <t>DC5V/200W</t>
    <phoneticPr fontId="0" type="noConversion"/>
  </si>
  <si>
    <t>[건  명 : 건강보험심사평가원 미래인재개발센터 건립공사 LED전광판 제작 설치]</t>
    <phoneticPr fontId="2" type="noConversion"/>
  </si>
  <si>
    <t>LED MODULE(33단30열)</t>
    <phoneticPr fontId="2" type="noConversion"/>
  </si>
  <si>
    <t xml:space="preserve"> FULL COLOR LED(□320x160mm_P2)</t>
    <phoneticPr fontId="2" type="noConversion"/>
  </si>
  <si>
    <t xml:space="preserve"> - Module Size  : W320mm x H160mm
 - Display Size : W9,600mm x H5,280mm
 - Module 수량  : W30 x H33 = 990 Modules
 - Dot Pitch    : 2mm  
 - Pixel/LED    : R(1), P/G(1), B(1) </t>
    <phoneticPr fontId="2" type="noConversion"/>
  </si>
  <si>
    <t>33kW</t>
    <phoneticPr fontId="0" type="noConversion"/>
  </si>
  <si>
    <t xml:space="preserve"> - 모듈 제어 SCU BOARD 165EA 구성 </t>
    <phoneticPr fontId="2" type="noConversion"/>
  </si>
  <si>
    <t xml:space="preserve"> - DC5V/200W POWER SUPPLY 165EA 구성</t>
    <phoneticPr fontId="2" type="noConversion"/>
  </si>
  <si>
    <t xml:space="preserve"> - 전원 분전반 33kW급 1SET 구성</t>
    <phoneticPr fontId="2" type="noConversion"/>
  </si>
  <si>
    <t xml:space="preserve"> 1. 대강당 전광판</t>
    <phoneticPr fontId="2" type="noConversion"/>
  </si>
  <si>
    <t xml:space="preserve"> 2. 다목적홀 전광판</t>
    <phoneticPr fontId="2" type="noConversion"/>
  </si>
  <si>
    <t>LED MODULE(12단24열)</t>
    <phoneticPr fontId="2" type="noConversion"/>
  </si>
  <si>
    <t xml:space="preserve"> - 모듈 제어 SCU BOARD 36EA 구성 </t>
    <phoneticPr fontId="2" type="noConversion"/>
  </si>
  <si>
    <t xml:space="preserve"> - DC5V/200W POWER SUPPLY 36EA 구성</t>
    <phoneticPr fontId="2" type="noConversion"/>
  </si>
  <si>
    <t>5kW</t>
    <phoneticPr fontId="0" type="noConversion"/>
  </si>
  <si>
    <t xml:space="preserve"> - 전원 분전반 5kW급 1SET 구성</t>
    <phoneticPr fontId="2" type="noConversion"/>
  </si>
  <si>
    <t xml:space="preserve"> 3. 세미나실 전광판</t>
    <phoneticPr fontId="2" type="noConversion"/>
  </si>
  <si>
    <t>LED MODULE(12단40열)</t>
    <phoneticPr fontId="2" type="noConversion"/>
  </si>
  <si>
    <t xml:space="preserve"> FULL COLOR LED(□150x168.7mm_P1.56)</t>
    <phoneticPr fontId="2" type="noConversion"/>
  </si>
  <si>
    <t xml:space="preserve"> - Module Size  : W150mm x H168.7mm
 - Display Size : W6,000mm x H2,025mm
 - Module 수량  : W40 x H12 = 480 Modules
 - Dot Pitch    : 1.56mm  
 - Pixel/LED    : R(1), P/G(1), B(1) </t>
    <phoneticPr fontId="2" type="noConversion"/>
  </si>
  <si>
    <t xml:space="preserve"> - 모듈 제어 SCU BOARD 60EA 구성 </t>
    <phoneticPr fontId="2" type="noConversion"/>
  </si>
  <si>
    <t xml:space="preserve"> - DC5V/200W POWER SUPPLY 60EA 구성</t>
    <phoneticPr fontId="2" type="noConversion"/>
  </si>
  <si>
    <t>10kW</t>
    <phoneticPr fontId="0" type="noConversion"/>
  </si>
  <si>
    <t xml:space="preserve"> - 전원 분전반 10kW급 1SET 구성</t>
    <phoneticPr fontId="2" type="noConversion"/>
  </si>
  <si>
    <t xml:space="preserve"> 4. 운영시스템</t>
    <phoneticPr fontId="2" type="noConversion"/>
  </si>
  <si>
    <t xml:space="preserve"> - 전광판 운영용 컴퓨터 3SET 구성</t>
    <phoneticPr fontId="2" type="noConversion"/>
  </si>
  <si>
    <t xml:space="preserve"> 5. 대강당 전광판 내부 구조물</t>
    <phoneticPr fontId="2" type="noConversion"/>
  </si>
  <si>
    <t>ㅁ-50x50x1.2</t>
    <phoneticPr fontId="2" type="noConversion"/>
  </si>
  <si>
    <t xml:space="preserve"> - (50x4면) x 1.2(T) x 77(m) x 7.85 x 10^-3 = 145kg (내부 부재)</t>
    <phoneticPr fontId="2" type="noConversion"/>
  </si>
  <si>
    <t>M12</t>
    <phoneticPr fontId="2" type="noConversion"/>
  </si>
  <si>
    <t xml:space="preserve"> - M12 앙카볼트 24EA 구성 (전광판 고정용)</t>
    <phoneticPr fontId="2" type="noConversion"/>
  </si>
  <si>
    <t xml:space="preserve"> 6. 다목적홀 전광판 내부 구조물</t>
    <phoneticPr fontId="2" type="noConversion"/>
  </si>
  <si>
    <t xml:space="preserve"> 7. 세미나실 전광판 내부 구조물</t>
    <phoneticPr fontId="2" type="noConversion"/>
  </si>
  <si>
    <t xml:space="preserve"> - (50x4면) x 1.2(T) x 13(m) x 7.85 x 10^-3 = 25kg (내부 부재)</t>
    <phoneticPr fontId="2" type="noConversion"/>
  </si>
  <si>
    <t xml:space="preserve"> - (50x4면) x 1.2(T) x 9(m) x 7.85 x 10^-3 = 17kg (내부 부재)</t>
    <phoneticPr fontId="2" type="noConversion"/>
  </si>
  <si>
    <t>(W)9,600 x (H)5,280</t>
    <phoneticPr fontId="2" type="noConversion"/>
  </si>
  <si>
    <t>(W)3,600 x (H)2,025</t>
    <phoneticPr fontId="2" type="noConversion"/>
  </si>
  <si>
    <t>(W)6,000 x (H)2,025</t>
    <phoneticPr fontId="2" type="noConversion"/>
  </si>
  <si>
    <t>백원단위이하절사</t>
    <phoneticPr fontId="2" type="noConversion"/>
  </si>
  <si>
    <t>건강보험심사평가원 미래인재개발센터 건립공사
LED전광판 제작 설치</t>
    <phoneticPr fontId="2" type="noConversion"/>
  </si>
  <si>
    <t xml:space="preserve"> FULL COLOR LED(□150x168.7mm_P1.87)</t>
    <phoneticPr fontId="2" type="noConversion"/>
  </si>
  <si>
    <t xml:space="preserve"> - Module Size  : W150mm x H168.7mm
 - Display Size : W3,600mm x H2,025mm
 - Module 수량  : W24 x H12 = 288 Modules
 - Dot Pitch    : 1.87mm  
 - Pixel/LED    : R(1), P/G(1), B(1) </t>
    <phoneticPr fontId="2" type="noConversion"/>
  </si>
  <si>
    <t>건강보험료의</t>
    <phoneticPr fontId="2" type="noConversion"/>
  </si>
  <si>
    <t>Intel Core i7 16GB, 22" LED</t>
    <phoneticPr fontId="2" type="noConversion"/>
  </si>
  <si>
    <t>17.50%</t>
    <phoneticPr fontId="2" type="noConversion"/>
  </si>
  <si>
    <t>5.00%</t>
    <phoneticPr fontId="2" type="noConversion"/>
  </si>
  <si>
    <t>적용단가 : 물가정보(2026년 06월호),물가시세,유통가격,A사,B사,C사 견적서 중 최저가격 적용</t>
    <phoneticPr fontId="2" type="noConversion"/>
  </si>
  <si>
    <t>원 가 계 산 서(설치)</t>
    <phoneticPr fontId="2" type="noConversion"/>
  </si>
  <si>
    <t>설치공사비의</t>
    <phoneticPr fontId="2" type="noConversion"/>
  </si>
  <si>
    <t>원 가 계 산 서(제조)</t>
    <phoneticPr fontId="2" type="noConversion"/>
  </si>
  <si>
    <t>(제조품으로 미적용)</t>
    <phoneticPr fontId="2" type="noConversion"/>
  </si>
  <si>
    <t>제   조   품</t>
    <phoneticPr fontId="2" type="noConversion"/>
  </si>
  <si>
    <t>설 치 공 사 비</t>
    <phoneticPr fontId="2" type="noConversion"/>
  </si>
  <si>
    <t>제조품의</t>
    <phoneticPr fontId="2" type="noConversion"/>
  </si>
  <si>
    <t>합         계</t>
    <phoneticPr fontId="2" type="noConversion"/>
  </si>
  <si>
    <t>전광판 설치</t>
    <phoneticPr fontId="2" type="noConversion"/>
  </si>
  <si>
    <t>총   괄   내   역   서</t>
    <phoneticPr fontId="2" type="noConversion"/>
  </si>
  <si>
    <t>집    계    표</t>
    <phoneticPr fontId="2" type="noConversion"/>
  </si>
  <si>
    <t>집     계     표</t>
    <phoneticPr fontId="2" type="noConversion"/>
  </si>
  <si>
    <t>비    고</t>
    <phoneticPr fontId="2" type="noConversion"/>
  </si>
  <si>
    <t>(2천만원미만공사로 미적용)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</si>
</sst>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76" formatCode="#,##0_);[Red]\(#,##0\)"/>
    <numFmt numFmtId="177" formatCode="#,##0_ "/>
    <numFmt numFmtId="178" formatCode="0_ "/>
    <numFmt numFmtId="179" formatCode="0.00_ "/>
    <numFmt numFmtId="180" formatCode="0.0%"/>
    <numFmt numFmtId="181" formatCode="0.00_);[Red]\(0.00\)"/>
    <numFmt numFmtId="182" formatCode="_-* #,##0.0_-;\-* #,##0.0_-;_-* &quot;-&quot;_-;_-@_-"/>
    <numFmt numFmtId="183" formatCode="0.00;_ꀀ"/>
    <numFmt numFmtId="184" formatCode="#,##0.00_);[Red]\(#,##0.00\)"/>
    <numFmt numFmtId="185" formatCode="#,##0.0000_ "/>
    <numFmt numFmtId="186" formatCode="#,##0.000000_ "/>
    <numFmt numFmtId="187" formatCode="_-* #,##0.000000_-;\-* #,##0.000000_-;_-* &quot;-&quot;??????_-;_-@_-"/>
  </numFmts>
  <fonts count="44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체"/>
      <family val="3"/>
      <charset val="129"/>
    </font>
    <font>
      <sz val="11"/>
      <name val="돋움체"/>
      <family val="3"/>
      <charset val="129"/>
    </font>
    <font>
      <sz val="9"/>
      <name val="돋움체"/>
      <family val="3"/>
      <charset val="129"/>
    </font>
    <font>
      <b/>
      <sz val="9"/>
      <name val="돋움체"/>
      <family val="3"/>
      <charset val="129"/>
    </font>
    <font>
      <sz val="10"/>
      <name val="돋움체"/>
      <family val="3"/>
      <charset val="129"/>
    </font>
    <font>
      <sz val="8"/>
      <name val="돋움체"/>
      <family val="3"/>
      <charset val="129"/>
    </font>
    <font>
      <b/>
      <sz val="18"/>
      <name val="돋움체"/>
      <family val="3"/>
      <charset val="129"/>
    </font>
    <font>
      <sz val="24"/>
      <name val="돋움체"/>
      <family val="3"/>
      <charset val="129"/>
    </font>
    <font>
      <b/>
      <sz val="11"/>
      <name val="돋움체"/>
      <family val="3"/>
      <charset val="129"/>
    </font>
    <font>
      <b/>
      <sz val="20"/>
      <name val="돋움체"/>
      <family val="3"/>
      <charset val="129"/>
    </font>
    <font>
      <sz val="9"/>
      <name val="돋움"/>
      <family val="3"/>
      <charset val="129"/>
    </font>
    <font>
      <b/>
      <sz val="12"/>
      <name val="돋움체"/>
      <family val="3"/>
      <charset val="129"/>
    </font>
    <font>
      <sz val="11"/>
      <name val="휴먼옛체"/>
      <family val="3"/>
      <charset val="129"/>
    </font>
    <font>
      <b/>
      <sz val="28"/>
      <name val="휴먼옛체"/>
      <family val="3"/>
      <charset val="129"/>
    </font>
    <font>
      <b/>
      <sz val="24"/>
      <name val="휴먼옛체"/>
      <family val="3"/>
      <charset val="129"/>
    </font>
    <font>
      <sz val="28"/>
      <name val="휴먼옛체"/>
      <family val="3"/>
      <charset val="129"/>
    </font>
    <font>
      <sz val="11"/>
      <name val="바탕체"/>
      <family val="1"/>
      <charset val="129"/>
    </font>
    <font>
      <b/>
      <sz val="26"/>
      <color indexed="8"/>
      <name val="휴먼옛체"/>
      <family val="3"/>
      <charset val="129"/>
    </font>
    <font>
      <b/>
      <sz val="8"/>
      <name val="돋움체"/>
      <family val="3"/>
      <charset val="129"/>
    </font>
    <font>
      <sz val="9"/>
      <color rgb="FFFF0000"/>
      <name val="돋움체"/>
      <family val="3"/>
      <charset val="129"/>
    </font>
    <font>
      <sz val="9"/>
      <color theme="1"/>
      <name val="돋움체"/>
      <family val="3"/>
      <charset val="129"/>
    </font>
    <font>
      <b/>
      <u/>
      <sz val="14"/>
      <color theme="1"/>
      <name val="맑은 고딕"/>
      <family val="3"/>
      <charset val="129"/>
      <scheme val="minor"/>
    </font>
    <font>
      <b/>
      <u/>
      <sz val="18"/>
      <color theme="1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FF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1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double">
        <color auto="1"/>
      </bottom>
      <diagonal/>
    </border>
    <border>
      <left/>
      <right style="thin">
        <color rgb="FF000000"/>
      </right>
      <top style="double">
        <color rgb="FF000000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auto="1"/>
      </bottom>
      <diagonal/>
    </border>
    <border>
      <left style="thin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double">
        <color indexed="64"/>
      </top>
      <bottom style="thin">
        <color auto="1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auto="1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double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indexed="64"/>
      </right>
      <top style="thin">
        <color rgb="FF000000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double">
        <color rgb="FF000000"/>
      </bottom>
      <diagonal/>
    </border>
    <border>
      <left style="thin">
        <color indexed="64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9" fillId="0" borderId="0" applyNumberFormat="0" applyBorder="0" applyAlignment="0">
      <alignment horizontal="centerContinuous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</cellStyleXfs>
  <cellXfs count="512">
    <xf numFmtId="0" fontId="0" fillId="0" borderId="0" xfId="0" applyAlignme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 indent="1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indent="1" shrinkToFit="1"/>
    </xf>
    <xf numFmtId="41" fontId="5" fillId="0" borderId="1" xfId="2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1" xfId="8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shrinkToFit="1"/>
    </xf>
    <xf numFmtId="41" fontId="5" fillId="0" borderId="1" xfId="2" applyFont="1" applyBorder="1" applyAlignment="1">
      <alignment horizontal="center" vertical="center" shrinkToFit="1"/>
    </xf>
    <xf numFmtId="0" fontId="5" fillId="0" borderId="0" xfId="0" applyFont="1" applyAlignment="1">
      <alignment vertical="center" shrinkToFit="1"/>
    </xf>
    <xf numFmtId="0" fontId="5" fillId="0" borderId="0" xfId="0" applyFont="1" applyAlignment="1">
      <alignment horizontal="center" vertical="center" shrinkToFit="1"/>
    </xf>
    <xf numFmtId="0" fontId="5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41" fontId="5" fillId="2" borderId="1" xfId="2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left" vertical="center" indent="1"/>
    </xf>
    <xf numFmtId="41" fontId="5" fillId="2" borderId="0" xfId="2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41" fontId="4" fillId="2" borderId="0" xfId="2" applyFont="1" applyFill="1" applyAlignment="1">
      <alignment vertical="center"/>
    </xf>
    <xf numFmtId="41" fontId="8" fillId="2" borderId="0" xfId="2" applyFont="1" applyFill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41" fontId="5" fillId="0" borderId="1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0" xfId="0" applyFont="1"/>
    <xf numFmtId="41" fontId="5" fillId="0" borderId="1" xfId="2" applyFont="1" applyBorder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176" fontId="5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41" fontId="5" fillId="0" borderId="1" xfId="2" applyFont="1" applyBorder="1" applyAlignment="1">
      <alignment horizontal="left" vertical="center" shrinkToFit="1"/>
    </xf>
    <xf numFmtId="0" fontId="6" fillId="0" borderId="10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41" fontId="5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5" fillId="0" borderId="0" xfId="2" applyNumberFormat="1" applyFont="1" applyBorder="1" applyAlignment="1">
      <alignment horizontal="left" vertical="center"/>
    </xf>
    <xf numFmtId="41" fontId="5" fillId="0" borderId="13" xfId="2" applyFont="1" applyBorder="1" applyAlignment="1">
      <alignment vertical="center"/>
    </xf>
    <xf numFmtId="49" fontId="5" fillId="0" borderId="15" xfId="2" applyNumberFormat="1" applyFont="1" applyBorder="1" applyAlignment="1">
      <alignment horizontal="center" vertical="center"/>
    </xf>
    <xf numFmtId="41" fontId="5" fillId="0" borderId="1" xfId="2" applyFont="1" applyBorder="1" applyAlignment="1">
      <alignment vertical="center"/>
    </xf>
    <xf numFmtId="180" fontId="5" fillId="0" borderId="1" xfId="1" applyNumberFormat="1" applyFont="1" applyBorder="1" applyAlignment="1">
      <alignment horizontal="center" vertical="center"/>
    </xf>
    <xf numFmtId="49" fontId="5" fillId="0" borderId="9" xfId="2" applyNumberFormat="1" applyFont="1" applyBorder="1" applyAlignment="1">
      <alignment horizontal="center" vertical="center"/>
    </xf>
    <xf numFmtId="9" fontId="5" fillId="0" borderId="9" xfId="0" applyNumberFormat="1" applyFont="1" applyBorder="1" applyAlignment="1">
      <alignment horizontal="center" vertical="center"/>
    </xf>
    <xf numFmtId="41" fontId="5" fillId="2" borderId="1" xfId="2" applyFont="1" applyFill="1" applyBorder="1" applyAlignment="1">
      <alignment vertical="center" shrinkToFit="1"/>
    </xf>
    <xf numFmtId="41" fontId="5" fillId="2" borderId="1" xfId="2" applyFont="1" applyFill="1" applyBorder="1" applyAlignment="1">
      <alignment horizontal="center" vertical="center" shrinkToFit="1"/>
    </xf>
    <xf numFmtId="41" fontId="6" fillId="0" borderId="0" xfId="0" applyNumberFormat="1" applyFont="1"/>
    <xf numFmtId="43" fontId="6" fillId="0" borderId="0" xfId="0" applyNumberFormat="1" applyFont="1"/>
    <xf numFmtId="0" fontId="15" fillId="0" borderId="0" xfId="0" applyFont="1" applyAlignment="1">
      <alignment vertical="center"/>
    </xf>
    <xf numFmtId="0" fontId="6" fillId="2" borderId="10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shrinkToFit="1"/>
    </xf>
    <xf numFmtId="41" fontId="8" fillId="2" borderId="0" xfId="2" applyFont="1" applyFill="1" applyAlignment="1">
      <alignment vertical="center" shrinkToFit="1"/>
    </xf>
    <xf numFmtId="0" fontId="5" fillId="0" borderId="1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 shrinkToFit="1"/>
    </xf>
    <xf numFmtId="0" fontId="5" fillId="0" borderId="16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shrinkToFit="1"/>
    </xf>
    <xf numFmtId="0" fontId="4" fillId="0" borderId="0" xfId="0" applyFont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2" fontId="5" fillId="0" borderId="1" xfId="0" applyNumberFormat="1" applyFont="1" applyBorder="1" applyAlignment="1">
      <alignment horizontal="center" vertical="center" shrinkToFit="1"/>
    </xf>
    <xf numFmtId="41" fontId="4" fillId="2" borderId="0" xfId="2" applyFont="1" applyFill="1" applyAlignment="1">
      <alignment vertical="center" shrinkToFit="1"/>
    </xf>
    <xf numFmtId="0" fontId="4" fillId="2" borderId="0" xfId="0" applyFont="1" applyFill="1" applyAlignment="1">
      <alignment vertical="center" shrinkToFit="1"/>
    </xf>
    <xf numFmtId="41" fontId="13" fillId="0" borderId="1" xfId="0" applyNumberFormat="1" applyFont="1" applyBorder="1" applyAlignment="1">
      <alignment vertical="center"/>
    </xf>
    <xf numFmtId="41" fontId="5" fillId="0" borderId="1" xfId="0" applyNumberFormat="1" applyFont="1" applyBorder="1" applyAlignment="1">
      <alignment vertical="center" wrapText="1"/>
    </xf>
    <xf numFmtId="176" fontId="5" fillId="0" borderId="1" xfId="0" applyNumberFormat="1" applyFont="1" applyBorder="1" applyAlignment="1">
      <alignment vertical="center"/>
    </xf>
    <xf numFmtId="41" fontId="13" fillId="0" borderId="1" xfId="0" applyNumberFormat="1" applyFont="1" applyBorder="1" applyAlignment="1">
      <alignment vertical="center" shrinkToFit="1"/>
    </xf>
    <xf numFmtId="41" fontId="3" fillId="0" borderId="0" xfId="0" applyNumberFormat="1" applyFont="1" applyAlignment="1">
      <alignment vertical="center"/>
    </xf>
    <xf numFmtId="0" fontId="4" fillId="0" borderId="23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1" fontId="5" fillId="3" borderId="1" xfId="0" applyNumberFormat="1" applyFont="1" applyFill="1" applyBorder="1" applyAlignment="1">
      <alignment horizontal="right" vertical="center"/>
    </xf>
    <xf numFmtId="41" fontId="5" fillId="3" borderId="1" xfId="2" applyFont="1" applyFill="1" applyBorder="1" applyAlignment="1">
      <alignment horizontal="right" vertical="center"/>
    </xf>
    <xf numFmtId="176" fontId="5" fillId="3" borderId="1" xfId="0" applyNumberFormat="1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vertical="center"/>
    </xf>
    <xf numFmtId="43" fontId="3" fillId="0" borderId="0" xfId="0" applyNumberFormat="1" applyFont="1" applyAlignment="1">
      <alignment vertical="center"/>
    </xf>
    <xf numFmtId="0" fontId="13" fillId="0" borderId="1" xfId="0" applyFont="1" applyBorder="1" applyAlignment="1">
      <alignment vertical="center" shrinkToFit="1"/>
    </xf>
    <xf numFmtId="0" fontId="5" fillId="2" borderId="1" xfId="2" applyNumberFormat="1" applyFont="1" applyFill="1" applyBorder="1" applyAlignment="1">
      <alignment horizontal="center" vertical="center"/>
    </xf>
    <xf numFmtId="0" fontId="5" fillId="0" borderId="1" xfId="2" applyNumberFormat="1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9" applyFont="1" applyBorder="1" applyAlignment="1">
      <alignment horizontal="center" vertical="center"/>
    </xf>
    <xf numFmtId="0" fontId="4" fillId="0" borderId="1" xfId="9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indent="1"/>
    </xf>
    <xf numFmtId="41" fontId="5" fillId="4" borderId="1" xfId="0" applyNumberFormat="1" applyFont="1" applyFill="1" applyBorder="1" applyAlignment="1">
      <alignment horizontal="right" vertical="center"/>
    </xf>
    <xf numFmtId="41" fontId="5" fillId="4" borderId="1" xfId="2" applyFont="1" applyFill="1" applyBorder="1" applyAlignment="1">
      <alignment horizontal="right" vertical="center"/>
    </xf>
    <xf numFmtId="176" fontId="5" fillId="4" borderId="1" xfId="0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 shrinkToFit="1"/>
    </xf>
    <xf numFmtId="178" fontId="5" fillId="4" borderId="1" xfId="0" applyNumberFormat="1" applyFont="1" applyFill="1" applyBorder="1" applyAlignment="1">
      <alignment horizontal="center" vertical="center" shrinkToFit="1"/>
    </xf>
    <xf numFmtId="0" fontId="5" fillId="0" borderId="1" xfId="0" quotePrefix="1" applyFont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left" vertical="center" indent="1"/>
    </xf>
    <xf numFmtId="41" fontId="5" fillId="5" borderId="1" xfId="0" applyNumberFormat="1" applyFont="1" applyFill="1" applyBorder="1" applyAlignment="1">
      <alignment horizontal="right" vertical="center"/>
    </xf>
    <xf numFmtId="180" fontId="5" fillId="6" borderId="16" xfId="1" applyNumberFormat="1" applyFont="1" applyFill="1" applyBorder="1" applyAlignment="1">
      <alignment horizontal="center" vertical="center"/>
    </xf>
    <xf numFmtId="0" fontId="5" fillId="6" borderId="24" xfId="0" applyFont="1" applyFill="1" applyBorder="1" applyAlignment="1">
      <alignment horizontal="center" vertical="center"/>
    </xf>
    <xf numFmtId="41" fontId="22" fillId="0" borderId="1" xfId="0" applyNumberFormat="1" applyFont="1" applyBorder="1" applyAlignment="1">
      <alignment horizontal="right" vertical="center"/>
    </xf>
    <xf numFmtId="41" fontId="5" fillId="0" borderId="1" xfId="2" applyFont="1" applyBorder="1">
      <alignment vertical="center"/>
    </xf>
    <xf numFmtId="41" fontId="5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 shrinkToFit="1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 vertical="center" shrinkToFit="1"/>
    </xf>
    <xf numFmtId="0" fontId="8" fillId="0" borderId="29" xfId="0" applyFont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41" fontId="8" fillId="0" borderId="29" xfId="0" applyNumberFormat="1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10" fontId="8" fillId="2" borderId="26" xfId="0" applyNumberFormat="1" applyFont="1" applyFill="1" applyBorder="1" applyAlignment="1">
      <alignment horizontal="center" vertical="center" shrinkToFit="1"/>
    </xf>
    <xf numFmtId="41" fontId="8" fillId="2" borderId="26" xfId="2" applyFont="1" applyFill="1" applyBorder="1" applyAlignment="1">
      <alignment vertical="center"/>
    </xf>
    <xf numFmtId="3" fontId="8" fillId="2" borderId="26" xfId="2" applyNumberFormat="1" applyFont="1" applyFill="1" applyBorder="1" applyAlignment="1">
      <alignment vertical="center"/>
    </xf>
    <xf numFmtId="0" fontId="8" fillId="2" borderId="27" xfId="0" applyFont="1" applyFill="1" applyBorder="1" applyAlignment="1">
      <alignment vertical="center"/>
    </xf>
    <xf numFmtId="182" fontId="8" fillId="2" borderId="26" xfId="2" applyNumberFormat="1" applyFont="1" applyFill="1" applyBorder="1" applyAlignment="1">
      <alignment horizontal="center" vertical="center"/>
    </xf>
    <xf numFmtId="9" fontId="8" fillId="2" borderId="26" xfId="0" applyNumberFormat="1" applyFont="1" applyFill="1" applyBorder="1" applyAlignment="1">
      <alignment horizontal="center" vertical="center" shrinkToFit="1"/>
    </xf>
    <xf numFmtId="183" fontId="8" fillId="2" borderId="26" xfId="0" applyNumberFormat="1" applyFont="1" applyFill="1" applyBorder="1" applyAlignment="1">
      <alignment horizontal="center" vertical="center"/>
    </xf>
    <xf numFmtId="41" fontId="8" fillId="2" borderId="26" xfId="2" applyFont="1" applyFill="1" applyBorder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left" vertical="center" indent="1"/>
    </xf>
    <xf numFmtId="9" fontId="8" fillId="2" borderId="31" xfId="0" applyNumberFormat="1" applyFont="1" applyFill="1" applyBorder="1" applyAlignment="1">
      <alignment horizontal="center" vertical="center" shrinkToFit="1"/>
    </xf>
    <xf numFmtId="183" fontId="8" fillId="2" borderId="31" xfId="0" applyNumberFormat="1" applyFont="1" applyFill="1" applyBorder="1" applyAlignment="1">
      <alignment horizontal="center" vertical="center"/>
    </xf>
    <xf numFmtId="41" fontId="8" fillId="2" borderId="31" xfId="2" applyFont="1" applyFill="1" applyBorder="1" applyAlignment="1">
      <alignment vertical="center"/>
    </xf>
    <xf numFmtId="3" fontId="8" fillId="2" borderId="31" xfId="2" applyNumberFormat="1" applyFont="1" applyFill="1" applyBorder="1" applyAlignment="1">
      <alignment vertical="center"/>
    </xf>
    <xf numFmtId="0" fontId="8" fillId="2" borderId="33" xfId="0" applyFont="1" applyFill="1" applyBorder="1" applyAlignment="1">
      <alignment vertical="center"/>
    </xf>
    <xf numFmtId="41" fontId="8" fillId="2" borderId="29" xfId="0" applyNumberFormat="1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left" vertical="center"/>
    </xf>
    <xf numFmtId="0" fontId="8" fillId="4" borderId="34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 shrinkToFit="1"/>
    </xf>
    <xf numFmtId="0" fontId="8" fillId="4" borderId="28" xfId="0" applyFont="1" applyFill="1" applyBorder="1" applyAlignment="1">
      <alignment horizontal="center" vertical="center"/>
    </xf>
    <xf numFmtId="41" fontId="8" fillId="4" borderId="28" xfId="2" applyFont="1" applyFill="1" applyBorder="1" applyAlignment="1">
      <alignment horizontal="right" vertical="center"/>
    </xf>
    <xf numFmtId="41" fontId="8" fillId="4" borderId="28" xfId="2" applyFont="1" applyFill="1" applyBorder="1" applyAlignment="1">
      <alignment vertical="center"/>
    </xf>
    <xf numFmtId="0" fontId="8" fillId="4" borderId="35" xfId="0" applyFont="1" applyFill="1" applyBorder="1" applyAlignment="1">
      <alignment horizontal="center" vertical="center"/>
    </xf>
    <xf numFmtId="41" fontId="5" fillId="0" borderId="0" xfId="0" applyNumberFormat="1" applyFont="1" applyAlignment="1">
      <alignment vertical="center" shrinkToFit="1"/>
    </xf>
    <xf numFmtId="43" fontId="8" fillId="2" borderId="31" xfId="2" applyNumberFormat="1" applyFont="1" applyFill="1" applyBorder="1" applyAlignment="1">
      <alignment vertical="center"/>
    </xf>
    <xf numFmtId="43" fontId="8" fillId="4" borderId="28" xfId="2" applyNumberFormat="1" applyFont="1" applyFill="1" applyBorder="1" applyAlignment="1">
      <alignment vertical="center"/>
    </xf>
    <xf numFmtId="41" fontId="8" fillId="2" borderId="26" xfId="0" applyNumberFormat="1" applyFont="1" applyFill="1" applyBorder="1" applyAlignment="1">
      <alignment horizontal="left" vertical="center" indent="1"/>
    </xf>
    <xf numFmtId="0" fontId="5" fillId="0" borderId="1" xfId="0" applyFont="1" applyBorder="1" applyAlignment="1">
      <alignment vertical="center"/>
    </xf>
    <xf numFmtId="41" fontId="5" fillId="0" borderId="2" xfId="0" applyNumberFormat="1" applyFont="1" applyBorder="1" applyAlignment="1">
      <alignment horizontal="center" vertical="center" shrinkToFit="1"/>
    </xf>
    <xf numFmtId="0" fontId="8" fillId="0" borderId="26" xfId="0" applyFont="1" applyBorder="1" applyAlignment="1">
      <alignment horizontal="center" vertical="center" shrinkToFit="1"/>
    </xf>
    <xf numFmtId="41" fontId="8" fillId="0" borderId="26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14" fontId="8" fillId="2" borderId="33" xfId="0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41" fontId="23" fillId="0" borderId="1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vertical="center"/>
    </xf>
    <xf numFmtId="0" fontId="5" fillId="0" borderId="56" xfId="0" applyFont="1" applyBorder="1" applyAlignment="1">
      <alignment horizontal="center" vertical="center"/>
    </xf>
    <xf numFmtId="41" fontId="5" fillId="0" borderId="56" xfId="2" applyFont="1" applyBorder="1" applyAlignment="1">
      <alignment vertical="center"/>
    </xf>
    <xf numFmtId="180" fontId="5" fillId="0" borderId="56" xfId="2" applyNumberFormat="1" applyFont="1" applyBorder="1" applyAlignment="1">
      <alignment horizontal="center" vertical="center"/>
    </xf>
    <xf numFmtId="49" fontId="5" fillId="0" borderId="57" xfId="2" applyNumberFormat="1" applyFont="1" applyBorder="1" applyAlignment="1">
      <alignment vertical="center"/>
    </xf>
    <xf numFmtId="0" fontId="5" fillId="0" borderId="58" xfId="0" applyFont="1" applyBorder="1" applyAlignment="1">
      <alignment horizontal="center" vertical="center"/>
    </xf>
    <xf numFmtId="41" fontId="5" fillId="0" borderId="58" xfId="2" applyFont="1" applyBorder="1" applyAlignment="1">
      <alignment vertical="center"/>
    </xf>
    <xf numFmtId="180" fontId="5" fillId="0" borderId="58" xfId="2" applyNumberFormat="1" applyFont="1" applyBorder="1" applyAlignment="1">
      <alignment horizontal="center" vertical="center"/>
    </xf>
    <xf numFmtId="49" fontId="5" fillId="0" borderId="59" xfId="2" applyNumberFormat="1" applyFont="1" applyBorder="1" applyAlignment="1">
      <alignment horizontal="center" vertical="center"/>
    </xf>
    <xf numFmtId="49" fontId="5" fillId="0" borderId="57" xfId="2" applyNumberFormat="1" applyFont="1" applyBorder="1" applyAlignment="1">
      <alignment horizontal="center" vertical="center"/>
    </xf>
    <xf numFmtId="180" fontId="5" fillId="0" borderId="56" xfId="1" applyNumberFormat="1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41" fontId="5" fillId="0" borderId="60" xfId="2" applyFont="1" applyBorder="1" applyAlignment="1">
      <alignment vertical="center"/>
    </xf>
    <xf numFmtId="180" fontId="5" fillId="0" borderId="60" xfId="1" applyNumberFormat="1" applyFont="1" applyBorder="1" applyAlignment="1">
      <alignment horizontal="center" vertical="center"/>
    </xf>
    <xf numFmtId="49" fontId="5" fillId="0" borderId="61" xfId="2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left" vertical="center"/>
    </xf>
    <xf numFmtId="41" fontId="5" fillId="0" borderId="1" xfId="2" applyFont="1" applyFill="1" applyBorder="1" applyAlignment="1">
      <alignment horizontal="right" vertical="center"/>
    </xf>
    <xf numFmtId="41" fontId="5" fillId="0" borderId="60" xfId="2" applyFont="1" applyBorder="1" applyAlignment="1">
      <alignment horizontal="center" vertical="center"/>
    </xf>
    <xf numFmtId="0" fontId="8" fillId="5" borderId="34" xfId="0" applyFont="1" applyFill="1" applyBorder="1" applyAlignment="1">
      <alignment horizontal="center" vertical="center"/>
    </xf>
    <xf numFmtId="0" fontId="8" fillId="5" borderId="28" xfId="0" applyFont="1" applyFill="1" applyBorder="1" applyAlignment="1">
      <alignment horizontal="center" vertical="center" shrinkToFit="1"/>
    </xf>
    <xf numFmtId="0" fontId="8" fillId="5" borderId="28" xfId="0" applyFont="1" applyFill="1" applyBorder="1" applyAlignment="1">
      <alignment horizontal="center" vertical="center"/>
    </xf>
    <xf numFmtId="41" fontId="8" fillId="5" borderId="28" xfId="2" applyFont="1" applyFill="1" applyBorder="1" applyAlignment="1">
      <alignment horizontal="right" vertical="center"/>
    </xf>
    <xf numFmtId="41" fontId="8" fillId="5" borderId="28" xfId="2" applyFont="1" applyFill="1" applyBorder="1" applyAlignment="1">
      <alignment vertical="center"/>
    </xf>
    <xf numFmtId="41" fontId="21" fillId="5" borderId="28" xfId="2" applyFont="1" applyFill="1" applyBorder="1" applyAlignment="1">
      <alignment vertical="center"/>
    </xf>
    <xf numFmtId="0" fontId="8" fillId="5" borderId="35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indent="1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7" fillId="0" borderId="40" xfId="0" applyFont="1" applyBorder="1" applyAlignment="1">
      <alignment horizontal="center" vertical="center"/>
    </xf>
    <xf numFmtId="0" fontId="27" fillId="0" borderId="63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 wrapText="1"/>
    </xf>
    <xf numFmtId="0" fontId="33" fillId="0" borderId="24" xfId="0" applyFont="1" applyBorder="1" applyAlignment="1">
      <alignment horizontal="center" vertical="center" wrapText="1"/>
    </xf>
    <xf numFmtId="176" fontId="27" fillId="0" borderId="0" xfId="0" applyNumberFormat="1" applyFont="1" applyAlignment="1">
      <alignment horizontal="center" vertical="center"/>
    </xf>
    <xf numFmtId="0" fontId="30" fillId="0" borderId="67" xfId="0" applyFont="1" applyBorder="1" applyAlignment="1">
      <alignment horizontal="center" vertical="center" wrapText="1"/>
    </xf>
    <xf numFmtId="0" fontId="31" fillId="0" borderId="70" xfId="0" applyFont="1" applyBorder="1" applyAlignment="1">
      <alignment horizontal="center" vertical="center" wrapText="1"/>
    </xf>
    <xf numFmtId="179" fontId="30" fillId="0" borderId="80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justify"/>
    </xf>
    <xf numFmtId="0" fontId="27" fillId="0" borderId="0" xfId="0" applyFont="1"/>
    <xf numFmtId="0" fontId="30" fillId="0" borderId="63" xfId="0" applyFont="1" applyBorder="1" applyAlignment="1">
      <alignment horizontal="center"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24" xfId="0" applyFont="1" applyBorder="1" applyAlignment="1">
      <alignment horizontal="center" vertical="center" wrapText="1"/>
    </xf>
    <xf numFmtId="176" fontId="27" fillId="0" borderId="115" xfId="0" applyNumberFormat="1" applyFont="1" applyBorder="1" applyAlignment="1">
      <alignment horizontal="center" vertical="center" shrinkToFit="1"/>
    </xf>
    <xf numFmtId="41" fontId="23" fillId="4" borderId="1" xfId="0" applyNumberFormat="1" applyFont="1" applyFill="1" applyBorder="1" applyAlignment="1">
      <alignment horizontal="right" vertical="center"/>
    </xf>
    <xf numFmtId="41" fontId="22" fillId="4" borderId="1" xfId="0" applyNumberFormat="1" applyFont="1" applyFill="1" applyBorder="1" applyAlignment="1">
      <alignment horizontal="right" vertical="center"/>
    </xf>
    <xf numFmtId="41" fontId="5" fillId="4" borderId="2" xfId="0" applyNumberFormat="1" applyFont="1" applyFill="1" applyBorder="1" applyAlignment="1">
      <alignment horizontal="center" vertical="center"/>
    </xf>
    <xf numFmtId="176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center" vertical="center"/>
    </xf>
    <xf numFmtId="41" fontId="5" fillId="0" borderId="0" xfId="0" applyNumberFormat="1" applyFont="1"/>
    <xf numFmtId="0" fontId="5" fillId="5" borderId="1" xfId="0" applyFont="1" applyFill="1" applyBorder="1" applyAlignment="1">
      <alignment horizontal="left" vertical="center" indent="1"/>
    </xf>
    <xf numFmtId="41" fontId="5" fillId="5" borderId="1" xfId="2" applyFont="1" applyFill="1" applyBorder="1" applyAlignment="1">
      <alignment horizontal="right" vertical="center"/>
    </xf>
    <xf numFmtId="176" fontId="5" fillId="5" borderId="1" xfId="0" applyNumberFormat="1" applyFont="1" applyFill="1" applyBorder="1" applyAlignment="1">
      <alignment horizontal="right" vertical="center"/>
    </xf>
    <xf numFmtId="0" fontId="6" fillId="5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41" fontId="5" fillId="0" borderId="0" xfId="2" applyFont="1" applyAlignment="1">
      <alignment vertical="center"/>
    </xf>
    <xf numFmtId="41" fontId="6" fillId="0" borderId="13" xfId="2" applyFont="1" applyBorder="1" applyAlignment="1">
      <alignment vertical="center"/>
    </xf>
    <xf numFmtId="9" fontId="5" fillId="0" borderId="15" xfId="0" applyNumberFormat="1" applyFont="1" applyBorder="1" applyAlignment="1">
      <alignment horizontal="center" vertical="center"/>
    </xf>
    <xf numFmtId="41" fontId="6" fillId="6" borderId="16" xfId="2" applyFont="1" applyFill="1" applyBorder="1" applyAlignment="1">
      <alignment vertical="center"/>
    </xf>
    <xf numFmtId="0" fontId="8" fillId="0" borderId="26" xfId="0" applyFont="1" applyBorder="1" applyAlignment="1">
      <alignment horizontal="center" vertical="center"/>
    </xf>
    <xf numFmtId="0" fontId="8" fillId="2" borderId="25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41" fontId="6" fillId="0" borderId="1" xfId="2" applyFont="1" applyBorder="1" applyAlignment="1">
      <alignment horizontal="center" vertical="center" shrinkToFit="1"/>
    </xf>
    <xf numFmtId="177" fontId="5" fillId="0" borderId="1" xfId="0" applyNumberFormat="1" applyFont="1" applyBorder="1" applyAlignment="1">
      <alignment horizontal="center" vertical="center" shrinkToFit="1"/>
    </xf>
    <xf numFmtId="41" fontId="4" fillId="0" borderId="1" xfId="2" applyFont="1" applyFill="1" applyBorder="1" applyAlignment="1">
      <alignment vertical="center"/>
    </xf>
    <xf numFmtId="41" fontId="4" fillId="0" borderId="1" xfId="2" applyFont="1" applyFill="1" applyBorder="1" applyAlignment="1">
      <alignment horizontal="right" vertical="center"/>
    </xf>
    <xf numFmtId="41" fontId="4" fillId="0" borderId="9" xfId="2" applyFont="1" applyFill="1" applyBorder="1" applyAlignment="1">
      <alignment vertical="center"/>
    </xf>
    <xf numFmtId="41" fontId="4" fillId="0" borderId="9" xfId="2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 indent="1" shrinkToFit="1"/>
    </xf>
    <xf numFmtId="41" fontId="5" fillId="0" borderId="1" xfId="2" applyFont="1" applyBorder="1" applyAlignment="1">
      <alignment vertical="center" shrinkToFit="1"/>
    </xf>
    <xf numFmtId="0" fontId="8" fillId="0" borderId="32" xfId="0" applyFont="1" applyBorder="1" applyAlignment="1">
      <alignment horizontal="left" vertical="center"/>
    </xf>
    <xf numFmtId="41" fontId="23" fillId="0" borderId="1" xfId="2" applyFont="1" applyBorder="1" applyAlignment="1">
      <alignment vertical="center"/>
    </xf>
    <xf numFmtId="41" fontId="23" fillId="0" borderId="1" xfId="2" applyFont="1" applyBorder="1" applyAlignment="1">
      <alignment horizontal="center" vertical="center" shrinkToFit="1"/>
    </xf>
    <xf numFmtId="176" fontId="23" fillId="0" borderId="1" xfId="0" applyNumberFormat="1" applyFont="1" applyBorder="1" applyAlignment="1">
      <alignment vertical="center"/>
    </xf>
    <xf numFmtId="181" fontId="6" fillId="0" borderId="1" xfId="0" applyNumberFormat="1" applyFont="1" applyBorder="1" applyAlignment="1">
      <alignment horizontal="center" vertical="center"/>
    </xf>
    <xf numFmtId="0" fontId="30" fillId="0" borderId="74" xfId="0" applyFont="1" applyBorder="1" applyAlignment="1">
      <alignment horizontal="center" vertical="center" wrapText="1"/>
    </xf>
    <xf numFmtId="3" fontId="30" fillId="0" borderId="86" xfId="0" applyNumberFormat="1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8" fillId="0" borderId="119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41" fontId="5" fillId="2" borderId="0" xfId="0" applyNumberFormat="1" applyFont="1" applyFill="1" applyAlignment="1">
      <alignment horizontal="center" vertical="center"/>
    </xf>
    <xf numFmtId="41" fontId="23" fillId="0" borderId="0" xfId="2" applyFont="1" applyBorder="1" applyAlignment="1">
      <alignment vertical="center"/>
    </xf>
    <xf numFmtId="41" fontId="5" fillId="0" borderId="0" xfId="2" applyFont="1" applyBorder="1" applyAlignment="1">
      <alignment vertical="center"/>
    </xf>
    <xf numFmtId="41" fontId="23" fillId="0" borderId="0" xfId="2" applyFont="1" applyBorder="1" applyAlignment="1">
      <alignment horizontal="center" vertical="center" shrinkToFit="1"/>
    </xf>
    <xf numFmtId="41" fontId="5" fillId="0" borderId="0" xfId="2" applyFont="1" applyBorder="1" applyAlignment="1">
      <alignment horizontal="center" vertical="center" shrinkToFit="1"/>
    </xf>
    <xf numFmtId="176" fontId="23" fillId="0" borderId="0" xfId="0" applyNumberFormat="1" applyFont="1" applyAlignment="1">
      <alignment vertical="center"/>
    </xf>
    <xf numFmtId="176" fontId="5" fillId="0" borderId="0" xfId="0" applyNumberFormat="1" applyFont="1" applyAlignment="1">
      <alignment vertical="center"/>
    </xf>
    <xf numFmtId="184" fontId="5" fillId="0" borderId="1" xfId="0" applyNumberFormat="1" applyFont="1" applyBorder="1" applyAlignment="1">
      <alignment horizontal="center" vertical="center" shrinkToFit="1"/>
    </xf>
    <xf numFmtId="179" fontId="5" fillId="0" borderId="1" xfId="0" applyNumberFormat="1" applyFont="1" applyBorder="1" applyAlignment="1">
      <alignment horizontal="center" vertical="center" shrinkToFit="1"/>
    </xf>
    <xf numFmtId="41" fontId="5" fillId="2" borderId="0" xfId="2" applyFont="1" applyFill="1" applyBorder="1" applyAlignment="1">
      <alignment horizontal="center" vertical="center"/>
    </xf>
    <xf numFmtId="185" fontId="5" fillId="0" borderId="0" xfId="2" applyNumberFormat="1" applyFont="1" applyBorder="1" applyAlignment="1">
      <alignment horizontal="center" vertical="center" shrinkToFit="1"/>
    </xf>
    <xf numFmtId="186" fontId="5" fillId="0" borderId="0" xfId="2" applyNumberFormat="1" applyFont="1" applyBorder="1" applyAlignment="1">
      <alignment horizontal="center" vertical="center" shrinkToFit="1"/>
    </xf>
    <xf numFmtId="187" fontId="5" fillId="0" borderId="0" xfId="2" applyNumberFormat="1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1" fontId="5" fillId="0" borderId="58" xfId="2" applyFont="1" applyBorder="1" applyAlignment="1">
      <alignment horizontal="center" vertical="center"/>
    </xf>
    <xf numFmtId="41" fontId="5" fillId="0" borderId="2" xfId="2" applyFont="1" applyBorder="1" applyAlignment="1">
      <alignment horizontal="center" vertical="center"/>
    </xf>
    <xf numFmtId="41" fontId="6" fillId="0" borderId="1" xfId="2" applyFont="1" applyBorder="1" applyAlignment="1">
      <alignment vertical="center"/>
    </xf>
    <xf numFmtId="41" fontId="5" fillId="0" borderId="56" xfId="2" applyFont="1" applyBorder="1" applyAlignment="1">
      <alignment horizontal="center" vertical="center"/>
    </xf>
    <xf numFmtId="0" fontId="5" fillId="0" borderId="60" xfId="2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180" fontId="5" fillId="0" borderId="11" xfId="1" applyNumberFormat="1" applyFont="1" applyBorder="1" applyAlignment="1">
      <alignment horizontal="center" vertical="center"/>
    </xf>
    <xf numFmtId="180" fontId="5" fillId="0" borderId="95" xfId="1" applyNumberFormat="1" applyFont="1" applyBorder="1" applyAlignment="1">
      <alignment horizontal="center" vertical="center"/>
    </xf>
    <xf numFmtId="180" fontId="5" fillId="6" borderId="41" xfId="1" applyNumberFormat="1" applyFont="1" applyFill="1" applyBorder="1" applyAlignment="1">
      <alignment horizontal="center" vertical="center"/>
    </xf>
    <xf numFmtId="180" fontId="5" fillId="6" borderId="120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5" fillId="0" borderId="6" xfId="2" applyFont="1" applyBorder="1" applyAlignment="1">
      <alignment horizontal="left" vertical="center" indent="6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0" fontId="6" fillId="6" borderId="38" xfId="0" applyFont="1" applyFill="1" applyBorder="1" applyAlignment="1">
      <alignment horizontal="center" vertical="center"/>
    </xf>
    <xf numFmtId="0" fontId="6" fillId="6" borderId="39" xfId="0" applyFont="1" applyFill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96" xfId="0" applyFont="1" applyBorder="1" applyAlignment="1">
      <alignment horizontal="center" vertical="center"/>
    </xf>
    <xf numFmtId="0" fontId="5" fillId="0" borderId="94" xfId="0" applyFont="1" applyBorder="1" applyAlignment="1">
      <alignment horizontal="center" vertical="center"/>
    </xf>
    <xf numFmtId="0" fontId="5" fillId="0" borderId="97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 textRotation="255" wrapText="1"/>
    </xf>
    <xf numFmtId="0" fontId="5" fillId="0" borderId="4" xfId="0" applyFont="1" applyBorder="1" applyAlignment="1">
      <alignment horizontal="center" vertical="center" textRotation="255" wrapText="1"/>
    </xf>
    <xf numFmtId="0" fontId="5" fillId="0" borderId="4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1" fontId="6" fillId="4" borderId="11" xfId="2" applyFont="1" applyFill="1" applyBorder="1" applyAlignment="1">
      <alignment horizontal="center" vertical="center"/>
    </xf>
    <xf numFmtId="0" fontId="43" fillId="4" borderId="10" xfId="0" applyFont="1" applyFill="1" applyBorder="1" applyAlignment="1">
      <alignment horizontal="center" vertical="center"/>
    </xf>
    <xf numFmtId="41" fontId="6" fillId="0" borderId="11" xfId="2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41" fontId="6" fillId="0" borderId="10" xfId="2" applyFont="1" applyBorder="1" applyAlignment="1">
      <alignment horizontal="center" vertical="center"/>
    </xf>
    <xf numFmtId="41" fontId="5" fillId="0" borderId="11" xfId="2" applyFont="1" applyBorder="1" applyAlignment="1">
      <alignment horizontal="left" vertical="center"/>
    </xf>
    <xf numFmtId="41" fontId="5" fillId="0" borderId="10" xfId="2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1" fontId="6" fillId="0" borderId="21" xfId="2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16" xfId="0" applyFont="1" applyBorder="1" applyAlignment="1">
      <alignment horizontal="center" vertical="center" shrinkToFit="1"/>
    </xf>
    <xf numFmtId="0" fontId="8" fillId="2" borderId="26" xfId="0" applyFont="1" applyFill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32" xfId="0" applyFont="1" applyBorder="1" applyAlignment="1">
      <alignment horizontal="left" vertical="center"/>
    </xf>
    <xf numFmtId="0" fontId="8" fillId="0" borderId="119" xfId="0" applyFont="1" applyBorder="1" applyAlignment="1">
      <alignment horizontal="left" vertical="center"/>
    </xf>
    <xf numFmtId="0" fontId="9" fillId="0" borderId="0" xfId="0" applyFont="1" applyAlignment="1">
      <alignment horizontal="center" vertical="center" shrinkToFit="1"/>
    </xf>
    <xf numFmtId="0" fontId="8" fillId="0" borderId="3" xfId="0" applyFont="1" applyBorder="1" applyAlignment="1">
      <alignment horizontal="left" vertical="center" shrinkToFit="1"/>
    </xf>
    <xf numFmtId="0" fontId="7" fillId="2" borderId="20" xfId="0" applyFont="1" applyFill="1" applyBorder="1" applyAlignment="1">
      <alignment horizontal="left" vertical="center"/>
    </xf>
    <xf numFmtId="0" fontId="7" fillId="2" borderId="17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2" borderId="45" xfId="0" applyFont="1" applyFill="1" applyBorder="1" applyAlignment="1">
      <alignment horizontal="left" vertical="center"/>
    </xf>
    <xf numFmtId="0" fontId="7" fillId="2" borderId="46" xfId="0" applyFont="1" applyFill="1" applyBorder="1" applyAlignment="1">
      <alignment horizontal="left" vertical="center"/>
    </xf>
    <xf numFmtId="0" fontId="7" fillId="2" borderId="47" xfId="0" applyFont="1" applyFill="1" applyBorder="1" applyAlignment="1">
      <alignment horizontal="left" vertical="center"/>
    </xf>
    <xf numFmtId="0" fontId="7" fillId="2" borderId="48" xfId="0" applyFont="1" applyFill="1" applyBorder="1" applyAlignment="1">
      <alignment horizontal="left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 shrinkToFit="1"/>
    </xf>
    <xf numFmtId="0" fontId="8" fillId="0" borderId="28" xfId="0" applyFont="1" applyBorder="1" applyAlignment="1">
      <alignment horizontal="center" vertical="center" shrinkToFit="1"/>
    </xf>
    <xf numFmtId="0" fontId="8" fillId="0" borderId="28" xfId="0" applyFont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 shrinkToFit="1"/>
    </xf>
    <xf numFmtId="0" fontId="24" fillId="0" borderId="0" xfId="0" applyFont="1" applyAlignment="1">
      <alignment horizontal="center" vertical="center" wrapText="1"/>
    </xf>
    <xf numFmtId="0" fontId="27" fillId="0" borderId="62" xfId="0" applyFont="1" applyBorder="1" applyAlignment="1">
      <alignment horizontal="center" vertical="center"/>
    </xf>
    <xf numFmtId="0" fontId="27" fillId="0" borderId="62" xfId="0" applyFont="1" applyBorder="1" applyAlignment="1">
      <alignment horizontal="center" vertical="center" wrapText="1"/>
    </xf>
    <xf numFmtId="0" fontId="34" fillId="0" borderId="71" xfId="0" applyFont="1" applyBorder="1" applyAlignment="1">
      <alignment horizontal="justify" vertical="center"/>
    </xf>
    <xf numFmtId="0" fontId="28" fillId="0" borderId="71" xfId="0" applyFont="1" applyBorder="1" applyAlignment="1">
      <alignment vertical="center"/>
    </xf>
    <xf numFmtId="0" fontId="30" fillId="0" borderId="72" xfId="0" applyFont="1" applyBorder="1" applyAlignment="1">
      <alignment horizontal="center" vertical="center" wrapText="1"/>
    </xf>
    <xf numFmtId="0" fontId="30" fillId="0" borderId="73" xfId="0" applyFont="1" applyBorder="1" applyAlignment="1">
      <alignment horizontal="center" vertical="center" wrapText="1"/>
    </xf>
    <xf numFmtId="0" fontId="27" fillId="0" borderId="74" xfId="0" applyFont="1" applyBorder="1" applyAlignment="1">
      <alignment vertical="center"/>
    </xf>
    <xf numFmtId="0" fontId="30" fillId="0" borderId="74" xfId="0" applyFont="1" applyBorder="1" applyAlignment="1">
      <alignment horizontal="center" vertical="center" wrapText="1"/>
    </xf>
    <xf numFmtId="0" fontId="30" fillId="0" borderId="75" xfId="0" applyFont="1" applyBorder="1" applyAlignment="1">
      <alignment horizontal="center" vertical="center" wrapText="1"/>
    </xf>
    <xf numFmtId="0" fontId="27" fillId="0" borderId="76" xfId="0" applyFont="1" applyBorder="1" applyAlignment="1">
      <alignment horizontal="center" vertical="center" wrapText="1"/>
    </xf>
    <xf numFmtId="0" fontId="27" fillId="0" borderId="77" xfId="0" applyFont="1" applyBorder="1" applyAlignment="1">
      <alignment horizontal="center" vertical="center"/>
    </xf>
    <xf numFmtId="0" fontId="32" fillId="0" borderId="64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/>
    </xf>
    <xf numFmtId="0" fontId="34" fillId="0" borderId="0" xfId="0" applyFont="1" applyAlignment="1">
      <alignment horizontal="justify" vertical="center"/>
    </xf>
    <xf numFmtId="0" fontId="28" fillId="0" borderId="0" xfId="0" applyFont="1" applyAlignment="1">
      <alignment vertical="center"/>
    </xf>
    <xf numFmtId="0" fontId="30" fillId="0" borderId="65" xfId="0" applyFont="1" applyBorder="1" applyAlignment="1">
      <alignment horizontal="center" vertical="center" wrapText="1"/>
    </xf>
    <xf numFmtId="0" fontId="30" fillId="0" borderId="66" xfId="0" applyFont="1" applyBorder="1" applyAlignment="1">
      <alignment horizontal="center" vertical="center" wrapText="1"/>
    </xf>
    <xf numFmtId="0" fontId="27" fillId="0" borderId="66" xfId="0" applyFont="1" applyBorder="1" applyAlignment="1">
      <alignment vertical="center"/>
    </xf>
    <xf numFmtId="0" fontId="0" fillId="0" borderId="66" xfId="0" applyBorder="1" applyAlignment="1">
      <alignment vertical="center"/>
    </xf>
    <xf numFmtId="0" fontId="30" fillId="0" borderId="68" xfId="0" applyFont="1" applyBorder="1" applyAlignment="1">
      <alignment horizontal="center" vertical="center" wrapText="1"/>
    </xf>
    <xf numFmtId="0" fontId="30" fillId="0" borderId="69" xfId="0" applyFont="1" applyBorder="1" applyAlignment="1">
      <alignment horizontal="center" vertical="center" wrapText="1"/>
    </xf>
    <xf numFmtId="0" fontId="27" fillId="0" borderId="69" xfId="0" applyFont="1" applyBorder="1" applyAlignment="1">
      <alignment vertical="center"/>
    </xf>
    <xf numFmtId="177" fontId="30" fillId="0" borderId="69" xfId="0" applyNumberFormat="1" applyFont="1" applyBorder="1" applyAlignment="1">
      <alignment horizontal="center" vertical="center" wrapText="1"/>
    </xf>
    <xf numFmtId="177" fontId="27" fillId="0" borderId="69" xfId="0" applyNumberFormat="1" applyFont="1" applyBorder="1" applyAlignment="1">
      <alignment vertical="center"/>
    </xf>
    <xf numFmtId="0" fontId="0" fillId="0" borderId="69" xfId="0" applyBorder="1" applyAlignment="1">
      <alignment vertical="center"/>
    </xf>
    <xf numFmtId="3" fontId="30" fillId="0" borderId="86" xfId="0" applyNumberFormat="1" applyFont="1" applyBorder="1" applyAlignment="1">
      <alignment horizontal="center" vertical="center" wrapText="1"/>
    </xf>
    <xf numFmtId="0" fontId="38" fillId="0" borderId="89" xfId="0" applyFont="1" applyBorder="1" applyAlignment="1">
      <alignment horizontal="left" vertical="center" wrapText="1"/>
    </xf>
    <xf numFmtId="0" fontId="38" fillId="0" borderId="90" xfId="0" applyFont="1" applyBorder="1" applyAlignment="1">
      <alignment horizontal="left" vertical="center" wrapText="1"/>
    </xf>
    <xf numFmtId="0" fontId="38" fillId="0" borderId="90" xfId="0" applyFont="1" applyBorder="1" applyAlignment="1">
      <alignment horizontal="left" vertical="center"/>
    </xf>
    <xf numFmtId="0" fontId="38" fillId="0" borderId="91" xfId="0" applyFont="1" applyBorder="1" applyAlignment="1">
      <alignment horizontal="left" vertical="center"/>
    </xf>
    <xf numFmtId="0" fontId="30" fillId="0" borderId="40" xfId="0" applyFont="1" applyBorder="1" applyAlignment="1">
      <alignment horizontal="center" vertical="center" wrapText="1"/>
    </xf>
    <xf numFmtId="0" fontId="30" fillId="0" borderId="62" xfId="0" applyFont="1" applyBorder="1" applyAlignment="1">
      <alignment horizontal="center" vertical="center" wrapText="1"/>
    </xf>
    <xf numFmtId="0" fontId="27" fillId="0" borderId="62" xfId="0" applyFont="1" applyBorder="1"/>
    <xf numFmtId="0" fontId="30" fillId="0" borderId="53" xfId="0" applyFont="1" applyBorder="1" applyAlignment="1">
      <alignment horizontal="center" vertical="center" wrapText="1"/>
    </xf>
    <xf numFmtId="0" fontId="27" fillId="0" borderId="94" xfId="0" applyFont="1" applyBorder="1" applyAlignment="1">
      <alignment vertical="center"/>
    </xf>
    <xf numFmtId="0" fontId="27" fillId="0" borderId="54" xfId="0" applyFont="1" applyBorder="1" applyAlignment="1">
      <alignment vertical="center"/>
    </xf>
    <xf numFmtId="0" fontId="30" fillId="0" borderId="78" xfId="0" applyFont="1" applyBorder="1" applyAlignment="1">
      <alignment horizontal="justify" vertical="center" wrapText="1"/>
    </xf>
    <xf numFmtId="0" fontId="30" fillId="0" borderId="79" xfId="0" applyFont="1" applyBorder="1" applyAlignment="1">
      <alignment horizontal="justify" vertical="center" wrapText="1"/>
    </xf>
    <xf numFmtId="0" fontId="27" fillId="0" borderId="80" xfId="0" applyFont="1" applyBorder="1" applyAlignment="1">
      <alignment vertical="center"/>
    </xf>
    <xf numFmtId="0" fontId="30" fillId="0" borderId="80" xfId="0" applyFont="1" applyBorder="1" applyAlignment="1">
      <alignment horizontal="center" vertical="center" wrapText="1"/>
    </xf>
    <xf numFmtId="0" fontId="36" fillId="0" borderId="81" xfId="0" applyFont="1" applyBorder="1" applyAlignment="1">
      <alignment horizontal="left" vertical="center" wrapText="1"/>
    </xf>
    <xf numFmtId="0" fontId="37" fillId="0" borderId="82" xfId="0" applyFont="1" applyBorder="1" applyAlignment="1">
      <alignment horizontal="left" vertical="center" wrapText="1"/>
    </xf>
    <xf numFmtId="0" fontId="37" fillId="0" borderId="83" xfId="0" applyFont="1" applyBorder="1" applyAlignment="1">
      <alignment horizontal="left" vertical="center"/>
    </xf>
    <xf numFmtId="0" fontId="37" fillId="0" borderId="87" xfId="0" applyFont="1" applyBorder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  <xf numFmtId="0" fontId="37" fillId="0" borderId="88" xfId="0" applyFont="1" applyBorder="1" applyAlignment="1">
      <alignment horizontal="left" vertical="center"/>
    </xf>
    <xf numFmtId="0" fontId="37" fillId="0" borderId="92" xfId="0" applyFont="1" applyBorder="1" applyAlignment="1">
      <alignment horizontal="left" vertical="center" wrapText="1"/>
    </xf>
    <xf numFmtId="0" fontId="37" fillId="0" borderId="71" xfId="0" applyFont="1" applyBorder="1" applyAlignment="1">
      <alignment horizontal="left" vertical="center" wrapText="1"/>
    </xf>
    <xf numFmtId="0" fontId="37" fillId="0" borderId="93" xfId="0" applyFont="1" applyBorder="1" applyAlignment="1">
      <alignment horizontal="left" vertical="center"/>
    </xf>
    <xf numFmtId="0" fontId="30" fillId="0" borderId="84" xfId="0" applyFont="1" applyBorder="1" applyAlignment="1">
      <alignment horizontal="justify" vertical="center" wrapText="1"/>
    </xf>
    <xf numFmtId="0" fontId="30" fillId="0" borderId="85" xfId="0" applyFont="1" applyBorder="1" applyAlignment="1">
      <alignment horizontal="justify" vertical="center" wrapText="1"/>
    </xf>
    <xf numFmtId="0" fontId="27" fillId="0" borderId="86" xfId="0" applyFont="1" applyBorder="1" applyAlignment="1">
      <alignment vertical="center"/>
    </xf>
    <xf numFmtId="0" fontId="30" fillId="0" borderId="8" xfId="0" applyFont="1" applyBorder="1" applyAlignment="1">
      <alignment horizontal="center" vertical="center" wrapText="1"/>
    </xf>
    <xf numFmtId="0" fontId="27" fillId="0" borderId="1" xfId="0" applyFont="1" applyBorder="1"/>
    <xf numFmtId="3" fontId="30" fillId="0" borderId="1" xfId="0" applyNumberFormat="1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/>
    </xf>
    <xf numFmtId="0" fontId="27" fillId="0" borderId="22" xfId="0" applyFont="1" applyBorder="1" applyAlignment="1">
      <alignment vertical="center"/>
    </xf>
    <xf numFmtId="0" fontId="27" fillId="0" borderId="18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45" xfId="0" applyFont="1" applyBorder="1" applyAlignment="1">
      <alignment vertical="center"/>
    </xf>
    <xf numFmtId="0" fontId="27" fillId="0" borderId="19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9" xfId="0" applyFont="1" applyBorder="1" applyAlignment="1">
      <alignment vertical="center"/>
    </xf>
    <xf numFmtId="3" fontId="30" fillId="0" borderId="11" xfId="0" applyNumberFormat="1" applyFont="1" applyBorder="1" applyAlignment="1">
      <alignment horizontal="center" vertical="center" wrapText="1"/>
    </xf>
    <xf numFmtId="0" fontId="27" fillId="0" borderId="21" xfId="0" applyFont="1" applyBorder="1" applyAlignment="1">
      <alignment vertical="center"/>
    </xf>
    <xf numFmtId="0" fontId="27" fillId="0" borderId="95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41" fillId="0" borderId="0" xfId="0" applyFont="1" applyAlignment="1">
      <alignment horizontal="justify" vertical="center"/>
    </xf>
    <xf numFmtId="0" fontId="27" fillId="0" borderId="0" xfId="0" applyFont="1" applyAlignment="1">
      <alignment vertical="center"/>
    </xf>
    <xf numFmtId="0" fontId="32" fillId="0" borderId="0" xfId="0" applyFont="1" applyAlignment="1">
      <alignment horizontal="justify" vertical="center"/>
    </xf>
    <xf numFmtId="0" fontId="39" fillId="0" borderId="0" xfId="0" applyFont="1" applyAlignment="1">
      <alignment vertical="center"/>
    </xf>
    <xf numFmtId="0" fontId="30" fillId="0" borderId="96" xfId="0" applyFont="1" applyBorder="1" applyAlignment="1">
      <alignment horizontal="center" vertical="center" wrapText="1"/>
    </xf>
    <xf numFmtId="0" fontId="30" fillId="0" borderId="94" xfId="0" applyFont="1" applyBorder="1" applyAlignment="1">
      <alignment horizontal="center" vertical="center" wrapText="1"/>
    </xf>
    <xf numFmtId="0" fontId="30" fillId="0" borderId="97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shrinkToFit="1"/>
    </xf>
    <xf numFmtId="0" fontId="32" fillId="0" borderId="21" xfId="0" applyFont="1" applyBorder="1" applyAlignment="1">
      <alignment horizontal="center" vertical="center" shrinkToFit="1"/>
    </xf>
    <xf numFmtId="0" fontId="32" fillId="0" borderId="10" xfId="0" applyFont="1" applyBorder="1" applyAlignment="1">
      <alignment horizontal="center" vertical="center" shrinkToFit="1"/>
    </xf>
    <xf numFmtId="3" fontId="32" fillId="0" borderId="11" xfId="0" applyNumberFormat="1" applyFont="1" applyBorder="1" applyAlignment="1">
      <alignment horizontal="center" vertical="center" wrapText="1"/>
    </xf>
    <xf numFmtId="0" fontId="39" fillId="0" borderId="21" xfId="0" applyFont="1" applyBorder="1" applyAlignment="1">
      <alignment vertical="center"/>
    </xf>
    <xf numFmtId="0" fontId="39" fillId="0" borderId="95" xfId="0" applyFont="1" applyBorder="1" applyAlignment="1">
      <alignment vertical="center"/>
    </xf>
    <xf numFmtId="0" fontId="40" fillId="0" borderId="64" xfId="0" applyFont="1" applyBorder="1" applyAlignment="1">
      <alignment horizontal="left" vertical="center" wrapText="1"/>
    </xf>
    <xf numFmtId="0" fontId="40" fillId="0" borderId="16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/>
    </xf>
    <xf numFmtId="0" fontId="27" fillId="0" borderId="24" xfId="0" applyFont="1" applyBorder="1" applyAlignment="1">
      <alignment vertical="center"/>
    </xf>
    <xf numFmtId="0" fontId="30" fillId="0" borderId="36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176" fontId="30" fillId="0" borderId="99" xfId="0" applyNumberFormat="1" applyFont="1" applyBorder="1" applyAlignment="1">
      <alignment horizontal="center" vertical="center" wrapText="1"/>
    </xf>
    <xf numFmtId="0" fontId="27" fillId="0" borderId="101" xfId="0" applyFont="1" applyBorder="1" applyAlignment="1">
      <alignment vertical="center"/>
    </xf>
    <xf numFmtId="0" fontId="27" fillId="0" borderId="103" xfId="0" applyFont="1" applyBorder="1" applyAlignment="1">
      <alignment vertical="center"/>
    </xf>
    <xf numFmtId="176" fontId="30" fillId="0" borderId="86" xfId="0" applyNumberFormat="1" applyFont="1" applyBorder="1" applyAlignment="1">
      <alignment horizontal="center" vertical="center" wrapText="1"/>
    </xf>
    <xf numFmtId="176" fontId="27" fillId="0" borderId="86" xfId="0" applyNumberFormat="1" applyFont="1" applyBorder="1" applyAlignment="1">
      <alignment horizontal="center" vertical="center" wrapText="1"/>
    </xf>
    <xf numFmtId="176" fontId="27" fillId="0" borderId="86" xfId="0" applyNumberFormat="1" applyFont="1" applyBorder="1" applyAlignment="1">
      <alignment horizontal="center" vertical="center"/>
    </xf>
    <xf numFmtId="0" fontId="27" fillId="0" borderId="86" xfId="0" applyFont="1" applyBorder="1" applyAlignment="1">
      <alignment horizontal="center" vertical="center"/>
    </xf>
    <xf numFmtId="0" fontId="30" fillId="0" borderId="37" xfId="0" applyFont="1" applyBorder="1" applyAlignment="1">
      <alignment horizontal="center" vertical="center" wrapText="1"/>
    </xf>
    <xf numFmtId="0" fontId="30" fillId="0" borderId="38" xfId="0" applyFont="1" applyBorder="1" applyAlignment="1">
      <alignment horizontal="center" vertical="center" wrapText="1"/>
    </xf>
    <xf numFmtId="0" fontId="30" fillId="0" borderId="39" xfId="0" applyFont="1" applyBorder="1" applyAlignment="1">
      <alignment horizontal="center" vertical="center" wrapText="1"/>
    </xf>
    <xf numFmtId="0" fontId="30" fillId="0" borderId="41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176" fontId="28" fillId="0" borderId="0" xfId="0" applyNumberFormat="1" applyFont="1" applyAlignment="1">
      <alignment horizontal="left" vertical="center" wrapText="1"/>
    </xf>
    <xf numFmtId="176" fontId="28" fillId="0" borderId="0" xfId="0" applyNumberFormat="1" applyFont="1" applyAlignment="1">
      <alignment horizontal="left" vertical="center"/>
    </xf>
    <xf numFmtId="176" fontId="30" fillId="0" borderId="65" xfId="0" applyNumberFormat="1" applyFont="1" applyBorder="1" applyAlignment="1">
      <alignment horizontal="center" vertical="center" wrapText="1"/>
    </xf>
    <xf numFmtId="176" fontId="30" fillId="0" borderId="66" xfId="0" applyNumberFormat="1" applyFont="1" applyBorder="1" applyAlignment="1">
      <alignment horizontal="center" vertical="center" wrapText="1"/>
    </xf>
    <xf numFmtId="176" fontId="30" fillId="0" borderId="84" xfId="0" applyNumberFormat="1" applyFont="1" applyBorder="1" applyAlignment="1">
      <alignment horizontal="center" vertical="center" wrapText="1"/>
    </xf>
    <xf numFmtId="176" fontId="27" fillId="0" borderId="66" xfId="0" applyNumberFormat="1" applyFont="1" applyBorder="1" applyAlignment="1">
      <alignment horizontal="center" vertical="center"/>
    </xf>
    <xf numFmtId="176" fontId="30" fillId="0" borderId="82" xfId="0" applyNumberFormat="1" applyFont="1" applyBorder="1" applyAlignment="1">
      <alignment horizontal="center" vertical="center" wrapText="1"/>
    </xf>
    <xf numFmtId="176" fontId="30" fillId="0" borderId="98" xfId="0" applyNumberFormat="1" applyFont="1" applyBorder="1" applyAlignment="1">
      <alignment horizontal="center" vertical="center" wrapText="1"/>
    </xf>
    <xf numFmtId="176" fontId="30" fillId="0" borderId="0" xfId="0" applyNumberFormat="1" applyFont="1" applyAlignment="1">
      <alignment horizontal="center" vertical="center" wrapText="1"/>
    </xf>
    <xf numFmtId="176" fontId="30" fillId="0" borderId="100" xfId="0" applyNumberFormat="1" applyFont="1" applyBorder="1" applyAlignment="1">
      <alignment horizontal="center" vertical="center" wrapText="1"/>
    </xf>
    <xf numFmtId="176" fontId="30" fillId="0" borderId="102" xfId="0" applyNumberFormat="1" applyFont="1" applyBorder="1" applyAlignment="1">
      <alignment horizontal="center" vertical="center" wrapText="1"/>
    </xf>
    <xf numFmtId="176" fontId="30" fillId="0" borderId="79" xfId="0" applyNumberFormat="1" applyFont="1" applyBorder="1" applyAlignment="1">
      <alignment horizontal="center" vertical="center" wrapText="1"/>
    </xf>
    <xf numFmtId="176" fontId="30" fillId="0" borderId="107" xfId="0" applyNumberFormat="1" applyFont="1" applyBorder="1" applyAlignment="1">
      <alignment horizontal="center" vertical="center" wrapText="1"/>
    </xf>
    <xf numFmtId="176" fontId="30" fillId="0" borderId="105" xfId="0" applyNumberFormat="1" applyFont="1" applyBorder="1" applyAlignment="1">
      <alignment horizontal="center" vertical="center" wrapText="1"/>
    </xf>
    <xf numFmtId="176" fontId="30" fillId="0" borderId="108" xfId="0" applyNumberFormat="1" applyFont="1" applyBorder="1" applyAlignment="1">
      <alignment horizontal="center" vertical="center" wrapText="1"/>
    </xf>
    <xf numFmtId="176" fontId="30" fillId="0" borderId="111" xfId="0" applyNumberFormat="1" applyFont="1" applyBorder="1" applyAlignment="1">
      <alignment horizontal="center" vertical="center" wrapText="1"/>
    </xf>
    <xf numFmtId="176" fontId="31" fillId="0" borderId="109" xfId="0" applyNumberFormat="1" applyFont="1" applyBorder="1" applyAlignment="1">
      <alignment horizontal="center" vertical="center" wrapText="1"/>
    </xf>
    <xf numFmtId="0" fontId="27" fillId="0" borderId="103" xfId="0" applyFont="1" applyBorder="1" applyAlignment="1">
      <alignment horizontal="center" vertical="center"/>
    </xf>
    <xf numFmtId="176" fontId="32" fillId="0" borderId="112" xfId="0" applyNumberFormat="1" applyFont="1" applyBorder="1" applyAlignment="1">
      <alignment horizontal="center" vertical="center" wrapText="1"/>
    </xf>
    <xf numFmtId="176" fontId="32" fillId="0" borderId="113" xfId="0" applyNumberFormat="1" applyFont="1" applyBorder="1" applyAlignment="1">
      <alignment horizontal="center" vertical="center" wrapText="1"/>
    </xf>
    <xf numFmtId="176" fontId="32" fillId="0" borderId="85" xfId="0" applyNumberFormat="1" applyFont="1" applyBorder="1" applyAlignment="1">
      <alignment horizontal="center" vertical="center" wrapText="1"/>
    </xf>
    <xf numFmtId="176" fontId="39" fillId="0" borderId="114" xfId="0" applyNumberFormat="1" applyFont="1" applyBorder="1" applyAlignment="1">
      <alignment horizontal="center" vertical="center"/>
    </xf>
    <xf numFmtId="176" fontId="39" fillId="0" borderId="113" xfId="0" applyNumberFormat="1" applyFont="1" applyBorder="1" applyAlignment="1">
      <alignment horizontal="center" vertical="center"/>
    </xf>
    <xf numFmtId="176" fontId="39" fillId="0" borderId="85" xfId="0" applyNumberFormat="1" applyFont="1" applyBorder="1" applyAlignment="1">
      <alignment horizontal="center" vertical="center"/>
    </xf>
    <xf numFmtId="0" fontId="40" fillId="0" borderId="116" xfId="0" applyFont="1" applyBorder="1" applyAlignment="1">
      <alignment horizontal="left" vertical="center" wrapText="1"/>
    </xf>
    <xf numFmtId="0" fontId="40" fillId="0" borderId="117" xfId="0" applyFont="1" applyBorder="1" applyAlignment="1">
      <alignment horizontal="left" vertical="center" wrapText="1"/>
    </xf>
    <xf numFmtId="0" fontId="27" fillId="0" borderId="117" xfId="0" applyFont="1" applyBorder="1" applyAlignment="1">
      <alignment horizontal="left" vertical="center"/>
    </xf>
    <xf numFmtId="0" fontId="27" fillId="0" borderId="118" xfId="0" applyFont="1" applyBorder="1" applyAlignment="1">
      <alignment vertical="center"/>
    </xf>
    <xf numFmtId="176" fontId="30" fillId="0" borderId="104" xfId="0" applyNumberFormat="1" applyFont="1" applyBorder="1" applyAlignment="1">
      <alignment horizontal="center" vertical="center" wrapText="1"/>
    </xf>
    <xf numFmtId="176" fontId="30" fillId="0" borderId="110" xfId="0" applyNumberFormat="1" applyFont="1" applyBorder="1" applyAlignment="1">
      <alignment horizontal="center" vertical="center" wrapText="1"/>
    </xf>
    <xf numFmtId="181" fontId="30" fillId="0" borderId="106" xfId="0" applyNumberFormat="1" applyFont="1" applyBorder="1" applyAlignment="1">
      <alignment horizontal="center" vertical="center" wrapText="1"/>
    </xf>
    <xf numFmtId="181" fontId="30" fillId="0" borderId="80" xfId="0" applyNumberFormat="1" applyFont="1" applyBorder="1" applyAlignment="1">
      <alignment horizontal="center" vertical="center" wrapText="1"/>
    </xf>
    <xf numFmtId="181" fontId="27" fillId="0" borderId="86" xfId="0" applyNumberFormat="1" applyFont="1" applyBorder="1" applyAlignment="1">
      <alignment horizontal="center" vertical="center"/>
    </xf>
    <xf numFmtId="181" fontId="27" fillId="0" borderId="107" xfId="0" applyNumberFormat="1" applyFont="1" applyBorder="1" applyAlignment="1">
      <alignment horizontal="center" vertical="center"/>
    </xf>
    <xf numFmtId="181" fontId="27" fillId="0" borderId="108" xfId="0" applyNumberFormat="1" applyFont="1" applyBorder="1" applyAlignment="1">
      <alignment horizontal="center" vertical="center"/>
    </xf>
    <xf numFmtId="181" fontId="27" fillId="0" borderId="111" xfId="0" applyNumberFormat="1" applyFont="1" applyBorder="1" applyAlignment="1">
      <alignment horizontal="center" vertical="center"/>
    </xf>
    <xf numFmtId="181" fontId="27" fillId="0" borderId="79" xfId="0" applyNumberFormat="1" applyFont="1" applyBorder="1" applyAlignment="1">
      <alignment horizontal="center" vertical="center"/>
    </xf>
    <xf numFmtId="41" fontId="5" fillId="2" borderId="11" xfId="2" applyFont="1" applyFill="1" applyBorder="1" applyAlignment="1">
      <alignment horizontal="center" vertical="center"/>
    </xf>
    <xf numFmtId="41" fontId="5" fillId="2" borderId="10" xfId="2" applyFont="1" applyFill="1" applyBorder="1" applyAlignment="1">
      <alignment horizontal="center" vertical="center"/>
    </xf>
    <xf numFmtId="41" fontId="5" fillId="2" borderId="11" xfId="2" applyFont="1" applyFill="1" applyBorder="1" applyAlignment="1">
      <alignment horizontal="center" vertical="center" shrinkToFit="1"/>
    </xf>
    <xf numFmtId="41" fontId="5" fillId="2" borderId="21" xfId="2" applyFont="1" applyFill="1" applyBorder="1" applyAlignment="1">
      <alignment horizontal="center" vertical="center" shrinkToFit="1"/>
    </xf>
    <xf numFmtId="41" fontId="5" fillId="2" borderId="10" xfId="2" applyFont="1" applyFill="1" applyBorder="1" applyAlignment="1">
      <alignment horizontal="center" vertical="center" shrinkToFit="1"/>
    </xf>
    <xf numFmtId="0" fontId="5" fillId="2" borderId="13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9" fillId="2" borderId="0" xfId="0" applyFont="1" applyFill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9" fillId="0" borderId="50" xfId="0" applyFont="1" applyBorder="1" applyAlignment="1">
      <alignment horizontal="center"/>
    </xf>
    <xf numFmtId="0" fontId="9" fillId="0" borderId="51" xfId="0" applyFont="1" applyBorder="1" applyAlignment="1">
      <alignment horizontal="center"/>
    </xf>
    <xf numFmtId="0" fontId="9" fillId="0" borderId="52" xfId="0" applyFont="1" applyBorder="1" applyAlignment="1">
      <alignment horizontal="center"/>
    </xf>
  </cellXfs>
  <cellStyles count="10">
    <cellStyle name="백분율" xfId="1" builtinId="5"/>
    <cellStyle name="쉼표 [0]" xfId="2" builtinId="6"/>
    <cellStyle name="일위대가" xfId="3" xr:uid="{00000000-0005-0000-0000-000002000000}"/>
    <cellStyle name="표준" xfId="0" builtinId="0"/>
    <cellStyle name="표준 2" xfId="4" xr:uid="{00000000-0005-0000-0000-000004000000}"/>
    <cellStyle name="표준 3" xfId="5" xr:uid="{00000000-0005-0000-0000-000005000000}"/>
    <cellStyle name="표준 4" xfId="6" xr:uid="{00000000-0005-0000-0000-000006000000}"/>
    <cellStyle name="표준 5" xfId="7" xr:uid="{00000000-0005-0000-0000-000007000000}"/>
    <cellStyle name="표준_견적서" xfId="8" xr:uid="{00000000-0005-0000-0000-000008000000}"/>
    <cellStyle name="표준_전광판제작설치(운동장)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2;&#53468;\ebs&#45236;&#50669;&#49436;\2&#45800;&#44228;\&#44305;&#50669;&#52384;&#46020;\&#44452;&#46020;&#49444;&#44228;\&#46041;&#54644;&#45224;&#48512;&#49440;\02&#46041;&#49692;&#52380;~&#44305;&#50577;&#49892;&#49884;&#49444;&#44228;\&#50857;&#51217;&#51068;&#50948;&#45824;&#4403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50504;&#50577;&#54616;&#49688;ORG\&#49444;&#44228;&#48320;&#44221;\&#51204;&#44592;\&#49444;&#48320;9&#50900;\&#44048;&#47532;&#49884;&#52397;&#51228;&#5263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345;&#44508;\&#50577;&#54217;\ok\&#45824;&#44396;-&#45824;&#46041;\&#44396;&#51312;&#44228;&#49328;&#49436;\&#52572;&#51333;\&#44368;&#45824;\77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"/>
      <sheetName val="기계경비"/>
      <sheetName val="용접"/>
    </sheetNames>
    <sheetDataSet>
      <sheetData sheetId="0">
        <row r="5">
          <cell r="C5">
            <v>72675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잡비총계"/>
      <sheetName val="제잡비전력(감리)"/>
      <sheetName val="제잡비건축(감리)"/>
      <sheetName val="제잡비접지(감리)"/>
      <sheetName val="제잡비신규"/>
      <sheetName val="집계표"/>
      <sheetName val="감리집계표"/>
      <sheetName val="전력변경내역"/>
      <sheetName val="건축변경내역"/>
      <sheetName val="접지공사"/>
      <sheetName val="접지공사신규"/>
      <sheetName val="수량및공량산출표"/>
      <sheetName val="교각계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A3" t="str">
            <v>［전력］1.전력 간선공사</v>
          </cell>
          <cell r="B3" t="str">
            <v xml:space="preserve"> </v>
          </cell>
          <cell r="C3" t="str">
            <v xml:space="preserve"> </v>
          </cell>
          <cell r="D3" t="str">
            <v xml:space="preserve"> </v>
          </cell>
          <cell r="E3">
            <v>0</v>
          </cell>
          <cell r="F3">
            <v>0</v>
          </cell>
          <cell r="G3" t="str">
            <v xml:space="preserve"> </v>
          </cell>
          <cell r="H3" t="str">
            <v xml:space="preserve"> </v>
          </cell>
          <cell r="I3" t="str">
            <v xml:space="preserve"> </v>
          </cell>
          <cell r="J3">
            <v>0</v>
          </cell>
        </row>
        <row r="4">
          <cell r="C4" t="str">
            <v xml:space="preserve"> </v>
          </cell>
          <cell r="E4">
            <v>0</v>
          </cell>
          <cell r="F4">
            <v>0</v>
          </cell>
          <cell r="G4" t="str">
            <v xml:space="preserve"> </v>
          </cell>
          <cell r="H4" t="str">
            <v xml:space="preserve"> </v>
          </cell>
          <cell r="I4" t="str">
            <v xml:space="preserve"> </v>
          </cell>
          <cell r="J4">
            <v>0</v>
          </cell>
        </row>
        <row r="5">
          <cell r="A5" t="str">
            <v>케이블</v>
          </cell>
          <cell r="B5" t="str">
            <v>CV600V 2C/38㎣</v>
          </cell>
          <cell r="D5" t="str">
            <v>m</v>
          </cell>
          <cell r="J5">
            <v>0</v>
          </cell>
        </row>
        <row r="6">
          <cell r="C6">
            <v>472</v>
          </cell>
          <cell r="E6">
            <v>2704</v>
          </cell>
          <cell r="F6">
            <v>1276288</v>
          </cell>
          <cell r="I6">
            <v>2704</v>
          </cell>
          <cell r="J6">
            <v>1276288</v>
          </cell>
        </row>
        <row r="7">
          <cell r="A7" t="str">
            <v>케이블</v>
          </cell>
          <cell r="B7" t="str">
            <v>CV600V 3C/38㎣</v>
          </cell>
          <cell r="D7" t="str">
            <v>m</v>
          </cell>
          <cell r="J7">
            <v>0</v>
          </cell>
        </row>
        <row r="8">
          <cell r="C8">
            <v>112</v>
          </cell>
          <cell r="E8">
            <v>3837</v>
          </cell>
          <cell r="F8">
            <v>429744</v>
          </cell>
          <cell r="I8">
            <v>3837</v>
          </cell>
          <cell r="J8">
            <v>429744</v>
          </cell>
        </row>
        <row r="9">
          <cell r="A9" t="str">
            <v>케이블</v>
          </cell>
          <cell r="B9" t="str">
            <v>CV6.9KV 1C/100㎣</v>
          </cell>
          <cell r="D9" t="str">
            <v>m</v>
          </cell>
          <cell r="J9">
            <v>0</v>
          </cell>
        </row>
        <row r="10">
          <cell r="C10">
            <v>494</v>
          </cell>
          <cell r="E10">
            <v>4605</v>
          </cell>
          <cell r="F10">
            <v>2274870</v>
          </cell>
          <cell r="I10">
            <v>4605</v>
          </cell>
          <cell r="J10">
            <v>2274870</v>
          </cell>
        </row>
        <row r="11">
          <cell r="A11" t="str">
            <v>케이블</v>
          </cell>
          <cell r="B11" t="str">
            <v>CV6.9KV 1C/150㎣</v>
          </cell>
          <cell r="D11" t="str">
            <v>m</v>
          </cell>
          <cell r="J11">
            <v>0</v>
          </cell>
        </row>
        <row r="12">
          <cell r="C12">
            <v>4202</v>
          </cell>
          <cell r="E12">
            <v>7195</v>
          </cell>
          <cell r="F12">
            <v>30233390</v>
          </cell>
          <cell r="I12">
            <v>7195</v>
          </cell>
          <cell r="J12">
            <v>30233390</v>
          </cell>
        </row>
        <row r="13">
          <cell r="A13" t="str">
            <v>케이블</v>
          </cell>
          <cell r="B13" t="str">
            <v>CV6.9KV 1C/250㎣</v>
          </cell>
          <cell r="D13" t="str">
            <v>m</v>
          </cell>
          <cell r="J13">
            <v>0</v>
          </cell>
        </row>
        <row r="14">
          <cell r="C14">
            <v>92</v>
          </cell>
          <cell r="E14">
            <v>10796</v>
          </cell>
          <cell r="F14">
            <v>993232</v>
          </cell>
          <cell r="I14">
            <v>10796</v>
          </cell>
          <cell r="J14">
            <v>993232</v>
          </cell>
        </row>
        <row r="15">
          <cell r="A15" t="str">
            <v>전선관</v>
          </cell>
          <cell r="B15" t="str">
            <v>파상형 50ψ</v>
          </cell>
          <cell r="D15" t="str">
            <v>m</v>
          </cell>
          <cell r="J15">
            <v>0</v>
          </cell>
        </row>
        <row r="16">
          <cell r="C16">
            <v>88</v>
          </cell>
          <cell r="E16">
            <v>570</v>
          </cell>
          <cell r="F16">
            <v>50160</v>
          </cell>
          <cell r="I16">
            <v>570</v>
          </cell>
          <cell r="J16">
            <v>50160</v>
          </cell>
        </row>
        <row r="17">
          <cell r="A17" t="str">
            <v>전선관</v>
          </cell>
          <cell r="B17" t="str">
            <v>파상형 125ψ</v>
          </cell>
          <cell r="D17" t="str">
            <v>m</v>
          </cell>
          <cell r="J17">
            <v>0</v>
          </cell>
        </row>
        <row r="18">
          <cell r="C18">
            <v>38</v>
          </cell>
          <cell r="E18">
            <v>2280</v>
          </cell>
          <cell r="F18">
            <v>86640</v>
          </cell>
          <cell r="I18">
            <v>2280</v>
          </cell>
          <cell r="J18">
            <v>86640</v>
          </cell>
        </row>
        <row r="19">
          <cell r="A19" t="str">
            <v>입착단자</v>
          </cell>
          <cell r="B19" t="str">
            <v>38㎣</v>
          </cell>
          <cell r="D19" t="str">
            <v>EA</v>
          </cell>
          <cell r="J19">
            <v>0</v>
          </cell>
        </row>
        <row r="20">
          <cell r="C20">
            <v>14</v>
          </cell>
          <cell r="E20">
            <v>104</v>
          </cell>
          <cell r="F20">
            <v>1456</v>
          </cell>
          <cell r="I20">
            <v>104</v>
          </cell>
          <cell r="J20">
            <v>1456</v>
          </cell>
        </row>
        <row r="21">
          <cell r="A21" t="str">
            <v>케이블 헤드</v>
          </cell>
          <cell r="B21" t="str">
            <v>6.9KV 1C/100㎣</v>
          </cell>
          <cell r="D21" t="str">
            <v>EA</v>
          </cell>
          <cell r="J21">
            <v>0</v>
          </cell>
        </row>
        <row r="22">
          <cell r="C22">
            <v>6</v>
          </cell>
          <cell r="E22">
            <v>80370</v>
          </cell>
          <cell r="F22">
            <v>482220</v>
          </cell>
          <cell r="I22">
            <v>80370</v>
          </cell>
          <cell r="J22">
            <v>482220</v>
          </cell>
        </row>
        <row r="23">
          <cell r="A23" t="str">
            <v>케이블 헤드</v>
          </cell>
          <cell r="B23" t="str">
            <v>6.9KV 1C/150㎣</v>
          </cell>
          <cell r="D23" t="str">
            <v>EA</v>
          </cell>
          <cell r="J23">
            <v>0</v>
          </cell>
        </row>
        <row r="24">
          <cell r="C24">
            <v>12</v>
          </cell>
          <cell r="E24">
            <v>90440</v>
          </cell>
          <cell r="F24">
            <v>1085280</v>
          </cell>
          <cell r="I24">
            <v>90440</v>
          </cell>
          <cell r="J24">
            <v>1085280</v>
          </cell>
        </row>
        <row r="25">
          <cell r="A25" t="str">
            <v>케이블 헤드</v>
          </cell>
          <cell r="B25" t="str">
            <v>6.9KV 1C/250㎣</v>
          </cell>
          <cell r="D25" t="str">
            <v>EA</v>
          </cell>
          <cell r="J25">
            <v>0</v>
          </cell>
        </row>
        <row r="26">
          <cell r="C26">
            <v>12</v>
          </cell>
          <cell r="E26">
            <v>96710</v>
          </cell>
          <cell r="F26">
            <v>1160520</v>
          </cell>
          <cell r="I26">
            <v>96710</v>
          </cell>
          <cell r="J26">
            <v>1160520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77"/>
      <sheetName val="#REF"/>
      <sheetName val="6PILE  (돌출)"/>
      <sheetName val="수안보-MBR1"/>
      <sheetName val="총집계표"/>
      <sheetName val="Sheet1"/>
      <sheetName val="지구단위계획"/>
      <sheetName val="단가산출"/>
      <sheetName val="DATE"/>
      <sheetName val="NOMUBI"/>
      <sheetName val="물집"/>
      <sheetName val="현금예금"/>
      <sheetName val="수량산출"/>
      <sheetName val="대창(장성)"/>
      <sheetName val="마산방향"/>
      <sheetName val="진주방향"/>
      <sheetName val="삼보지질"/>
      <sheetName val="변경후-SHEET"/>
      <sheetName val="일반수량총괄집계"/>
      <sheetName val="일위대가(계측기설치)"/>
      <sheetName val="내역표지"/>
      <sheetName val="내역서"/>
      <sheetName val="자재"/>
      <sheetName val="1.설계조건"/>
      <sheetName val="종배수관"/>
      <sheetName val="노임"/>
      <sheetName val="대창(함평)-창열"/>
      <sheetName val="지급자재"/>
      <sheetName val="교각1"/>
      <sheetName val="변화치수"/>
      <sheetName val="우각부보강"/>
      <sheetName val="일위대가표"/>
      <sheetName val="내역서 (2)"/>
      <sheetName val="예정(3)"/>
      <sheetName val="동원(3)"/>
      <sheetName val="9GNG운반"/>
      <sheetName val="말뚝지지력산정"/>
      <sheetName val="수량집계"/>
      <sheetName val="총괄표"/>
      <sheetName val="맨홀수량"/>
      <sheetName val="식재가격"/>
      <sheetName val="식재총괄"/>
      <sheetName val="일위목록"/>
      <sheetName val="ABUT수량-A1"/>
      <sheetName val="터널조도"/>
      <sheetName val="DATA"/>
      <sheetName val="품셈TABLE"/>
      <sheetName val="노임단가"/>
      <sheetName val="TYPE-A"/>
      <sheetName val="5.모델링"/>
      <sheetName val="토목주소"/>
      <sheetName val="프랜트면허"/>
      <sheetName val="단가"/>
      <sheetName val="조건표"/>
      <sheetName val="1.3.1절점좌표"/>
      <sheetName val="1.1설계기준"/>
      <sheetName val="우배수"/>
      <sheetName val="맨홀수량산출"/>
      <sheetName val="원형맨홀수량"/>
      <sheetName val="방음벽기초(H=4m)"/>
      <sheetName val="터파기및재료"/>
      <sheetName val="단면가정"/>
      <sheetName val="집계표"/>
      <sheetName val="상-교대(A1-A2)"/>
      <sheetName val="쌍송교"/>
      <sheetName val="8.PILE  (돌출)"/>
      <sheetName val="COPING"/>
      <sheetName val="시중노임단가"/>
      <sheetName val="설 계"/>
      <sheetName val="현장조사"/>
      <sheetName val="BID"/>
      <sheetName val="4.말뚝설계"/>
      <sheetName val="3BL공동구 수량"/>
      <sheetName val="단위수량"/>
      <sheetName val="바닥판"/>
      <sheetName val="입력DATA"/>
      <sheetName val="보성조서"/>
      <sheetName val="일위대가"/>
      <sheetName val="capbeam(1)"/>
      <sheetName val="眞비상(진주)"/>
      <sheetName val="계산식"/>
      <sheetName val="날개벽수량표"/>
      <sheetName val="Sheet17"/>
      <sheetName val="1~69"/>
      <sheetName val="3지구단위"/>
      <sheetName val="입찰안"/>
      <sheetName val="70%"/>
      <sheetName val="sheets"/>
      <sheetName val="설비"/>
      <sheetName val="수자재단위당"/>
      <sheetName val="단가 및 재료비"/>
      <sheetName val="단가산출1"/>
      <sheetName val="sw1"/>
      <sheetName val="차액보증"/>
      <sheetName val="신호등일위대가"/>
      <sheetName val="내역"/>
      <sheetName val="상수도토공집계표"/>
      <sheetName val="SORCE1"/>
      <sheetName val="단가비교표_공통1"/>
      <sheetName val="관급자재"/>
      <sheetName val="1호토공"/>
      <sheetName val="내역(중앙)"/>
      <sheetName val="실행철강하도"/>
      <sheetName val="물질수지-음식물  "/>
      <sheetName val="WIND"/>
      <sheetName val="1호맨홀수량산출"/>
      <sheetName val="인구밀도산정"/>
      <sheetName val="1호철근량"/>
      <sheetName val="설계"/>
      <sheetName val="조도계산서 (도서)"/>
      <sheetName val="MFAB"/>
      <sheetName val="MFRT"/>
      <sheetName val="MPKG"/>
      <sheetName val="MPRD"/>
      <sheetName val="일위"/>
      <sheetName val="가시설(TYPE-A)"/>
      <sheetName val="1-1평균터파기고(1)"/>
      <sheetName val="평균터파기고(1-2,ASP)"/>
      <sheetName val="배수통관(좌)"/>
      <sheetName val="교통표지판수량집계표"/>
      <sheetName val="수직구(H-pile)"/>
      <sheetName val="수리계산(2021)"/>
      <sheetName val="조명시설"/>
      <sheetName val="기둥(원형)"/>
      <sheetName val="흙쌓기도수로설치현황(1)"/>
      <sheetName val="플랜트 설치"/>
      <sheetName val="교통대책내역"/>
      <sheetName val="MOTOR"/>
      <sheetName val="1호맨홀가감수량"/>
      <sheetName val="단가(1)"/>
      <sheetName val="노무비"/>
      <sheetName val="4.2유효폭의 계산"/>
      <sheetName val="Total"/>
      <sheetName val="토공1차"/>
      <sheetName val="전체내역 (2)"/>
      <sheetName val="산출근거"/>
      <sheetName val="1차3회-개소별명세서-빨간색-인쇄용(21873)"/>
      <sheetName val="인상효1"/>
      <sheetName val="기초계산(Pmax)"/>
      <sheetName val="투찰"/>
      <sheetName val="산출내역서집계표"/>
      <sheetName val="진상-금이"/>
      <sheetName val="집수정"/>
      <sheetName val="guard(mac)"/>
      <sheetName val="원형1호맨홀토공수량"/>
      <sheetName val="용소리교"/>
      <sheetName val="기계경비"/>
      <sheetName val="용집"/>
      <sheetName val="99 조정금액"/>
      <sheetName val="JUCKEYK"/>
      <sheetName val="단면치수"/>
      <sheetName val="대운산출"/>
      <sheetName val="N賃率-職"/>
      <sheetName val="ⴭⴭⴭⴭ"/>
      <sheetName val="맨홀토공"/>
      <sheetName val="이토변실(A3-LINE)"/>
      <sheetName val="J형측구단위수량"/>
      <sheetName val="단위중량"/>
      <sheetName val="8-3기계경비"/>
      <sheetName val="7.산출집계"/>
      <sheetName val="3.단가산출서"/>
      <sheetName val="4.일위산출"/>
      <sheetName val="9.자재단가"/>
      <sheetName val="FAB별"/>
      <sheetName val="최종보고1"/>
      <sheetName val="cost"/>
      <sheetName val="설계내역서"/>
      <sheetName val="가시설단위수량"/>
      <sheetName val="기기리스트"/>
      <sheetName val="집계표(육상)"/>
      <sheetName val="연결임시"/>
      <sheetName val="106C0300"/>
      <sheetName val="Sheet1 (2)"/>
      <sheetName val="참조자료"/>
      <sheetName val="표지"/>
      <sheetName val="JUCK"/>
      <sheetName val="배수내역 (2)"/>
      <sheetName val="J直材4"/>
      <sheetName val="수문일1"/>
      <sheetName val="식재수량표"/>
      <sheetName val="2002하반기노임기준"/>
      <sheetName val="수목단가"/>
      <sheetName val="횡배수관집현황(2공구)"/>
      <sheetName val="목록"/>
      <sheetName val="옥외"/>
      <sheetName val="견적대비"/>
      <sheetName val="내역서01"/>
      <sheetName val="Macro1"/>
      <sheetName val="보도경계블럭"/>
      <sheetName val="L_RPTA05_목록"/>
      <sheetName val="CALCULATION"/>
      <sheetName val="집계"/>
      <sheetName val="건축내역"/>
      <sheetName val="건축원가계산서"/>
      <sheetName val="미드수량"/>
      <sheetName val="준검 내역서"/>
      <sheetName val="Y-WORK"/>
      <sheetName val="가도공"/>
      <sheetName val="교각계산"/>
      <sheetName val="덕전리"/>
      <sheetName val="설계조건"/>
      <sheetName val="안정계산"/>
      <sheetName val="단면검토"/>
      <sheetName val="대비"/>
      <sheetName val="정부노임단가"/>
      <sheetName val="4차원가계산서"/>
      <sheetName val="산출내역서"/>
      <sheetName val="일반부표"/>
      <sheetName val="시설물일위"/>
      <sheetName val="광양방향"/>
      <sheetName val="Sheet3"/>
      <sheetName val="토목"/>
      <sheetName val="일위대가목록"/>
      <sheetName val="4.교통시설공"/>
      <sheetName val="INPUT"/>
      <sheetName val=" 토목 처리장도급내역서 "/>
      <sheetName val="상촌2교-일반수량집계"/>
      <sheetName val="총괄"/>
      <sheetName val="차선도색수량집계"/>
      <sheetName val="정렬"/>
      <sheetName val="도로횡단-D300"/>
      <sheetName val="도장수량(하1)"/>
      <sheetName val="주형"/>
      <sheetName val="화산경계"/>
      <sheetName val="L형옹벽단위수량(35)"/>
      <sheetName val="수토공단위당"/>
      <sheetName val="참조"/>
      <sheetName val="기계경비일람"/>
      <sheetName val="PLCAL"/>
      <sheetName val="건축"/>
      <sheetName val="집계표(수배전제조구매)"/>
      <sheetName val="간접"/>
      <sheetName val="다이꾸"/>
      <sheetName val="수량총괄"/>
      <sheetName val="소요자재"/>
      <sheetName val="주요자재총"/>
      <sheetName val="주요자재"/>
      <sheetName val="축제공총괄표"/>
      <sheetName val="축제공집계표"/>
      <sheetName val="토적표(우)"/>
      <sheetName val="호안총괄"/>
      <sheetName val="호안집계"/>
      <sheetName val="통관총괄표"/>
      <sheetName val="통관집계"/>
      <sheetName val="배수통관(우)"/>
      <sheetName val="배수문총괄표 산출근거"/>
      <sheetName val="부체집"/>
      <sheetName val="부체토공(좌안)"/>
      <sheetName val="부체토공(2공구)"/>
      <sheetName val="부체콘크리트(1공구)"/>
      <sheetName val="부체콘크리트(2공구)"/>
      <sheetName val="콘크리트깨기"/>
      <sheetName val="철근수량집계표"/>
      <sheetName val="콘크리트수량집계표"/>
      <sheetName val="PILE 및 두부정리 집계표"/>
      <sheetName val="사급자재수량집계표"/>
      <sheetName val="흄관집계표"/>
      <sheetName val="장비운반소요대수"/>
      <sheetName val="토취장토적표"/>
      <sheetName val="FOOTING단면력"/>
      <sheetName val="갑지"/>
      <sheetName val="교통처리우회도로"/>
      <sheetName val="6PILE__(돌출)"/>
      <sheetName val="토목공사일반"/>
      <sheetName val="단중표"/>
      <sheetName val="인건-측정"/>
      <sheetName val="XL4Poppy"/>
      <sheetName val="자재비"/>
      <sheetName val="토사(PE)"/>
      <sheetName val="보차도경계석"/>
      <sheetName val="토공"/>
      <sheetName val="물가시세"/>
      <sheetName val="내역(창신)"/>
      <sheetName val="전력구구조물산근"/>
      <sheetName val="토공 total"/>
      <sheetName val="라.공사비"/>
      <sheetName val="다.도서인쇄비"/>
      <sheetName val="기초자료"/>
      <sheetName val="01AC"/>
      <sheetName val="직접인건비"/>
      <sheetName val="T13(P68~72,78)"/>
      <sheetName val="배수내역"/>
      <sheetName val="지수"/>
      <sheetName val="1.설계기준"/>
      <sheetName val="인수공규격"/>
      <sheetName val="입력창"/>
      <sheetName val="일위대가(가설)"/>
      <sheetName val="6공구(당초)"/>
      <sheetName val="설계예산서"/>
      <sheetName val="5지구단위"/>
      <sheetName val="POOM_MOTO"/>
      <sheetName val="3. 지하차도 물량 집계표"/>
      <sheetName val="2호맨홀공제수량"/>
      <sheetName val="tggwan(mac)"/>
      <sheetName val="목차"/>
      <sheetName val="포장공(집계)"/>
      <sheetName val="토목2"/>
      <sheetName val="1-1"/>
      <sheetName val="계산서(곡선부)"/>
      <sheetName val="-치수표(곡선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375"/>
  <sheetViews>
    <sheetView workbookViewId="0">
      <selection activeCell="A3" sqref="A3:M3"/>
    </sheetView>
  </sheetViews>
  <sheetFormatPr defaultColWidth="8.8984375" defaultRowHeight="20.100000000000001" customHeight="1" x14ac:dyDescent="0.25"/>
  <cols>
    <col min="1" max="2" width="8.8984375" style="71"/>
    <col min="3" max="3" width="9.09765625" style="71" customWidth="1"/>
    <col min="4" max="10" width="8.8984375" style="71"/>
    <col min="11" max="11" width="9.296875" style="71" customWidth="1"/>
    <col min="12" max="16384" width="8.8984375" style="71"/>
  </cols>
  <sheetData>
    <row r="2" spans="1:13" ht="26.25" customHeight="1" x14ac:dyDescent="0.25"/>
    <row r="3" spans="1:13" ht="72.75" customHeight="1" x14ac:dyDescent="0.25">
      <c r="A3" s="272" t="s">
        <v>373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</row>
    <row r="4" spans="1:13" ht="45.75" customHeight="1" x14ac:dyDescent="0.25">
      <c r="A4" s="274" t="s">
        <v>41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</row>
    <row r="5" spans="1:13" ht="20.100000000000001" customHeight="1" x14ac:dyDescent="0.25">
      <c r="A5" s="72"/>
      <c r="B5" s="72"/>
      <c r="C5" s="72"/>
      <c r="D5" s="72"/>
      <c r="E5" s="72"/>
      <c r="F5" s="72"/>
      <c r="G5" s="72"/>
      <c r="H5" s="72"/>
    </row>
    <row r="6" spans="1:13" ht="15" customHeight="1" x14ac:dyDescent="0.25">
      <c r="A6" s="72"/>
      <c r="B6" s="72"/>
      <c r="C6" s="72"/>
      <c r="D6" s="72"/>
      <c r="E6" s="72"/>
      <c r="F6" s="72"/>
      <c r="G6" s="72"/>
      <c r="H6" s="72"/>
    </row>
    <row r="7" spans="1:13" ht="20.100000000000001" customHeight="1" x14ac:dyDescent="0.25">
      <c r="A7" s="72"/>
      <c r="B7" s="72"/>
      <c r="C7" s="72"/>
      <c r="D7" s="72"/>
      <c r="E7" s="72"/>
      <c r="F7" s="72"/>
      <c r="G7" s="72"/>
      <c r="H7" s="72"/>
    </row>
    <row r="8" spans="1:13" ht="20.100000000000001" customHeight="1" x14ac:dyDescent="0.25">
      <c r="A8" s="72"/>
      <c r="B8" s="72"/>
      <c r="C8" s="72"/>
      <c r="D8" s="72"/>
      <c r="E8" s="72"/>
      <c r="F8" s="72"/>
      <c r="G8" s="72"/>
      <c r="H8" s="72"/>
    </row>
    <row r="9" spans="1:13" ht="16.5" customHeight="1" x14ac:dyDescent="0.25">
      <c r="A9" s="72"/>
      <c r="B9" s="72"/>
      <c r="C9" s="72"/>
      <c r="D9" s="72"/>
      <c r="E9" s="72"/>
      <c r="F9" s="72"/>
      <c r="G9" s="72"/>
      <c r="H9" s="72"/>
    </row>
    <row r="10" spans="1:13" ht="16.5" customHeight="1" x14ac:dyDescent="0.25">
      <c r="A10" s="72"/>
      <c r="B10" s="72"/>
      <c r="C10" s="72"/>
      <c r="D10" s="72"/>
      <c r="E10" s="72"/>
      <c r="F10" s="72"/>
      <c r="G10" s="72"/>
      <c r="H10" s="72"/>
    </row>
    <row r="11" spans="1:13" ht="12.75" customHeight="1" x14ac:dyDescent="0.25">
      <c r="A11" s="72"/>
      <c r="B11" s="72"/>
      <c r="C11" s="72"/>
      <c r="D11" s="72"/>
      <c r="E11" s="72"/>
      <c r="F11" s="72"/>
      <c r="G11" s="72"/>
      <c r="H11" s="72"/>
    </row>
    <row r="12" spans="1:13" ht="20.100000000000001" customHeight="1" x14ac:dyDescent="0.25">
      <c r="A12" s="72"/>
      <c r="B12" s="72"/>
      <c r="C12" s="72"/>
      <c r="D12" s="72"/>
      <c r="E12" s="72"/>
      <c r="F12" s="72"/>
      <c r="G12" s="72"/>
      <c r="H12"/>
    </row>
    <row r="13" spans="1:13" ht="20.100000000000001" customHeight="1" x14ac:dyDescent="0.25">
      <c r="A13" s="72"/>
      <c r="B13" s="72"/>
      <c r="C13" s="72"/>
      <c r="D13" s="72"/>
      <c r="E13" s="72"/>
      <c r="F13" s="72"/>
      <c r="G13" s="72"/>
      <c r="H13" s="72"/>
    </row>
    <row r="14" spans="1:13" ht="20.100000000000001" customHeight="1" x14ac:dyDescent="0.25">
      <c r="A14" s="72"/>
      <c r="B14" s="72"/>
      <c r="C14" s="72"/>
      <c r="D14" s="72"/>
      <c r="E14" s="72"/>
      <c r="F14" s="72"/>
      <c r="G14" s="72"/>
      <c r="H14" s="72"/>
    </row>
    <row r="15" spans="1:13" ht="21.75" customHeight="1" x14ac:dyDescent="0.25">
      <c r="A15" s="72"/>
      <c r="B15" s="72"/>
      <c r="C15" s="72"/>
      <c r="D15" s="72"/>
      <c r="E15" s="72"/>
      <c r="F15" s="72"/>
      <c r="G15" s="72"/>
      <c r="H15" s="72"/>
    </row>
    <row r="16" spans="1:13" ht="45" customHeight="1" x14ac:dyDescent="0.25">
      <c r="A16" s="274"/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</row>
    <row r="17" spans="1:13" ht="37.5" customHeight="1" x14ac:dyDescent="0.25">
      <c r="A17" s="70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</row>
    <row r="18" spans="1:13" ht="20.100000000000001" customHeight="1" x14ac:dyDescent="0.25">
      <c r="A18" s="72"/>
      <c r="B18" s="72"/>
      <c r="C18" s="167"/>
      <c r="D18" s="72"/>
      <c r="E18" s="72"/>
      <c r="F18" s="72"/>
      <c r="G18" s="72"/>
      <c r="H18" s="72"/>
    </row>
    <row r="19" spans="1:13" ht="35.1" customHeight="1" x14ac:dyDescent="0.25"/>
    <row r="20" spans="1:13" ht="35.1" customHeight="1" x14ac:dyDescent="0.25"/>
    <row r="21" spans="1:13" ht="35.1" customHeight="1" x14ac:dyDescent="0.25"/>
    <row r="22" spans="1:13" ht="35.1" customHeight="1" x14ac:dyDescent="0.25"/>
    <row r="23" spans="1:13" ht="35.1" customHeight="1" x14ac:dyDescent="0.25"/>
    <row r="24" spans="1:13" ht="35.1" customHeight="1" x14ac:dyDescent="0.25"/>
    <row r="25" spans="1:13" ht="35.1" customHeight="1" x14ac:dyDescent="0.25"/>
    <row r="26" spans="1:13" ht="35.1" customHeight="1" x14ac:dyDescent="0.25"/>
    <row r="27" spans="1:13" ht="35.1" customHeight="1" x14ac:dyDescent="0.25"/>
    <row r="28" spans="1:13" ht="35.1" customHeight="1" x14ac:dyDescent="0.25"/>
    <row r="29" spans="1:13" ht="35.1" customHeight="1" x14ac:dyDescent="0.25"/>
    <row r="30" spans="1:13" ht="35.1" customHeight="1" x14ac:dyDescent="0.25"/>
    <row r="31" spans="1:13" ht="35.1" customHeight="1" x14ac:dyDescent="0.25"/>
    <row r="32" spans="1:13" ht="35.1" customHeight="1" x14ac:dyDescent="0.25"/>
    <row r="33" ht="35.1" customHeight="1" x14ac:dyDescent="0.25"/>
    <row r="34" ht="35.1" customHeight="1" x14ac:dyDescent="0.25"/>
    <row r="35" ht="35.1" customHeight="1" x14ac:dyDescent="0.25"/>
    <row r="36" ht="35.1" customHeight="1" x14ac:dyDescent="0.25"/>
    <row r="37" ht="35.1" customHeight="1" x14ac:dyDescent="0.25"/>
    <row r="38" ht="35.1" customHeight="1" x14ac:dyDescent="0.25"/>
    <row r="39" ht="35.1" customHeight="1" x14ac:dyDescent="0.25"/>
    <row r="40" ht="35.1" customHeight="1" x14ac:dyDescent="0.25"/>
    <row r="41" ht="35.1" customHeight="1" x14ac:dyDescent="0.25"/>
    <row r="42" ht="35.1" customHeight="1" x14ac:dyDescent="0.25"/>
    <row r="43" ht="35.1" customHeight="1" x14ac:dyDescent="0.25"/>
    <row r="44" ht="35.1" customHeight="1" x14ac:dyDescent="0.25"/>
    <row r="45" ht="35.1" customHeight="1" x14ac:dyDescent="0.25"/>
    <row r="46" ht="35.1" customHeight="1" x14ac:dyDescent="0.25"/>
    <row r="47" ht="35.1" customHeight="1" x14ac:dyDescent="0.25"/>
    <row r="48" ht="35.1" customHeight="1" x14ac:dyDescent="0.25"/>
    <row r="49" spans="2:2" ht="35.1" customHeight="1" x14ac:dyDescent="0.25"/>
    <row r="50" spans="2:2" ht="35.1" customHeight="1" x14ac:dyDescent="0.25">
      <c r="B50" s="168"/>
    </row>
    <row r="51" spans="2:2" ht="35.1" customHeight="1" x14ac:dyDescent="0.25"/>
    <row r="52" spans="2:2" ht="35.1" customHeight="1" x14ac:dyDescent="0.25"/>
    <row r="53" spans="2:2" ht="35.1" customHeight="1" x14ac:dyDescent="0.25"/>
    <row r="54" spans="2:2" ht="35.1" customHeight="1" x14ac:dyDescent="0.25"/>
    <row r="55" spans="2:2" ht="35.1" customHeight="1" x14ac:dyDescent="0.25"/>
    <row r="56" spans="2:2" ht="35.1" customHeight="1" x14ac:dyDescent="0.25"/>
    <row r="57" spans="2:2" ht="35.1" customHeight="1" x14ac:dyDescent="0.25"/>
    <row r="58" spans="2:2" ht="35.1" customHeight="1" x14ac:dyDescent="0.25"/>
    <row r="59" spans="2:2" ht="35.1" customHeight="1" x14ac:dyDescent="0.25"/>
    <row r="60" spans="2:2" ht="35.1" customHeight="1" x14ac:dyDescent="0.25"/>
    <row r="61" spans="2:2" ht="35.1" customHeight="1" x14ac:dyDescent="0.25"/>
    <row r="62" spans="2:2" ht="35.1" customHeight="1" x14ac:dyDescent="0.25"/>
    <row r="63" spans="2:2" ht="35.1" customHeight="1" x14ac:dyDescent="0.25"/>
    <row r="64" spans="2:2" ht="35.1" customHeight="1" x14ac:dyDescent="0.25"/>
    <row r="65" ht="35.1" customHeight="1" x14ac:dyDescent="0.25"/>
    <row r="66" ht="35.1" customHeight="1" x14ac:dyDescent="0.25"/>
    <row r="67" ht="35.1" customHeight="1" x14ac:dyDescent="0.25"/>
    <row r="68" ht="35.1" customHeight="1" x14ac:dyDescent="0.25"/>
    <row r="69" ht="35.1" customHeight="1" x14ac:dyDescent="0.25"/>
    <row r="70" ht="35.1" customHeight="1" x14ac:dyDescent="0.25"/>
    <row r="71" ht="35.1" customHeight="1" x14ac:dyDescent="0.25"/>
    <row r="72" ht="35.1" customHeight="1" x14ac:dyDescent="0.25"/>
    <row r="73" ht="35.1" customHeight="1" x14ac:dyDescent="0.25"/>
    <row r="74" ht="35.1" customHeight="1" x14ac:dyDescent="0.25"/>
    <row r="75" ht="35.1" customHeight="1" x14ac:dyDescent="0.25"/>
    <row r="76" ht="35.1" customHeight="1" x14ac:dyDescent="0.25"/>
    <row r="77" ht="35.1" customHeight="1" x14ac:dyDescent="0.25"/>
    <row r="78" ht="35.1" customHeight="1" x14ac:dyDescent="0.25"/>
    <row r="79" ht="35.1" customHeight="1" x14ac:dyDescent="0.25"/>
    <row r="80" ht="35.1" customHeight="1" x14ac:dyDescent="0.25"/>
    <row r="81" ht="35.1" customHeight="1" x14ac:dyDescent="0.25"/>
    <row r="82" ht="35.1" customHeight="1" x14ac:dyDescent="0.25"/>
    <row r="83" ht="35.1" customHeight="1" x14ac:dyDescent="0.25"/>
    <row r="84" ht="35.1" customHeight="1" x14ac:dyDescent="0.25"/>
    <row r="85" ht="35.1" customHeight="1" x14ac:dyDescent="0.25"/>
    <row r="86" ht="35.1" customHeight="1" x14ac:dyDescent="0.25"/>
    <row r="87" ht="35.1" customHeight="1" x14ac:dyDescent="0.25"/>
    <row r="88" ht="35.1" customHeight="1" x14ac:dyDescent="0.25"/>
    <row r="89" ht="35.1" customHeight="1" x14ac:dyDescent="0.25"/>
    <row r="90" ht="35.1" customHeight="1" x14ac:dyDescent="0.25"/>
    <row r="91" ht="35.1" customHeight="1" x14ac:dyDescent="0.25"/>
    <row r="92" ht="35.1" customHeight="1" x14ac:dyDescent="0.25"/>
    <row r="93" ht="35.1" customHeight="1" x14ac:dyDescent="0.25"/>
    <row r="94" ht="35.1" customHeight="1" x14ac:dyDescent="0.25"/>
    <row r="95" ht="35.1" customHeight="1" x14ac:dyDescent="0.25"/>
    <row r="96" ht="35.1" customHeight="1" x14ac:dyDescent="0.25"/>
    <row r="97" ht="35.1" customHeight="1" x14ac:dyDescent="0.25"/>
    <row r="98" ht="35.1" customHeight="1" x14ac:dyDescent="0.25"/>
    <row r="99" ht="35.1" customHeight="1" x14ac:dyDescent="0.25"/>
    <row r="100" ht="35.1" customHeight="1" x14ac:dyDescent="0.25"/>
    <row r="101" ht="35.1" customHeight="1" x14ac:dyDescent="0.25"/>
    <row r="102" ht="35.1" customHeight="1" x14ac:dyDescent="0.25"/>
    <row r="103" ht="35.1" customHeight="1" x14ac:dyDescent="0.25"/>
    <row r="104" ht="35.1" customHeight="1" x14ac:dyDescent="0.25"/>
    <row r="105" ht="35.1" customHeight="1" x14ac:dyDescent="0.25"/>
    <row r="106" ht="35.1" customHeight="1" x14ac:dyDescent="0.25"/>
    <row r="107" ht="35.1" customHeight="1" x14ac:dyDescent="0.25"/>
    <row r="108" ht="35.1" customHeight="1" x14ac:dyDescent="0.25"/>
    <row r="109" ht="35.1" customHeight="1" x14ac:dyDescent="0.25"/>
    <row r="110" ht="35.1" customHeight="1" x14ac:dyDescent="0.25"/>
    <row r="111" ht="35.1" customHeight="1" x14ac:dyDescent="0.25"/>
    <row r="112" ht="35.1" customHeight="1" x14ac:dyDescent="0.25"/>
    <row r="113" ht="35.1" customHeight="1" x14ac:dyDescent="0.25"/>
    <row r="114" ht="35.1" customHeight="1" x14ac:dyDescent="0.25"/>
    <row r="115" ht="35.1" customHeight="1" x14ac:dyDescent="0.25"/>
    <row r="116" ht="35.1" customHeight="1" x14ac:dyDescent="0.25"/>
    <row r="117" ht="35.1" customHeight="1" x14ac:dyDescent="0.25"/>
    <row r="118" ht="35.1" customHeight="1" x14ac:dyDescent="0.25"/>
    <row r="119" ht="35.1" customHeight="1" x14ac:dyDescent="0.25"/>
    <row r="120" ht="35.1" customHeight="1" x14ac:dyDescent="0.25"/>
    <row r="121" ht="35.1" customHeight="1" x14ac:dyDescent="0.25"/>
    <row r="122" ht="35.1" customHeight="1" x14ac:dyDescent="0.25"/>
    <row r="123" ht="35.1" customHeight="1" x14ac:dyDescent="0.25"/>
    <row r="124" ht="35.1" customHeight="1" x14ac:dyDescent="0.25"/>
    <row r="125" ht="35.1" customHeight="1" x14ac:dyDescent="0.25"/>
    <row r="126" ht="35.1" customHeight="1" x14ac:dyDescent="0.25"/>
    <row r="127" ht="35.1" customHeight="1" x14ac:dyDescent="0.25"/>
    <row r="128" ht="35.1" customHeight="1" x14ac:dyDescent="0.25"/>
    <row r="129" ht="35.1" customHeight="1" x14ac:dyDescent="0.25"/>
    <row r="130" ht="35.1" customHeight="1" x14ac:dyDescent="0.25"/>
    <row r="131" ht="35.1" customHeight="1" x14ac:dyDescent="0.25"/>
    <row r="132" ht="35.1" customHeight="1" x14ac:dyDescent="0.25"/>
    <row r="133" ht="35.1" customHeight="1" x14ac:dyDescent="0.25"/>
    <row r="134" ht="35.1" customHeight="1" x14ac:dyDescent="0.25"/>
    <row r="135" ht="35.1" customHeight="1" x14ac:dyDescent="0.25"/>
    <row r="136" ht="35.1" customHeight="1" x14ac:dyDescent="0.25"/>
    <row r="137" ht="35.1" customHeight="1" x14ac:dyDescent="0.25"/>
    <row r="138" ht="35.1" customHeight="1" x14ac:dyDescent="0.25"/>
    <row r="139" ht="35.1" customHeight="1" x14ac:dyDescent="0.25"/>
    <row r="140" ht="35.1" customHeight="1" x14ac:dyDescent="0.25"/>
    <row r="141" ht="35.1" customHeight="1" x14ac:dyDescent="0.25"/>
    <row r="142" ht="35.1" customHeight="1" x14ac:dyDescent="0.25"/>
    <row r="143" ht="35.1" customHeight="1" x14ac:dyDescent="0.25"/>
    <row r="144" ht="35.1" customHeight="1" x14ac:dyDescent="0.25"/>
    <row r="145" ht="35.1" customHeight="1" x14ac:dyDescent="0.25"/>
    <row r="146" ht="35.1" customHeight="1" x14ac:dyDescent="0.25"/>
    <row r="147" ht="35.1" customHeight="1" x14ac:dyDescent="0.25"/>
    <row r="148" ht="35.1" customHeight="1" x14ac:dyDescent="0.25"/>
    <row r="149" ht="35.1" customHeight="1" x14ac:dyDescent="0.25"/>
    <row r="150" ht="35.1" customHeight="1" x14ac:dyDescent="0.25"/>
    <row r="151" ht="35.1" customHeight="1" x14ac:dyDescent="0.25"/>
    <row r="152" ht="35.1" customHeight="1" x14ac:dyDescent="0.25"/>
    <row r="153" ht="35.1" customHeight="1" x14ac:dyDescent="0.25"/>
    <row r="154" ht="35.1" customHeight="1" x14ac:dyDescent="0.25"/>
    <row r="155" ht="35.1" customHeight="1" x14ac:dyDescent="0.25"/>
    <row r="156" ht="35.1" customHeight="1" x14ac:dyDescent="0.25"/>
    <row r="157" ht="35.1" customHeight="1" x14ac:dyDescent="0.25"/>
    <row r="158" ht="35.1" customHeight="1" x14ac:dyDescent="0.25"/>
    <row r="159" ht="35.1" customHeight="1" x14ac:dyDescent="0.25"/>
    <row r="160" ht="35.1" customHeight="1" x14ac:dyDescent="0.25"/>
    <row r="161" ht="35.1" customHeight="1" x14ac:dyDescent="0.25"/>
    <row r="162" ht="35.1" customHeight="1" x14ac:dyDescent="0.25"/>
    <row r="163" ht="35.1" customHeight="1" x14ac:dyDescent="0.25"/>
    <row r="164" ht="35.1" customHeight="1" x14ac:dyDescent="0.25"/>
    <row r="165" ht="35.1" customHeight="1" x14ac:dyDescent="0.25"/>
    <row r="166" ht="35.1" customHeight="1" x14ac:dyDescent="0.25"/>
    <row r="167" ht="35.1" customHeight="1" x14ac:dyDescent="0.25"/>
    <row r="168" ht="35.1" customHeight="1" x14ac:dyDescent="0.25"/>
    <row r="169" ht="35.1" customHeight="1" x14ac:dyDescent="0.25"/>
    <row r="170" ht="35.1" customHeight="1" x14ac:dyDescent="0.25"/>
    <row r="171" ht="35.1" customHeight="1" x14ac:dyDescent="0.25"/>
    <row r="172" ht="35.1" customHeight="1" x14ac:dyDescent="0.25"/>
    <row r="173" ht="35.1" customHeight="1" x14ac:dyDescent="0.25"/>
    <row r="174" ht="35.1" customHeight="1" x14ac:dyDescent="0.25"/>
    <row r="175" ht="35.1" customHeight="1" x14ac:dyDescent="0.25"/>
    <row r="176" ht="35.1" customHeight="1" x14ac:dyDescent="0.25"/>
    <row r="177" ht="35.1" customHeight="1" x14ac:dyDescent="0.25"/>
    <row r="178" ht="35.1" customHeight="1" x14ac:dyDescent="0.25"/>
    <row r="179" ht="35.1" customHeight="1" x14ac:dyDescent="0.25"/>
    <row r="180" ht="35.1" customHeight="1" x14ac:dyDescent="0.25"/>
    <row r="181" ht="35.1" customHeight="1" x14ac:dyDescent="0.25"/>
    <row r="182" ht="35.1" customHeight="1" x14ac:dyDescent="0.25"/>
    <row r="183" ht="35.1" customHeight="1" x14ac:dyDescent="0.25"/>
    <row r="184" ht="35.1" customHeight="1" x14ac:dyDescent="0.25"/>
    <row r="185" ht="35.1" customHeight="1" x14ac:dyDescent="0.25"/>
    <row r="186" ht="35.1" customHeight="1" x14ac:dyDescent="0.25"/>
    <row r="187" ht="35.1" customHeight="1" x14ac:dyDescent="0.25"/>
    <row r="188" ht="35.1" customHeight="1" x14ac:dyDescent="0.25"/>
    <row r="189" ht="35.1" customHeight="1" x14ac:dyDescent="0.25"/>
    <row r="190" ht="35.1" customHeight="1" x14ac:dyDescent="0.25"/>
    <row r="191" ht="35.1" customHeight="1" x14ac:dyDescent="0.25"/>
    <row r="192" ht="35.1" customHeight="1" x14ac:dyDescent="0.25"/>
    <row r="193" ht="35.1" customHeight="1" x14ac:dyDescent="0.25"/>
    <row r="194" ht="35.1" customHeight="1" x14ac:dyDescent="0.25"/>
    <row r="195" ht="35.1" customHeight="1" x14ac:dyDescent="0.25"/>
    <row r="196" ht="35.1" customHeight="1" x14ac:dyDescent="0.25"/>
    <row r="197" ht="35.1" customHeight="1" x14ac:dyDescent="0.25"/>
    <row r="198" ht="35.1" customHeight="1" x14ac:dyDescent="0.25"/>
    <row r="199" ht="35.1" customHeight="1" x14ac:dyDescent="0.25"/>
    <row r="200" ht="35.1" customHeight="1" x14ac:dyDescent="0.25"/>
    <row r="201" ht="35.1" customHeight="1" x14ac:dyDescent="0.25"/>
    <row r="202" ht="35.1" customHeight="1" x14ac:dyDescent="0.25"/>
    <row r="203" ht="35.1" customHeight="1" x14ac:dyDescent="0.25"/>
    <row r="204" ht="35.1" customHeight="1" x14ac:dyDescent="0.25"/>
    <row r="205" ht="35.1" customHeight="1" x14ac:dyDescent="0.25"/>
    <row r="206" ht="35.1" customHeight="1" x14ac:dyDescent="0.25"/>
    <row r="207" ht="35.1" customHeight="1" x14ac:dyDescent="0.25"/>
    <row r="208" ht="35.1" customHeight="1" x14ac:dyDescent="0.25"/>
    <row r="209" ht="35.1" customHeight="1" x14ac:dyDescent="0.25"/>
    <row r="210" ht="35.1" customHeight="1" x14ac:dyDescent="0.25"/>
    <row r="211" ht="35.1" customHeight="1" x14ac:dyDescent="0.25"/>
    <row r="212" ht="35.1" customHeight="1" x14ac:dyDescent="0.25"/>
    <row r="213" ht="35.1" customHeight="1" x14ac:dyDescent="0.25"/>
    <row r="214" ht="35.1" customHeight="1" x14ac:dyDescent="0.25"/>
    <row r="215" ht="35.1" customHeight="1" x14ac:dyDescent="0.25"/>
    <row r="216" ht="35.1" customHeight="1" x14ac:dyDescent="0.25"/>
    <row r="217" ht="35.1" customHeight="1" x14ac:dyDescent="0.25"/>
    <row r="218" ht="35.1" customHeight="1" x14ac:dyDescent="0.25"/>
    <row r="219" ht="35.1" customHeight="1" x14ac:dyDescent="0.25"/>
    <row r="220" ht="35.1" customHeight="1" x14ac:dyDescent="0.25"/>
    <row r="221" ht="35.1" customHeight="1" x14ac:dyDescent="0.25"/>
    <row r="222" ht="35.1" customHeight="1" x14ac:dyDescent="0.25"/>
    <row r="223" ht="35.1" customHeight="1" x14ac:dyDescent="0.25"/>
    <row r="224" ht="35.1" customHeight="1" x14ac:dyDescent="0.25"/>
    <row r="225" ht="35.1" customHeight="1" x14ac:dyDescent="0.25"/>
    <row r="226" ht="35.1" customHeight="1" x14ac:dyDescent="0.25"/>
    <row r="227" ht="35.1" customHeight="1" x14ac:dyDescent="0.25"/>
    <row r="228" ht="35.1" customHeight="1" x14ac:dyDescent="0.25"/>
    <row r="229" ht="35.1" customHeight="1" x14ac:dyDescent="0.25"/>
    <row r="230" ht="35.1" customHeight="1" x14ac:dyDescent="0.25"/>
    <row r="231" ht="35.1" customHeight="1" x14ac:dyDescent="0.25"/>
    <row r="232" ht="35.1" customHeight="1" x14ac:dyDescent="0.25"/>
    <row r="233" ht="35.1" customHeight="1" x14ac:dyDescent="0.25"/>
    <row r="234" ht="35.1" customHeight="1" x14ac:dyDescent="0.25"/>
    <row r="235" ht="35.1" customHeight="1" x14ac:dyDescent="0.25"/>
    <row r="236" ht="35.1" customHeight="1" x14ac:dyDescent="0.25"/>
    <row r="237" ht="35.1" customHeight="1" x14ac:dyDescent="0.25"/>
    <row r="238" ht="35.1" customHeight="1" x14ac:dyDescent="0.25"/>
    <row r="239" ht="35.1" customHeight="1" x14ac:dyDescent="0.25"/>
    <row r="240" ht="35.1" customHeight="1" x14ac:dyDescent="0.25"/>
    <row r="241" ht="35.1" customHeight="1" x14ac:dyDescent="0.25"/>
    <row r="242" ht="35.1" customHeight="1" x14ac:dyDescent="0.25"/>
    <row r="243" ht="35.1" customHeight="1" x14ac:dyDescent="0.25"/>
    <row r="244" ht="35.1" customHeight="1" x14ac:dyDescent="0.25"/>
    <row r="245" ht="35.1" customHeight="1" x14ac:dyDescent="0.25"/>
    <row r="246" ht="35.1" customHeight="1" x14ac:dyDescent="0.25"/>
    <row r="247" ht="35.1" customHeight="1" x14ac:dyDescent="0.25"/>
    <row r="248" ht="35.1" customHeight="1" x14ac:dyDescent="0.25"/>
    <row r="249" ht="35.1" customHeight="1" x14ac:dyDescent="0.25"/>
    <row r="250" ht="35.1" customHeight="1" x14ac:dyDescent="0.25"/>
    <row r="251" ht="35.1" customHeight="1" x14ac:dyDescent="0.25"/>
    <row r="252" ht="35.1" customHeight="1" x14ac:dyDescent="0.25"/>
    <row r="253" ht="35.1" customHeight="1" x14ac:dyDescent="0.25"/>
    <row r="254" ht="35.1" customHeight="1" x14ac:dyDescent="0.25"/>
    <row r="255" ht="35.1" customHeight="1" x14ac:dyDescent="0.25"/>
    <row r="256" ht="35.1" customHeight="1" x14ac:dyDescent="0.25"/>
    <row r="257" ht="35.1" customHeight="1" x14ac:dyDescent="0.25"/>
    <row r="258" ht="35.1" customHeight="1" x14ac:dyDescent="0.25"/>
    <row r="259" ht="35.1" customHeight="1" x14ac:dyDescent="0.25"/>
    <row r="260" ht="35.1" customHeight="1" x14ac:dyDescent="0.25"/>
    <row r="261" ht="35.1" customHeight="1" x14ac:dyDescent="0.25"/>
    <row r="262" ht="35.1" customHeight="1" x14ac:dyDescent="0.25"/>
    <row r="263" ht="35.1" customHeight="1" x14ac:dyDescent="0.25"/>
    <row r="264" ht="35.1" customHeight="1" x14ac:dyDescent="0.25"/>
    <row r="265" ht="35.1" customHeight="1" x14ac:dyDescent="0.25"/>
    <row r="266" ht="35.1" customHeight="1" x14ac:dyDescent="0.25"/>
    <row r="267" ht="35.1" customHeight="1" x14ac:dyDescent="0.25"/>
    <row r="268" ht="35.1" customHeight="1" x14ac:dyDescent="0.25"/>
    <row r="269" ht="35.1" customHeight="1" x14ac:dyDescent="0.25"/>
    <row r="270" ht="35.1" customHeight="1" x14ac:dyDescent="0.25"/>
    <row r="271" ht="35.1" customHeight="1" x14ac:dyDescent="0.25"/>
    <row r="272" ht="35.1" customHeight="1" x14ac:dyDescent="0.25"/>
    <row r="273" ht="35.1" customHeight="1" x14ac:dyDescent="0.25"/>
    <row r="274" ht="35.1" customHeight="1" x14ac:dyDescent="0.25"/>
    <row r="275" ht="35.1" customHeight="1" x14ac:dyDescent="0.25"/>
    <row r="276" ht="35.1" customHeight="1" x14ac:dyDescent="0.25"/>
    <row r="277" ht="35.1" customHeight="1" x14ac:dyDescent="0.25"/>
    <row r="278" ht="35.1" customHeight="1" x14ac:dyDescent="0.25"/>
    <row r="279" ht="35.1" customHeight="1" x14ac:dyDescent="0.25"/>
    <row r="280" ht="35.1" customHeight="1" x14ac:dyDescent="0.25"/>
    <row r="281" ht="35.1" customHeight="1" x14ac:dyDescent="0.25"/>
    <row r="282" ht="35.1" customHeight="1" x14ac:dyDescent="0.25"/>
    <row r="283" ht="35.1" customHeight="1" x14ac:dyDescent="0.25"/>
    <row r="284" ht="35.1" customHeight="1" x14ac:dyDescent="0.25"/>
    <row r="285" ht="35.1" customHeight="1" x14ac:dyDescent="0.25"/>
    <row r="286" ht="35.1" customHeight="1" x14ac:dyDescent="0.25"/>
    <row r="287" ht="35.1" customHeight="1" x14ac:dyDescent="0.25"/>
    <row r="288" ht="35.1" customHeight="1" x14ac:dyDescent="0.25"/>
    <row r="289" ht="35.1" customHeight="1" x14ac:dyDescent="0.25"/>
    <row r="290" ht="35.1" customHeight="1" x14ac:dyDescent="0.25"/>
    <row r="291" ht="35.1" customHeight="1" x14ac:dyDescent="0.25"/>
    <row r="292" ht="35.1" customHeight="1" x14ac:dyDescent="0.25"/>
    <row r="293" ht="35.1" customHeight="1" x14ac:dyDescent="0.25"/>
    <row r="294" ht="35.1" customHeight="1" x14ac:dyDescent="0.25"/>
    <row r="295" ht="35.1" customHeight="1" x14ac:dyDescent="0.25"/>
    <row r="296" ht="35.1" customHeight="1" x14ac:dyDescent="0.25"/>
    <row r="297" ht="35.1" customHeight="1" x14ac:dyDescent="0.25"/>
    <row r="298" ht="35.1" customHeight="1" x14ac:dyDescent="0.25"/>
    <row r="299" ht="35.1" customHeight="1" x14ac:dyDescent="0.25"/>
    <row r="300" ht="35.1" customHeight="1" x14ac:dyDescent="0.25"/>
    <row r="301" ht="35.1" customHeight="1" x14ac:dyDescent="0.25"/>
    <row r="302" ht="35.1" customHeight="1" x14ac:dyDescent="0.25"/>
    <row r="303" ht="35.1" customHeight="1" x14ac:dyDescent="0.25"/>
    <row r="304" ht="35.1" customHeight="1" x14ac:dyDescent="0.25"/>
    <row r="305" ht="35.1" customHeight="1" x14ac:dyDescent="0.25"/>
    <row r="306" ht="35.1" customHeight="1" x14ac:dyDescent="0.25"/>
    <row r="307" ht="35.1" customHeight="1" x14ac:dyDescent="0.25"/>
    <row r="308" ht="35.1" customHeight="1" x14ac:dyDescent="0.25"/>
    <row r="309" ht="35.1" customHeight="1" x14ac:dyDescent="0.25"/>
    <row r="310" ht="35.1" customHeight="1" x14ac:dyDescent="0.25"/>
    <row r="311" ht="35.1" customHeight="1" x14ac:dyDescent="0.25"/>
    <row r="312" ht="35.1" customHeight="1" x14ac:dyDescent="0.25"/>
    <row r="313" ht="35.1" customHeight="1" x14ac:dyDescent="0.25"/>
    <row r="314" ht="35.1" customHeight="1" x14ac:dyDescent="0.25"/>
    <row r="315" ht="35.1" customHeight="1" x14ac:dyDescent="0.25"/>
    <row r="316" ht="35.1" customHeight="1" x14ac:dyDescent="0.25"/>
    <row r="317" ht="35.1" customHeight="1" x14ac:dyDescent="0.25"/>
    <row r="318" ht="35.1" customHeight="1" x14ac:dyDescent="0.25"/>
    <row r="319" ht="35.1" customHeight="1" x14ac:dyDescent="0.25"/>
    <row r="320" ht="35.1" customHeight="1" x14ac:dyDescent="0.25"/>
    <row r="321" ht="35.1" customHeight="1" x14ac:dyDescent="0.25"/>
    <row r="322" ht="35.1" customHeight="1" x14ac:dyDescent="0.25"/>
    <row r="323" ht="35.1" customHeight="1" x14ac:dyDescent="0.25"/>
    <row r="324" ht="35.1" customHeight="1" x14ac:dyDescent="0.25"/>
    <row r="325" ht="35.1" customHeight="1" x14ac:dyDescent="0.25"/>
    <row r="326" ht="35.1" customHeight="1" x14ac:dyDescent="0.25"/>
    <row r="327" ht="35.1" customHeight="1" x14ac:dyDescent="0.25"/>
    <row r="328" ht="35.1" customHeight="1" x14ac:dyDescent="0.25"/>
    <row r="329" ht="35.1" customHeight="1" x14ac:dyDescent="0.25"/>
    <row r="330" ht="35.1" customHeight="1" x14ac:dyDescent="0.25"/>
    <row r="331" ht="35.1" customHeight="1" x14ac:dyDescent="0.25"/>
    <row r="332" ht="35.1" customHeight="1" x14ac:dyDescent="0.25"/>
    <row r="333" ht="35.1" customHeight="1" x14ac:dyDescent="0.25"/>
    <row r="334" ht="35.1" customHeight="1" x14ac:dyDescent="0.25"/>
    <row r="335" ht="35.1" customHeight="1" x14ac:dyDescent="0.25"/>
    <row r="336" ht="35.1" customHeight="1" x14ac:dyDescent="0.25"/>
    <row r="337" ht="35.1" customHeight="1" x14ac:dyDescent="0.25"/>
    <row r="338" ht="35.1" customHeight="1" x14ac:dyDescent="0.25"/>
    <row r="339" ht="35.1" customHeight="1" x14ac:dyDescent="0.25"/>
    <row r="340" ht="35.1" customHeight="1" x14ac:dyDescent="0.25"/>
    <row r="341" ht="35.1" customHeight="1" x14ac:dyDescent="0.25"/>
    <row r="342" ht="35.1" customHeight="1" x14ac:dyDescent="0.25"/>
    <row r="343" ht="35.1" customHeight="1" x14ac:dyDescent="0.25"/>
    <row r="344" ht="35.1" customHeight="1" x14ac:dyDescent="0.25"/>
    <row r="345" ht="35.1" customHeight="1" x14ac:dyDescent="0.25"/>
    <row r="346" ht="35.1" customHeight="1" x14ac:dyDescent="0.25"/>
    <row r="347" ht="35.1" customHeight="1" x14ac:dyDescent="0.25"/>
    <row r="348" ht="35.1" customHeight="1" x14ac:dyDescent="0.25"/>
    <row r="349" ht="35.1" customHeight="1" x14ac:dyDescent="0.25"/>
    <row r="350" ht="35.1" customHeight="1" x14ac:dyDescent="0.25"/>
    <row r="351" ht="35.1" customHeight="1" x14ac:dyDescent="0.25"/>
    <row r="352" ht="35.1" customHeight="1" x14ac:dyDescent="0.25"/>
    <row r="353" ht="35.1" customHeight="1" x14ac:dyDescent="0.25"/>
    <row r="354" ht="35.1" customHeight="1" x14ac:dyDescent="0.25"/>
    <row r="355" ht="35.1" customHeight="1" x14ac:dyDescent="0.25"/>
    <row r="356" ht="35.1" customHeight="1" x14ac:dyDescent="0.25"/>
    <row r="357" ht="35.1" customHeight="1" x14ac:dyDescent="0.25"/>
    <row r="358" ht="35.1" customHeight="1" x14ac:dyDescent="0.25"/>
    <row r="359" ht="35.1" customHeight="1" x14ac:dyDescent="0.25"/>
    <row r="360" ht="35.1" customHeight="1" x14ac:dyDescent="0.25"/>
    <row r="361" ht="35.1" customHeight="1" x14ac:dyDescent="0.25"/>
    <row r="362" ht="35.1" customHeight="1" x14ac:dyDescent="0.25"/>
    <row r="363" ht="35.1" customHeight="1" x14ac:dyDescent="0.25"/>
    <row r="364" ht="35.1" customHeight="1" x14ac:dyDescent="0.25"/>
    <row r="365" ht="35.1" customHeight="1" x14ac:dyDescent="0.25"/>
    <row r="366" ht="35.1" customHeight="1" x14ac:dyDescent="0.25"/>
    <row r="367" ht="35.1" customHeight="1" x14ac:dyDescent="0.25"/>
    <row r="368" ht="35.1" customHeight="1" x14ac:dyDescent="0.25"/>
    <row r="369" ht="35.1" customHeight="1" x14ac:dyDescent="0.25"/>
    <row r="370" ht="35.1" customHeight="1" x14ac:dyDescent="0.25"/>
    <row r="371" ht="35.1" customHeight="1" x14ac:dyDescent="0.25"/>
    <row r="372" ht="35.1" customHeight="1" x14ac:dyDescent="0.25"/>
    <row r="373" ht="35.1" customHeight="1" x14ac:dyDescent="0.25"/>
    <row r="374" ht="35.1" customHeight="1" x14ac:dyDescent="0.25"/>
    <row r="375" ht="35.1" customHeight="1" x14ac:dyDescent="0.25"/>
  </sheetData>
  <mergeCells count="3">
    <mergeCell ref="A3:M3"/>
    <mergeCell ref="A4:M4"/>
    <mergeCell ref="A16:M16"/>
  </mergeCells>
  <phoneticPr fontId="2" type="noConversion"/>
  <printOptions horizontalCentered="1"/>
  <pageMargins left="0.55118110236220474" right="0.55118110236220474" top="0.78740157480314965" bottom="0.78740157480314965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M13"/>
  <sheetViews>
    <sheetView workbookViewId="0">
      <selection activeCell="A3" sqref="A3:M3"/>
    </sheetView>
  </sheetViews>
  <sheetFormatPr defaultColWidth="8.8984375" defaultRowHeight="13.8" x14ac:dyDescent="0.25"/>
  <cols>
    <col min="1" max="11" width="8.8984375" style="63"/>
    <col min="12" max="12" width="12.796875" style="63" customWidth="1"/>
    <col min="13" max="13" width="21.796875" style="63" customWidth="1"/>
    <col min="14" max="16384" width="8.8984375" style="63"/>
  </cols>
  <sheetData>
    <row r="3" spans="1:13" ht="30.6" x14ac:dyDescent="0.25">
      <c r="A3" s="276" t="s">
        <v>63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</row>
    <row r="5" spans="1:13" ht="45" customHeight="1" x14ac:dyDescent="0.25">
      <c r="A5" s="275" t="s">
        <v>45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</row>
    <row r="6" spans="1:13" ht="45" customHeight="1" x14ac:dyDescent="0.25">
      <c r="A6" s="275" t="s">
        <v>44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</row>
    <row r="7" spans="1:13" ht="45" customHeight="1" x14ac:dyDescent="0.25">
      <c r="A7" s="275" t="s">
        <v>391</v>
      </c>
      <c r="B7" s="275"/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</row>
    <row r="8" spans="1:13" ht="45" customHeight="1" x14ac:dyDescent="0.25">
      <c r="A8" s="275" t="s">
        <v>26</v>
      </c>
      <c r="B8" s="275"/>
      <c r="C8" s="275"/>
      <c r="D8" s="275"/>
      <c r="E8" s="275"/>
      <c r="F8" s="275"/>
      <c r="G8" s="275"/>
      <c r="H8" s="275"/>
      <c r="I8" s="275"/>
      <c r="J8" s="275"/>
      <c r="K8" s="275"/>
      <c r="L8" s="275"/>
      <c r="M8" s="275"/>
    </row>
    <row r="9" spans="1:13" ht="45" customHeight="1" x14ac:dyDescent="0.25">
      <c r="A9" s="275" t="s">
        <v>80</v>
      </c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</row>
    <row r="10" spans="1:13" ht="45" customHeight="1" x14ac:dyDescent="0.25">
      <c r="A10" s="275" t="s">
        <v>62</v>
      </c>
      <c r="B10" s="275"/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</row>
    <row r="11" spans="1:13" ht="45" customHeight="1" x14ac:dyDescent="0.25">
      <c r="A11" s="275" t="s">
        <v>29</v>
      </c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</row>
    <row r="12" spans="1:13" ht="45" customHeight="1" x14ac:dyDescent="0.25">
      <c r="A12" s="275" t="s">
        <v>27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</row>
    <row r="13" spans="1:13" ht="45" customHeight="1" x14ac:dyDescent="0.25">
      <c r="A13" s="275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</row>
  </sheetData>
  <mergeCells count="10">
    <mergeCell ref="A13:M13"/>
    <mergeCell ref="A10:M10"/>
    <mergeCell ref="A7:M7"/>
    <mergeCell ref="A3:M3"/>
    <mergeCell ref="A8:M8"/>
    <mergeCell ref="A6:M6"/>
    <mergeCell ref="A5:M5"/>
    <mergeCell ref="A12:M12"/>
    <mergeCell ref="A9:M9"/>
    <mergeCell ref="A11:M11"/>
  </mergeCells>
  <phoneticPr fontId="2" type="noConversion"/>
  <pageMargins left="0.68" right="0.55118110236220474" top="0.98425196850393704" bottom="0.98425196850393704" header="0.51181102362204722" footer="0.51181102362204722"/>
  <pageSetup paperSize="9" scale="85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A1:L15"/>
  <sheetViews>
    <sheetView view="pageBreakPreview" zoomScaleNormal="100" zoomScaleSheetLayoutView="100" workbookViewId="0">
      <selection sqref="A1:F1"/>
    </sheetView>
  </sheetViews>
  <sheetFormatPr defaultColWidth="13.3984375" defaultRowHeight="21" customHeight="1" x14ac:dyDescent="0.25"/>
  <cols>
    <col min="1" max="1" width="7.59765625" style="51" customWidth="1"/>
    <col min="2" max="2" width="24.796875" style="51" customWidth="1"/>
    <col min="3" max="3" width="25.796875" style="51" customWidth="1"/>
    <col min="4" max="4" width="20.796875" style="51" customWidth="1"/>
    <col min="5" max="5" width="23.796875" style="51" customWidth="1"/>
    <col min="6" max="6" width="15.796875" style="51" customWidth="1"/>
    <col min="7" max="16384" width="13.3984375" style="51"/>
  </cols>
  <sheetData>
    <row r="1" spans="1:12" ht="35.1" customHeight="1" x14ac:dyDescent="0.25">
      <c r="A1" s="281" t="s">
        <v>390</v>
      </c>
      <c r="B1" s="281"/>
      <c r="C1" s="281"/>
      <c r="D1" s="281"/>
      <c r="E1" s="281"/>
      <c r="F1" s="281"/>
    </row>
    <row r="2" spans="1:12" s="19" customFormat="1" ht="24.9" customHeight="1" thickBot="1" x14ac:dyDescent="0.3">
      <c r="A2" s="19" t="str">
        <f>수량산출서!A2</f>
        <v>[건  명 : 건강보험심사평가원 미래인재개발센터 건립공사 LED전광판 제작 설치]</v>
      </c>
      <c r="E2" s="282"/>
      <c r="F2" s="282"/>
    </row>
    <row r="3" spans="1:12" s="19" customFormat="1" ht="50.1" customHeight="1" thickTop="1" x14ac:dyDescent="0.25">
      <c r="A3" s="291" t="s">
        <v>158</v>
      </c>
      <c r="B3" s="292"/>
      <c r="C3" s="293"/>
      <c r="D3" s="265" t="s">
        <v>159</v>
      </c>
      <c r="E3" s="283" t="s">
        <v>393</v>
      </c>
      <c r="F3" s="284"/>
      <c r="G3" s="52"/>
      <c r="H3" s="52"/>
      <c r="I3" s="52"/>
      <c r="J3" s="52"/>
      <c r="K3" s="52"/>
      <c r="L3" s="52"/>
    </row>
    <row r="4" spans="1:12" s="19" customFormat="1" ht="50.1" customHeight="1" x14ac:dyDescent="0.25">
      <c r="A4" s="288" t="s">
        <v>385</v>
      </c>
      <c r="B4" s="289"/>
      <c r="C4" s="290"/>
      <c r="D4" s="228">
        <f>'원가계산서(제조)'!D25</f>
        <v>0</v>
      </c>
      <c r="E4" s="277" t="s">
        <v>181</v>
      </c>
      <c r="F4" s="278"/>
    </row>
    <row r="5" spans="1:12" s="19" customFormat="1" ht="50.1" customHeight="1" x14ac:dyDescent="0.25">
      <c r="A5" s="288" t="s">
        <v>386</v>
      </c>
      <c r="B5" s="289"/>
      <c r="C5" s="290"/>
      <c r="D5" s="228">
        <f>'원가계산서(설치)'!D25</f>
        <v>0</v>
      </c>
      <c r="E5" s="277" t="s">
        <v>389</v>
      </c>
      <c r="F5" s="278"/>
    </row>
    <row r="6" spans="1:12" s="19" customFormat="1" ht="50.1" customHeight="1" x14ac:dyDescent="0.25">
      <c r="A6" s="288" t="s">
        <v>216</v>
      </c>
      <c r="B6" s="289"/>
      <c r="C6" s="290"/>
      <c r="D6" s="228">
        <f>SUM(D4:D5)</f>
        <v>0</v>
      </c>
      <c r="E6" s="277"/>
      <c r="F6" s="278"/>
    </row>
    <row r="7" spans="1:12" s="19" customFormat="1" ht="50.1" customHeight="1" thickBot="1" x14ac:dyDescent="0.3">
      <c r="A7" s="285" t="s">
        <v>184</v>
      </c>
      <c r="B7" s="286"/>
      <c r="C7" s="287"/>
      <c r="D7" s="230">
        <f>ROUNDDOWN((SUM(D6:D6)),-3)</f>
        <v>0</v>
      </c>
      <c r="E7" s="279" t="s">
        <v>372</v>
      </c>
      <c r="F7" s="280"/>
    </row>
    <row r="8" spans="1:12" ht="2.25" customHeight="1" thickTop="1" x14ac:dyDescent="0.25"/>
    <row r="9" spans="1:12" ht="24.75" customHeight="1" x14ac:dyDescent="0.25">
      <c r="D9" s="86"/>
    </row>
    <row r="10" spans="1:12" ht="24.75" customHeight="1" x14ac:dyDescent="0.25">
      <c r="D10" s="86"/>
      <c r="F10" s="86"/>
    </row>
    <row r="11" spans="1:12" ht="24.75" customHeight="1" x14ac:dyDescent="0.25">
      <c r="D11" s="94"/>
      <c r="E11" s="86"/>
    </row>
    <row r="12" spans="1:12" ht="24.75" customHeight="1" x14ac:dyDescent="0.25">
      <c r="E12" s="86"/>
    </row>
    <row r="13" spans="1:12" ht="24.75" customHeight="1" x14ac:dyDescent="0.25">
      <c r="E13" s="94"/>
    </row>
    <row r="14" spans="1:12" ht="24.75" customHeight="1" x14ac:dyDescent="0.25"/>
    <row r="15" spans="1:12" ht="24.75" customHeight="1" x14ac:dyDescent="0.25"/>
  </sheetData>
  <mergeCells count="12">
    <mergeCell ref="E6:F6"/>
    <mergeCell ref="E7:F7"/>
    <mergeCell ref="A1:F1"/>
    <mergeCell ref="E2:F2"/>
    <mergeCell ref="E3:F3"/>
    <mergeCell ref="E4:F4"/>
    <mergeCell ref="E5:F5"/>
    <mergeCell ref="A7:C7"/>
    <mergeCell ref="A5:C5"/>
    <mergeCell ref="A3:C3"/>
    <mergeCell ref="A4:C4"/>
    <mergeCell ref="A6:C6"/>
  </mergeCells>
  <phoneticPr fontId="2" type="noConversion"/>
  <printOptions horizontalCentered="1"/>
  <pageMargins left="0.47244094488188981" right="0.47244094488188981" top="0.78740157480314965" bottom="0.39370078740157483" header="0.39370078740157483" footer="0.15748031496062992"/>
  <pageSetup paperSize="9" scale="95" orientation="landscape" horizontalDpi="4294967293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L33"/>
  <sheetViews>
    <sheetView view="pageBreakPreview" zoomScaleNormal="100" zoomScaleSheetLayoutView="100" workbookViewId="0">
      <selection activeCell="D12" sqref="D12"/>
    </sheetView>
  </sheetViews>
  <sheetFormatPr defaultColWidth="13.3984375" defaultRowHeight="21" customHeight="1" x14ac:dyDescent="0.25"/>
  <cols>
    <col min="1" max="1" width="7.59765625" style="51" customWidth="1"/>
    <col min="2" max="2" width="24.796875" style="51" customWidth="1"/>
    <col min="3" max="3" width="25.796875" style="51" customWidth="1"/>
    <col min="4" max="4" width="20.796875" style="51" customWidth="1"/>
    <col min="5" max="5" width="23.796875" style="51" customWidth="1"/>
    <col min="6" max="6" width="15.796875" style="51" customWidth="1"/>
    <col min="7" max="16384" width="13.3984375" style="51"/>
  </cols>
  <sheetData>
    <row r="1" spans="1:12" ht="24.9" customHeight="1" x14ac:dyDescent="0.25">
      <c r="A1" s="281" t="s">
        <v>381</v>
      </c>
      <c r="B1" s="281"/>
      <c r="C1" s="281"/>
      <c r="D1" s="281"/>
      <c r="E1" s="281"/>
      <c r="F1" s="281"/>
    </row>
    <row r="2" spans="1:12" s="19" customFormat="1" ht="20.100000000000001" customHeight="1" thickBot="1" x14ac:dyDescent="0.3">
      <c r="A2" s="19" t="str">
        <f>수량산출서!A2</f>
        <v>[건  명 : 건강보험심사평가원 미래인재개발센터 건립공사 LED전광판 제작 설치]</v>
      </c>
      <c r="E2" s="282"/>
      <c r="F2" s="282"/>
    </row>
    <row r="3" spans="1:12" s="19" customFormat="1" ht="20.100000000000001" customHeight="1" thickTop="1" x14ac:dyDescent="0.25">
      <c r="A3" s="302" t="s">
        <v>157</v>
      </c>
      <c r="B3" s="303"/>
      <c r="C3" s="195" t="s">
        <v>158</v>
      </c>
      <c r="D3" s="195" t="s">
        <v>159</v>
      </c>
      <c r="E3" s="283" t="s">
        <v>150</v>
      </c>
      <c r="F3" s="284"/>
      <c r="G3" s="52"/>
      <c r="H3" s="52"/>
      <c r="I3" s="52"/>
      <c r="J3" s="52"/>
      <c r="K3" s="52"/>
      <c r="L3" s="52"/>
    </row>
    <row r="4" spans="1:12" s="19" customFormat="1" ht="20.100000000000001" customHeight="1" x14ac:dyDescent="0.25">
      <c r="A4" s="300" t="s">
        <v>151</v>
      </c>
      <c r="B4" s="304" t="s">
        <v>98</v>
      </c>
      <c r="C4" s="171" t="s">
        <v>152</v>
      </c>
      <c r="D4" s="172">
        <f>'집  계  표'!F17</f>
        <v>0</v>
      </c>
      <c r="E4" s="173"/>
      <c r="F4" s="174"/>
      <c r="G4" s="52"/>
      <c r="H4" s="52"/>
      <c r="I4" s="52"/>
      <c r="J4" s="52"/>
      <c r="K4" s="52"/>
      <c r="L4" s="52"/>
    </row>
    <row r="5" spans="1:12" s="19" customFormat="1" ht="20.100000000000001" customHeight="1" x14ac:dyDescent="0.25">
      <c r="A5" s="301"/>
      <c r="B5" s="305"/>
      <c r="C5" s="175" t="s">
        <v>160</v>
      </c>
      <c r="D5" s="176"/>
      <c r="E5" s="177"/>
      <c r="F5" s="178"/>
      <c r="G5" s="52"/>
      <c r="H5" s="52"/>
      <c r="I5" s="52"/>
      <c r="J5" s="52"/>
      <c r="K5" s="52"/>
      <c r="L5" s="52"/>
    </row>
    <row r="6" spans="1:12" s="19" customFormat="1" ht="20.100000000000001" customHeight="1" x14ac:dyDescent="0.25">
      <c r="A6" s="301"/>
      <c r="B6" s="306"/>
      <c r="C6" s="5" t="s">
        <v>161</v>
      </c>
      <c r="D6" s="55">
        <f>INT(SUM(D4:D5))</f>
        <v>0</v>
      </c>
      <c r="E6" s="56"/>
      <c r="F6" s="57"/>
    </row>
    <row r="7" spans="1:12" s="19" customFormat="1" ht="20.100000000000001" customHeight="1" x14ac:dyDescent="0.25">
      <c r="A7" s="301"/>
      <c r="B7" s="297" t="s">
        <v>162</v>
      </c>
      <c r="C7" s="171" t="s">
        <v>153</v>
      </c>
      <c r="D7" s="172">
        <f>'집  계  표'!H17</f>
        <v>0</v>
      </c>
      <c r="E7" s="173"/>
      <c r="F7" s="179"/>
    </row>
    <row r="8" spans="1:12" s="19" customFormat="1" ht="20.100000000000001" customHeight="1" x14ac:dyDescent="0.25">
      <c r="A8" s="301"/>
      <c r="B8" s="298"/>
      <c r="C8" s="175" t="s">
        <v>163</v>
      </c>
      <c r="D8" s="176">
        <f>INT(D7*F8)</f>
        <v>0</v>
      </c>
      <c r="E8" s="177" t="s">
        <v>154</v>
      </c>
      <c r="F8" s="178" t="s">
        <v>378</v>
      </c>
    </row>
    <row r="9" spans="1:12" s="19" customFormat="1" ht="20.100000000000001" customHeight="1" x14ac:dyDescent="0.25">
      <c r="A9" s="301"/>
      <c r="B9" s="298"/>
      <c r="C9" s="5" t="s">
        <v>155</v>
      </c>
      <c r="D9" s="53">
        <f>SUM(D7:D8)</f>
        <v>0</v>
      </c>
      <c r="E9" s="56"/>
      <c r="F9" s="57"/>
    </row>
    <row r="10" spans="1:12" s="19" customFormat="1" ht="20.100000000000001" customHeight="1" x14ac:dyDescent="0.25">
      <c r="A10" s="301"/>
      <c r="B10" s="297" t="s">
        <v>186</v>
      </c>
      <c r="C10" s="171" t="s">
        <v>164</v>
      </c>
      <c r="D10" s="172">
        <f>INT(D9*F10)</f>
        <v>0</v>
      </c>
      <c r="E10" s="180" t="s">
        <v>156</v>
      </c>
      <c r="F10" s="179" t="s">
        <v>218</v>
      </c>
    </row>
    <row r="11" spans="1:12" s="19" customFormat="1" ht="20.100000000000001" customHeight="1" x14ac:dyDescent="0.25">
      <c r="A11" s="301"/>
      <c r="B11" s="298"/>
      <c r="C11" s="181" t="s">
        <v>165</v>
      </c>
      <c r="D11" s="182">
        <f>INT(D9*F11)</f>
        <v>0</v>
      </c>
      <c r="E11" s="183" t="s">
        <v>156</v>
      </c>
      <c r="F11" s="184" t="s">
        <v>185</v>
      </c>
    </row>
    <row r="12" spans="1:12" s="19" customFormat="1" ht="20.100000000000001" customHeight="1" x14ac:dyDescent="0.25">
      <c r="A12" s="301"/>
      <c r="B12" s="298"/>
      <c r="C12" s="181" t="s">
        <v>166</v>
      </c>
      <c r="D12" s="187">
        <f>D7*F12</f>
        <v>0</v>
      </c>
      <c r="E12" s="183" t="s">
        <v>154</v>
      </c>
      <c r="F12" s="184" t="s">
        <v>325</v>
      </c>
    </row>
    <row r="13" spans="1:12" s="19" customFormat="1" ht="20.100000000000001" customHeight="1" x14ac:dyDescent="0.25">
      <c r="A13" s="301"/>
      <c r="B13" s="298"/>
      <c r="C13" s="181" t="s">
        <v>167</v>
      </c>
      <c r="D13" s="187">
        <f>D7*F13</f>
        <v>0</v>
      </c>
      <c r="E13" s="183" t="s">
        <v>154</v>
      </c>
      <c r="F13" s="184" t="s">
        <v>326</v>
      </c>
    </row>
    <row r="14" spans="1:12" s="19" customFormat="1" ht="20.100000000000001" customHeight="1" x14ac:dyDescent="0.25">
      <c r="A14" s="301"/>
      <c r="B14" s="298"/>
      <c r="C14" s="181" t="s">
        <v>168</v>
      </c>
      <c r="D14" s="187">
        <f>D12*F14</f>
        <v>0</v>
      </c>
      <c r="E14" s="183" t="s">
        <v>376</v>
      </c>
      <c r="F14" s="184" t="s">
        <v>327</v>
      </c>
    </row>
    <row r="15" spans="1:12" s="19" customFormat="1" ht="20.100000000000001" customHeight="1" x14ac:dyDescent="0.25">
      <c r="A15" s="301"/>
      <c r="B15" s="298"/>
      <c r="C15" s="181" t="s">
        <v>169</v>
      </c>
      <c r="D15" s="271" t="s">
        <v>394</v>
      </c>
      <c r="E15" s="183" t="s">
        <v>226</v>
      </c>
      <c r="F15" s="184" t="s">
        <v>228</v>
      </c>
      <c r="H15" s="227"/>
    </row>
    <row r="16" spans="1:12" s="19" customFormat="1" ht="20.100000000000001" customHeight="1" x14ac:dyDescent="0.25">
      <c r="A16" s="301"/>
      <c r="B16" s="298"/>
      <c r="C16" s="181" t="s">
        <v>170</v>
      </c>
      <c r="D16" s="182">
        <f>INT((D6+D9)*F16)</f>
        <v>0</v>
      </c>
      <c r="E16" s="183" t="s">
        <v>171</v>
      </c>
      <c r="F16" s="184" t="s">
        <v>379</v>
      </c>
    </row>
    <row r="17" spans="1:6" s="19" customFormat="1" ht="20.100000000000001" customHeight="1" x14ac:dyDescent="0.25">
      <c r="A17" s="301"/>
      <c r="B17" s="298"/>
      <c r="C17" s="181" t="s">
        <v>328</v>
      </c>
      <c r="D17" s="182">
        <f>INT((D9)*F17)</f>
        <v>0</v>
      </c>
      <c r="E17" s="183" t="s">
        <v>330</v>
      </c>
      <c r="F17" s="184" t="s">
        <v>331</v>
      </c>
    </row>
    <row r="18" spans="1:6" s="19" customFormat="1" ht="20.100000000000001" customHeight="1" x14ac:dyDescent="0.25">
      <c r="A18" s="301"/>
      <c r="B18" s="298"/>
      <c r="C18" s="181" t="s">
        <v>329</v>
      </c>
      <c r="D18" s="182">
        <f>INT((D9)*F18)</f>
        <v>0</v>
      </c>
      <c r="E18" s="183" t="s">
        <v>332</v>
      </c>
      <c r="F18" s="184" t="s">
        <v>333</v>
      </c>
    </row>
    <row r="19" spans="1:6" s="19" customFormat="1" ht="20.100000000000001" customHeight="1" x14ac:dyDescent="0.25">
      <c r="A19" s="301"/>
      <c r="B19" s="299"/>
      <c r="C19" s="5" t="s">
        <v>172</v>
      </c>
      <c r="D19" s="53">
        <f>SUM(D10:D18)</f>
        <v>0</v>
      </c>
      <c r="E19" s="56"/>
      <c r="F19" s="58"/>
    </row>
    <row r="20" spans="1:6" s="19" customFormat="1" ht="20.100000000000001" customHeight="1" x14ac:dyDescent="0.25">
      <c r="A20" s="288" t="s">
        <v>173</v>
      </c>
      <c r="B20" s="289"/>
      <c r="C20" s="290"/>
      <c r="D20" s="228">
        <f>D6+D9+D19</f>
        <v>0</v>
      </c>
      <c r="E20" s="56" t="s">
        <v>187</v>
      </c>
      <c r="F20" s="229"/>
    </row>
    <row r="21" spans="1:6" s="19" customFormat="1" ht="20.100000000000001" customHeight="1" x14ac:dyDescent="0.25">
      <c r="A21" s="294" t="s">
        <v>174</v>
      </c>
      <c r="B21" s="295"/>
      <c r="C21" s="296"/>
      <c r="D21" s="53">
        <f>INT(D20*F21)</f>
        <v>0</v>
      </c>
      <c r="E21" s="56" t="s">
        <v>175</v>
      </c>
      <c r="F21" s="54" t="s">
        <v>232</v>
      </c>
    </row>
    <row r="22" spans="1:6" s="19" customFormat="1" ht="20.100000000000001" customHeight="1" x14ac:dyDescent="0.25">
      <c r="A22" s="294" t="s">
        <v>176</v>
      </c>
      <c r="B22" s="295"/>
      <c r="C22" s="296"/>
      <c r="D22" s="53">
        <f>INT((D9+D19+D21)*F22)</f>
        <v>0</v>
      </c>
      <c r="E22" s="56" t="s">
        <v>177</v>
      </c>
      <c r="F22" s="54" t="s">
        <v>178</v>
      </c>
    </row>
    <row r="23" spans="1:6" s="19" customFormat="1" ht="20.100000000000001" customHeight="1" x14ac:dyDescent="0.25">
      <c r="A23" s="288" t="s">
        <v>179</v>
      </c>
      <c r="B23" s="289"/>
      <c r="C23" s="290"/>
      <c r="D23" s="228">
        <f>SUM(D20:D22)</f>
        <v>0</v>
      </c>
      <c r="E23" s="56" t="s">
        <v>180</v>
      </c>
      <c r="F23" s="58"/>
    </row>
    <row r="24" spans="1:6" s="19" customFormat="1" ht="20.100000000000001" customHeight="1" x14ac:dyDescent="0.25">
      <c r="A24" s="294" t="s">
        <v>182</v>
      </c>
      <c r="B24" s="295"/>
      <c r="C24" s="296"/>
      <c r="D24" s="55">
        <f>INT((D23)*F24)</f>
        <v>0</v>
      </c>
      <c r="E24" s="56" t="s">
        <v>382</v>
      </c>
      <c r="F24" s="54" t="s">
        <v>183</v>
      </c>
    </row>
    <row r="25" spans="1:6" s="19" customFormat="1" ht="20.100000000000001" customHeight="1" thickBot="1" x14ac:dyDescent="0.3">
      <c r="A25" s="285" t="s">
        <v>388</v>
      </c>
      <c r="B25" s="286"/>
      <c r="C25" s="287"/>
      <c r="D25" s="230">
        <f>ROUNDDOWN((SUM(D23:D24)),0)</f>
        <v>0</v>
      </c>
      <c r="E25" s="116"/>
      <c r="F25" s="117"/>
    </row>
    <row r="26" spans="1:6" ht="2.25" customHeight="1" thickTop="1" x14ac:dyDescent="0.25"/>
    <row r="27" spans="1:6" ht="24.75" customHeight="1" x14ac:dyDescent="0.25">
      <c r="D27" s="86"/>
    </row>
    <row r="28" spans="1:6" ht="24.75" customHeight="1" x14ac:dyDescent="0.25">
      <c r="D28" s="86"/>
      <c r="F28" s="86"/>
    </row>
    <row r="29" spans="1:6" ht="24.75" customHeight="1" x14ac:dyDescent="0.25">
      <c r="D29" s="94"/>
      <c r="E29" s="86"/>
    </row>
    <row r="30" spans="1:6" ht="24.75" customHeight="1" x14ac:dyDescent="0.25">
      <c r="E30" s="86"/>
    </row>
    <row r="31" spans="1:6" ht="24.75" customHeight="1" x14ac:dyDescent="0.25">
      <c r="E31" s="94"/>
    </row>
    <row r="32" spans="1:6" ht="24.75" customHeight="1" x14ac:dyDescent="0.25"/>
    <row r="33" ht="24.75" customHeight="1" x14ac:dyDescent="0.25"/>
  </sheetData>
  <mergeCells count="14">
    <mergeCell ref="B7:B9"/>
    <mergeCell ref="B10:B19"/>
    <mergeCell ref="A4:A19"/>
    <mergeCell ref="A1:F1"/>
    <mergeCell ref="E2:F2"/>
    <mergeCell ref="A3:B3"/>
    <mergeCell ref="E3:F3"/>
    <mergeCell ref="B4:B6"/>
    <mergeCell ref="A25:C25"/>
    <mergeCell ref="A20:C20"/>
    <mergeCell ref="A21:C21"/>
    <mergeCell ref="A22:C22"/>
    <mergeCell ref="A23:C23"/>
    <mergeCell ref="A24:C24"/>
  </mergeCells>
  <phoneticPr fontId="2" type="noConversion"/>
  <printOptions horizontalCentered="1" verticalCentered="1"/>
  <pageMargins left="0.47244094488188981" right="0.47244094488188981" top="0.39370078740157483" bottom="0.39370078740157483" header="0.39370078740157483" footer="0.15748031496062992"/>
  <pageSetup paperSize="9" scale="95" orientation="landscape" horizontalDpi="4294967293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34"/>
  </sheetPr>
  <dimension ref="A1:L33"/>
  <sheetViews>
    <sheetView tabSelected="1" view="pageBreakPreview" zoomScaleNormal="100" zoomScaleSheetLayoutView="100" workbookViewId="0">
      <selection sqref="A1:F1"/>
    </sheetView>
  </sheetViews>
  <sheetFormatPr defaultColWidth="13.3984375" defaultRowHeight="21" customHeight="1" x14ac:dyDescent="0.25"/>
  <cols>
    <col min="1" max="1" width="7.59765625" style="51" customWidth="1"/>
    <col min="2" max="2" width="24.796875" style="51" customWidth="1"/>
    <col min="3" max="3" width="25.796875" style="51" customWidth="1"/>
    <col min="4" max="4" width="20.796875" style="51" customWidth="1"/>
    <col min="5" max="5" width="23.796875" style="51" customWidth="1"/>
    <col min="6" max="6" width="15.796875" style="51" customWidth="1"/>
    <col min="7" max="16384" width="13.3984375" style="51"/>
  </cols>
  <sheetData>
    <row r="1" spans="1:12" ht="24.9" customHeight="1" x14ac:dyDescent="0.25">
      <c r="A1" s="281" t="s">
        <v>383</v>
      </c>
      <c r="B1" s="281"/>
      <c r="C1" s="281"/>
      <c r="D1" s="281"/>
      <c r="E1" s="281"/>
      <c r="F1" s="281"/>
    </row>
    <row r="2" spans="1:12" s="19" customFormat="1" ht="20.100000000000001" customHeight="1" thickBot="1" x14ac:dyDescent="0.3">
      <c r="A2" s="19" t="str">
        <f>수량산출서!A2</f>
        <v>[건  명 : 건강보험심사평가원 미래인재개발센터 건립공사 LED전광판 제작 설치]</v>
      </c>
      <c r="E2" s="282"/>
      <c r="F2" s="282"/>
    </row>
    <row r="3" spans="1:12" s="19" customFormat="1" ht="20.100000000000001" customHeight="1" thickTop="1" x14ac:dyDescent="0.25">
      <c r="A3" s="302" t="s">
        <v>157</v>
      </c>
      <c r="B3" s="303"/>
      <c r="C3" s="265" t="s">
        <v>158</v>
      </c>
      <c r="D3" s="265" t="s">
        <v>159</v>
      </c>
      <c r="E3" s="283" t="s">
        <v>150</v>
      </c>
      <c r="F3" s="284"/>
      <c r="G3" s="52"/>
      <c r="H3" s="52"/>
      <c r="I3" s="52"/>
      <c r="J3" s="52"/>
      <c r="K3" s="52"/>
      <c r="L3" s="52"/>
    </row>
    <row r="4" spans="1:12" s="19" customFormat="1" ht="20.100000000000001" customHeight="1" x14ac:dyDescent="0.25">
      <c r="A4" s="300" t="s">
        <v>151</v>
      </c>
      <c r="B4" s="304" t="s">
        <v>98</v>
      </c>
      <c r="C4" s="171" t="s">
        <v>152</v>
      </c>
      <c r="D4" s="172">
        <f>'집  계  표'!F11</f>
        <v>0</v>
      </c>
      <c r="E4" s="173"/>
      <c r="F4" s="174"/>
      <c r="G4" s="52"/>
      <c r="H4" s="52"/>
      <c r="I4" s="52"/>
      <c r="J4" s="52"/>
      <c r="K4" s="52"/>
      <c r="L4" s="52"/>
    </row>
    <row r="5" spans="1:12" s="19" customFormat="1" ht="20.100000000000001" customHeight="1" x14ac:dyDescent="0.25">
      <c r="A5" s="301"/>
      <c r="B5" s="305"/>
      <c r="C5" s="175" t="s">
        <v>160</v>
      </c>
      <c r="D5" s="176"/>
      <c r="E5" s="177"/>
      <c r="F5" s="178"/>
      <c r="G5" s="52"/>
      <c r="H5" s="52"/>
      <c r="I5" s="52"/>
      <c r="J5" s="52"/>
      <c r="K5" s="52"/>
      <c r="L5" s="52"/>
    </row>
    <row r="6" spans="1:12" s="19" customFormat="1" ht="20.100000000000001" customHeight="1" x14ac:dyDescent="0.25">
      <c r="A6" s="301"/>
      <c r="B6" s="306"/>
      <c r="C6" s="266" t="s">
        <v>161</v>
      </c>
      <c r="D6" s="55">
        <f>INT(SUM(D4:D5))</f>
        <v>0</v>
      </c>
      <c r="E6" s="56"/>
      <c r="F6" s="57"/>
    </row>
    <row r="7" spans="1:12" s="19" customFormat="1" ht="20.100000000000001" customHeight="1" x14ac:dyDescent="0.25">
      <c r="A7" s="301"/>
      <c r="B7" s="297" t="s">
        <v>162</v>
      </c>
      <c r="C7" s="171" t="s">
        <v>153</v>
      </c>
      <c r="D7" s="172">
        <f>'집  계  표'!H11</f>
        <v>0</v>
      </c>
      <c r="E7" s="173"/>
      <c r="F7" s="179"/>
    </row>
    <row r="8" spans="1:12" s="19" customFormat="1" ht="20.100000000000001" customHeight="1" x14ac:dyDescent="0.25">
      <c r="A8" s="301"/>
      <c r="B8" s="298"/>
      <c r="C8" s="175" t="s">
        <v>163</v>
      </c>
      <c r="D8" s="267" t="s">
        <v>384</v>
      </c>
      <c r="E8" s="177" t="s">
        <v>154</v>
      </c>
      <c r="F8" s="178" t="s">
        <v>378</v>
      </c>
    </row>
    <row r="9" spans="1:12" s="19" customFormat="1" ht="20.100000000000001" customHeight="1" x14ac:dyDescent="0.25">
      <c r="A9" s="301"/>
      <c r="B9" s="298"/>
      <c r="C9" s="266" t="s">
        <v>155</v>
      </c>
      <c r="D9" s="55">
        <f>SUM(D7:D8)</f>
        <v>0</v>
      </c>
      <c r="E9" s="56"/>
      <c r="F9" s="57"/>
    </row>
    <row r="10" spans="1:12" s="19" customFormat="1" ht="20.100000000000001" customHeight="1" x14ac:dyDescent="0.25">
      <c r="A10" s="301"/>
      <c r="B10" s="297" t="s">
        <v>186</v>
      </c>
      <c r="C10" s="171" t="s">
        <v>164</v>
      </c>
      <c r="D10" s="270" t="s">
        <v>384</v>
      </c>
      <c r="E10" s="180" t="s">
        <v>156</v>
      </c>
      <c r="F10" s="179" t="s">
        <v>218</v>
      </c>
    </row>
    <row r="11" spans="1:12" s="19" customFormat="1" ht="20.100000000000001" customHeight="1" x14ac:dyDescent="0.25">
      <c r="A11" s="301"/>
      <c r="B11" s="298"/>
      <c r="C11" s="181" t="s">
        <v>165</v>
      </c>
      <c r="D11" s="187" t="s">
        <v>384</v>
      </c>
      <c r="E11" s="183" t="s">
        <v>156</v>
      </c>
      <c r="F11" s="184" t="s">
        <v>185</v>
      </c>
    </row>
    <row r="12" spans="1:12" s="19" customFormat="1" ht="20.100000000000001" customHeight="1" x14ac:dyDescent="0.25">
      <c r="A12" s="301"/>
      <c r="B12" s="298"/>
      <c r="C12" s="181" t="s">
        <v>166</v>
      </c>
      <c r="D12" s="187" t="s">
        <v>384</v>
      </c>
      <c r="E12" s="183" t="s">
        <v>154</v>
      </c>
      <c r="F12" s="184" t="s">
        <v>325</v>
      </c>
    </row>
    <row r="13" spans="1:12" s="19" customFormat="1" ht="20.100000000000001" customHeight="1" x14ac:dyDescent="0.25">
      <c r="A13" s="301"/>
      <c r="B13" s="298"/>
      <c r="C13" s="181" t="s">
        <v>167</v>
      </c>
      <c r="D13" s="187" t="s">
        <v>384</v>
      </c>
      <c r="E13" s="183" t="s">
        <v>154</v>
      </c>
      <c r="F13" s="184" t="s">
        <v>326</v>
      </c>
    </row>
    <row r="14" spans="1:12" s="19" customFormat="1" ht="20.100000000000001" customHeight="1" x14ac:dyDescent="0.25">
      <c r="A14" s="301"/>
      <c r="B14" s="298"/>
      <c r="C14" s="181" t="s">
        <v>168</v>
      </c>
      <c r="D14" s="187" t="s">
        <v>384</v>
      </c>
      <c r="E14" s="183" t="s">
        <v>376</v>
      </c>
      <c r="F14" s="184" t="s">
        <v>327</v>
      </c>
    </row>
    <row r="15" spans="1:12" s="19" customFormat="1" ht="20.100000000000001" customHeight="1" x14ac:dyDescent="0.25">
      <c r="A15" s="301"/>
      <c r="B15" s="298"/>
      <c r="C15" s="181" t="s">
        <v>169</v>
      </c>
      <c r="D15" s="187" t="s">
        <v>384</v>
      </c>
      <c r="E15" s="183" t="s">
        <v>226</v>
      </c>
      <c r="F15" s="184" t="s">
        <v>228</v>
      </c>
      <c r="H15" s="227"/>
    </row>
    <row r="16" spans="1:12" s="19" customFormat="1" ht="20.100000000000001" customHeight="1" x14ac:dyDescent="0.25">
      <c r="A16" s="301"/>
      <c r="B16" s="298"/>
      <c r="C16" s="181" t="s">
        <v>170</v>
      </c>
      <c r="D16" s="187" t="s">
        <v>384</v>
      </c>
      <c r="E16" s="183" t="s">
        <v>171</v>
      </c>
      <c r="F16" s="184" t="s">
        <v>379</v>
      </c>
    </row>
    <row r="17" spans="1:6" s="19" customFormat="1" ht="20.100000000000001" customHeight="1" x14ac:dyDescent="0.25">
      <c r="A17" s="301"/>
      <c r="B17" s="298"/>
      <c r="C17" s="181" t="s">
        <v>328</v>
      </c>
      <c r="D17" s="187" t="s">
        <v>384</v>
      </c>
      <c r="E17" s="183" t="s">
        <v>156</v>
      </c>
      <c r="F17" s="184" t="s">
        <v>331</v>
      </c>
    </row>
    <row r="18" spans="1:6" s="19" customFormat="1" ht="20.100000000000001" customHeight="1" x14ac:dyDescent="0.25">
      <c r="A18" s="301"/>
      <c r="B18" s="298"/>
      <c r="C18" s="181" t="s">
        <v>329</v>
      </c>
      <c r="D18" s="267" t="s">
        <v>384</v>
      </c>
      <c r="E18" s="183" t="s">
        <v>156</v>
      </c>
      <c r="F18" s="184" t="s">
        <v>333</v>
      </c>
    </row>
    <row r="19" spans="1:6" s="19" customFormat="1" ht="20.100000000000001" customHeight="1" x14ac:dyDescent="0.25">
      <c r="A19" s="301"/>
      <c r="B19" s="299"/>
      <c r="C19" s="266" t="s">
        <v>172</v>
      </c>
      <c r="D19" s="53">
        <f>SUM(D10:D18)</f>
        <v>0</v>
      </c>
      <c r="E19" s="56"/>
      <c r="F19" s="58"/>
    </row>
    <row r="20" spans="1:6" s="19" customFormat="1" ht="20.100000000000001" customHeight="1" x14ac:dyDescent="0.25">
      <c r="A20" s="288" t="s">
        <v>173</v>
      </c>
      <c r="B20" s="289"/>
      <c r="C20" s="290"/>
      <c r="D20" s="269">
        <f>D6+D9+D19</f>
        <v>0</v>
      </c>
      <c r="E20" s="56" t="s">
        <v>187</v>
      </c>
      <c r="F20" s="229"/>
    </row>
    <row r="21" spans="1:6" s="19" customFormat="1" ht="20.100000000000001" customHeight="1" x14ac:dyDescent="0.25">
      <c r="A21" s="294" t="s">
        <v>174</v>
      </c>
      <c r="B21" s="295"/>
      <c r="C21" s="296"/>
      <c r="D21" s="268" t="s">
        <v>384</v>
      </c>
      <c r="E21" s="56" t="s">
        <v>175</v>
      </c>
      <c r="F21" s="54" t="s">
        <v>232</v>
      </c>
    </row>
    <row r="22" spans="1:6" s="19" customFormat="1" ht="20.100000000000001" customHeight="1" x14ac:dyDescent="0.25">
      <c r="A22" s="294" t="s">
        <v>176</v>
      </c>
      <c r="B22" s="295"/>
      <c r="C22" s="296"/>
      <c r="D22" s="267" t="s">
        <v>384</v>
      </c>
      <c r="E22" s="56" t="s">
        <v>177</v>
      </c>
      <c r="F22" s="54" t="s">
        <v>178</v>
      </c>
    </row>
    <row r="23" spans="1:6" s="19" customFormat="1" ht="20.100000000000001" customHeight="1" x14ac:dyDescent="0.25">
      <c r="A23" s="288" t="s">
        <v>385</v>
      </c>
      <c r="B23" s="289"/>
      <c r="C23" s="290"/>
      <c r="D23" s="228">
        <f>SUM(D20:D22)</f>
        <v>0</v>
      </c>
      <c r="E23" s="56" t="s">
        <v>181</v>
      </c>
      <c r="F23" s="58"/>
    </row>
    <row r="24" spans="1:6" s="19" customFormat="1" ht="20.100000000000001" customHeight="1" x14ac:dyDescent="0.25">
      <c r="A24" s="294" t="s">
        <v>182</v>
      </c>
      <c r="B24" s="295"/>
      <c r="C24" s="296"/>
      <c r="D24" s="55">
        <f>INT((D23)*F24)</f>
        <v>0</v>
      </c>
      <c r="E24" s="56" t="s">
        <v>387</v>
      </c>
      <c r="F24" s="54" t="s">
        <v>183</v>
      </c>
    </row>
    <row r="25" spans="1:6" s="19" customFormat="1" ht="20.100000000000001" customHeight="1" thickBot="1" x14ac:dyDescent="0.3">
      <c r="A25" s="285" t="s">
        <v>388</v>
      </c>
      <c r="B25" s="286"/>
      <c r="C25" s="287"/>
      <c r="D25" s="230">
        <f>ROUNDDOWN((SUM(D23:D24)),0)</f>
        <v>0</v>
      </c>
      <c r="E25" s="116"/>
      <c r="F25" s="117"/>
    </row>
    <row r="26" spans="1:6" ht="2.25" customHeight="1" thickTop="1" x14ac:dyDescent="0.25"/>
    <row r="27" spans="1:6" ht="24.75" customHeight="1" x14ac:dyDescent="0.25">
      <c r="D27" s="86"/>
    </row>
    <row r="28" spans="1:6" ht="24.75" customHeight="1" x14ac:dyDescent="0.25">
      <c r="D28" s="86"/>
      <c r="F28" s="86"/>
    </row>
    <row r="29" spans="1:6" ht="24.75" customHeight="1" x14ac:dyDescent="0.25">
      <c r="D29" s="94"/>
      <c r="E29" s="86"/>
    </row>
    <row r="30" spans="1:6" ht="24.75" customHeight="1" x14ac:dyDescent="0.25">
      <c r="E30" s="86"/>
    </row>
    <row r="31" spans="1:6" ht="24.75" customHeight="1" x14ac:dyDescent="0.25">
      <c r="E31" s="94"/>
    </row>
    <row r="32" spans="1:6" ht="24.75" customHeight="1" x14ac:dyDescent="0.25"/>
    <row r="33" ht="24.75" customHeight="1" x14ac:dyDescent="0.25"/>
  </sheetData>
  <mergeCells count="14">
    <mergeCell ref="A1:F1"/>
    <mergeCell ref="E2:F2"/>
    <mergeCell ref="A3:B3"/>
    <mergeCell ref="E3:F3"/>
    <mergeCell ref="A4:A19"/>
    <mergeCell ref="B4:B6"/>
    <mergeCell ref="B7:B9"/>
    <mergeCell ref="B10:B19"/>
    <mergeCell ref="A25:C25"/>
    <mergeCell ref="A20:C20"/>
    <mergeCell ref="A21:C21"/>
    <mergeCell ref="A22:C22"/>
    <mergeCell ref="A23:C23"/>
    <mergeCell ref="A24:C24"/>
  </mergeCells>
  <phoneticPr fontId="2" type="noConversion"/>
  <printOptions horizontalCentered="1" verticalCentered="1"/>
  <pageMargins left="0.47244094488188981" right="0.47244094488188981" top="0.39370078740157483" bottom="0.39370078740157483" header="0.39370078740157483" footer="0.15748031496062992"/>
  <pageSetup paperSize="9" scale="95" orientation="landscape" horizontalDpi="4294967293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N20"/>
  <sheetViews>
    <sheetView view="pageBreakPreview" zoomScale="95" zoomScaleNormal="95" zoomScaleSheetLayoutView="95" workbookViewId="0">
      <selection sqref="A1:L1"/>
    </sheetView>
  </sheetViews>
  <sheetFormatPr defaultColWidth="8.8984375" defaultRowHeight="14.4" x14ac:dyDescent="0.25"/>
  <cols>
    <col min="1" max="1" width="18.19921875" style="12" customWidth="1"/>
    <col min="2" max="2" width="11.796875" style="1" customWidth="1"/>
    <col min="3" max="3" width="4.8984375" style="12" customWidth="1"/>
    <col min="4" max="4" width="5.19921875" style="12" customWidth="1"/>
    <col min="5" max="6" width="11.3984375" style="12" customWidth="1"/>
    <col min="7" max="10" width="10.796875" style="12" customWidth="1"/>
    <col min="11" max="11" width="13.59765625" style="12" customWidth="1"/>
    <col min="12" max="12" width="5.8984375" style="12" customWidth="1"/>
    <col min="13" max="13" width="8.8984375" style="12"/>
    <col min="14" max="14" width="12.09765625" style="12" bestFit="1" customWidth="1"/>
    <col min="15" max="16384" width="8.8984375" style="12"/>
  </cols>
  <sheetData>
    <row r="1" spans="1:14" ht="50.25" customHeight="1" x14ac:dyDescent="0.25">
      <c r="A1" s="319" t="s">
        <v>392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</row>
    <row r="2" spans="1:14" ht="18.75" customHeight="1" x14ac:dyDescent="0.25">
      <c r="A2" s="30" t="str">
        <f>수량산출서!A2</f>
        <v>[건  명 : 건강보험심사평가원 미래인재개발센터 건립공사 LED전광판 제작 설치]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4" s="19" customFormat="1" ht="24.9" customHeight="1" x14ac:dyDescent="0.25">
      <c r="A3" s="320" t="s">
        <v>119</v>
      </c>
      <c r="B3" s="320" t="s">
        <v>120</v>
      </c>
      <c r="C3" s="320" t="s">
        <v>121</v>
      </c>
      <c r="D3" s="320" t="s">
        <v>122</v>
      </c>
      <c r="E3" s="320" t="s">
        <v>123</v>
      </c>
      <c r="F3" s="320"/>
      <c r="G3" s="321" t="s">
        <v>4</v>
      </c>
      <c r="H3" s="296"/>
      <c r="I3" s="320" t="s">
        <v>124</v>
      </c>
      <c r="J3" s="320"/>
      <c r="K3" s="320" t="s">
        <v>5</v>
      </c>
      <c r="L3" s="320" t="s">
        <v>125</v>
      </c>
    </row>
    <row r="4" spans="1:14" s="19" customFormat="1" ht="24.9" customHeight="1" x14ac:dyDescent="0.25">
      <c r="A4" s="320"/>
      <c r="B4" s="320"/>
      <c r="C4" s="320"/>
      <c r="D4" s="320"/>
      <c r="E4" s="5" t="s">
        <v>7</v>
      </c>
      <c r="F4" s="5" t="s">
        <v>126</v>
      </c>
      <c r="G4" s="5" t="s">
        <v>127</v>
      </c>
      <c r="H4" s="5" t="s">
        <v>126</v>
      </c>
      <c r="I4" s="5" t="s">
        <v>128</v>
      </c>
      <c r="J4" s="5" t="s">
        <v>129</v>
      </c>
      <c r="K4" s="320"/>
      <c r="L4" s="320"/>
    </row>
    <row r="5" spans="1:14" s="35" customFormat="1" ht="30" customHeight="1" thickBot="1" x14ac:dyDescent="0.2">
      <c r="A5" s="311" t="str">
        <f>A2</f>
        <v>[건  명 : 건강보험심사평가원 미래인재개발센터 건립공사 LED전광판 제작 설치]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3"/>
    </row>
    <row r="6" spans="1:14" s="35" customFormat="1" ht="32.1" customHeight="1" thickTop="1" x14ac:dyDescent="0.15">
      <c r="A6" s="309" t="s">
        <v>130</v>
      </c>
      <c r="B6" s="314"/>
      <c r="C6" s="5"/>
      <c r="D6" s="5"/>
      <c r="E6" s="50"/>
      <c r="F6" s="162"/>
      <c r="G6" s="50"/>
      <c r="H6" s="50"/>
      <c r="I6" s="69"/>
      <c r="J6" s="69"/>
      <c r="K6" s="162"/>
      <c r="L6" s="69"/>
    </row>
    <row r="7" spans="1:14" s="35" customFormat="1" ht="32.1" customHeight="1" x14ac:dyDescent="0.15">
      <c r="A7" s="315" t="str">
        <f>설계내역관급!A5</f>
        <v xml:space="preserve"> 1. 대강당 전광판</v>
      </c>
      <c r="B7" s="316"/>
      <c r="C7" s="5" t="s">
        <v>131</v>
      </c>
      <c r="D7" s="5">
        <v>1</v>
      </c>
      <c r="E7" s="32">
        <f>설계내역관급!F18</f>
        <v>0</v>
      </c>
      <c r="F7" s="32">
        <f>D7*E7</f>
        <v>0</v>
      </c>
      <c r="G7" s="32">
        <f>설계내역관급!H18</f>
        <v>0</v>
      </c>
      <c r="H7" s="32">
        <f>D7*G7</f>
        <v>0</v>
      </c>
      <c r="I7" s="32"/>
      <c r="J7" s="32"/>
      <c r="K7" s="50">
        <f>F7+H7+J7</f>
        <v>0</v>
      </c>
      <c r="L7" s="34"/>
    </row>
    <row r="8" spans="1:14" s="35" customFormat="1" ht="32.1" customHeight="1" x14ac:dyDescent="0.15">
      <c r="A8" s="315" t="str">
        <f>설계내역관급!A19</f>
        <v xml:space="preserve"> 2. 다목적홀 전광판</v>
      </c>
      <c r="B8" s="316"/>
      <c r="C8" s="5" t="s">
        <v>131</v>
      </c>
      <c r="D8" s="5">
        <v>1</v>
      </c>
      <c r="E8" s="32">
        <f>설계내역관급!F32</f>
        <v>0</v>
      </c>
      <c r="F8" s="32">
        <f>D8*E8</f>
        <v>0</v>
      </c>
      <c r="G8" s="32">
        <f>설계내역관급!H32</f>
        <v>0</v>
      </c>
      <c r="H8" s="32">
        <f>D8*G8</f>
        <v>0</v>
      </c>
      <c r="I8" s="32"/>
      <c r="J8" s="32"/>
      <c r="K8" s="50">
        <f>F8+H8+J8</f>
        <v>0</v>
      </c>
      <c r="L8" s="34"/>
    </row>
    <row r="9" spans="1:14" s="35" customFormat="1" ht="32.1" customHeight="1" x14ac:dyDescent="0.15">
      <c r="A9" s="315" t="str">
        <f>설계내역관급!A33</f>
        <v xml:space="preserve"> 3. 세미나실 전광판</v>
      </c>
      <c r="B9" s="316"/>
      <c r="C9" s="5" t="s">
        <v>131</v>
      </c>
      <c r="D9" s="5">
        <v>1</v>
      </c>
      <c r="E9" s="32">
        <f>설계내역관급!F46</f>
        <v>0</v>
      </c>
      <c r="F9" s="32">
        <f>D9*E9</f>
        <v>0</v>
      </c>
      <c r="G9" s="32">
        <f>설계내역관급!H46</f>
        <v>0</v>
      </c>
      <c r="H9" s="32">
        <f>D9*G9</f>
        <v>0</v>
      </c>
      <c r="I9" s="32"/>
      <c r="J9" s="32"/>
      <c r="K9" s="50">
        <f>F9+H9+J9</f>
        <v>0</v>
      </c>
      <c r="L9" s="34"/>
    </row>
    <row r="10" spans="1:14" s="35" customFormat="1" ht="32.1" customHeight="1" x14ac:dyDescent="0.15">
      <c r="A10" s="315" t="str">
        <f>설계내역관급!A47</f>
        <v xml:space="preserve"> 4. 운영시스템</v>
      </c>
      <c r="B10" s="317"/>
      <c r="C10" s="5" t="s">
        <v>131</v>
      </c>
      <c r="D10" s="5">
        <v>1</v>
      </c>
      <c r="E10" s="32">
        <f>설계내역관급!F56</f>
        <v>0</v>
      </c>
      <c r="F10" s="32">
        <f t="shared" ref="F10" si="0">D10*E10</f>
        <v>0</v>
      </c>
      <c r="G10" s="169">
        <f>설계내역관급!H56</f>
        <v>0</v>
      </c>
      <c r="H10" s="32">
        <f>D10*G10</f>
        <v>0</v>
      </c>
      <c r="I10" s="118"/>
      <c r="J10" s="118"/>
      <c r="K10" s="50">
        <f t="shared" ref="K10" si="1">F10+H10+J10</f>
        <v>0</v>
      </c>
      <c r="L10" s="34"/>
    </row>
    <row r="11" spans="1:14" s="35" customFormat="1" ht="32.1" customHeight="1" x14ac:dyDescent="0.15">
      <c r="A11" s="307" t="s">
        <v>214</v>
      </c>
      <c r="B11" s="308"/>
      <c r="C11" s="103"/>
      <c r="D11" s="103"/>
      <c r="E11" s="105"/>
      <c r="F11" s="105">
        <f>SUM(F7:F10)</f>
        <v>0</v>
      </c>
      <c r="G11" s="214"/>
      <c r="H11" s="105">
        <f>SUM(H7:H10)</f>
        <v>0</v>
      </c>
      <c r="I11" s="215"/>
      <c r="J11" s="215"/>
      <c r="K11" s="216">
        <f>F11+H11</f>
        <v>0</v>
      </c>
      <c r="L11" s="108"/>
    </row>
    <row r="12" spans="1:14" s="35" customFormat="1" ht="20.100000000000001" customHeight="1" x14ac:dyDescent="0.15">
      <c r="A12" s="309"/>
      <c r="B12" s="318"/>
      <c r="C12" s="318"/>
      <c r="D12" s="318"/>
      <c r="E12" s="318"/>
      <c r="F12" s="318"/>
      <c r="G12" s="318"/>
      <c r="H12" s="318"/>
      <c r="I12" s="318"/>
      <c r="J12" s="318"/>
      <c r="K12" s="318"/>
      <c r="L12" s="314"/>
    </row>
    <row r="13" spans="1:14" s="35" customFormat="1" ht="32.1" customHeight="1" x14ac:dyDescent="0.15">
      <c r="A13" s="309" t="s">
        <v>217</v>
      </c>
      <c r="B13" s="310"/>
      <c r="C13" s="5"/>
      <c r="D13" s="5"/>
      <c r="E13" s="32"/>
      <c r="F13" s="32"/>
      <c r="G13" s="118"/>
      <c r="H13" s="32"/>
      <c r="I13" s="118"/>
      <c r="J13" s="118"/>
      <c r="K13" s="50"/>
      <c r="L13" s="34"/>
    </row>
    <row r="14" spans="1:14" s="35" customFormat="1" ht="32.1" customHeight="1" x14ac:dyDescent="0.15">
      <c r="A14" s="315" t="str">
        <f>설계내역관급!A57</f>
        <v xml:space="preserve"> 5. 대강당 전광판 내부 구조물</v>
      </c>
      <c r="B14" s="317"/>
      <c r="C14" s="5" t="s">
        <v>224</v>
      </c>
      <c r="D14" s="5">
        <v>1</v>
      </c>
      <c r="E14" s="32">
        <f>설계내역관급!F61</f>
        <v>0</v>
      </c>
      <c r="F14" s="32">
        <f t="shared" ref="F14" si="2">D14*E14</f>
        <v>0</v>
      </c>
      <c r="G14" s="32">
        <f>설계내역관급!H61</f>
        <v>0</v>
      </c>
      <c r="H14" s="32">
        <f t="shared" ref="H14" si="3">D14*G14</f>
        <v>0</v>
      </c>
      <c r="I14" s="118"/>
      <c r="J14" s="118"/>
      <c r="K14" s="50">
        <f t="shared" ref="K14" si="4">F14+H14+J14</f>
        <v>0</v>
      </c>
      <c r="L14" s="34"/>
      <c r="N14" s="61"/>
    </row>
    <row r="15" spans="1:14" s="35" customFormat="1" ht="32.1" customHeight="1" x14ac:dyDescent="0.15">
      <c r="A15" s="315" t="str">
        <f>설계내역관급!A62</f>
        <v xml:space="preserve"> 6. 다목적홀 전광판 내부 구조물</v>
      </c>
      <c r="B15" s="317"/>
      <c r="C15" s="5" t="s">
        <v>224</v>
      </c>
      <c r="D15" s="5">
        <v>1</v>
      </c>
      <c r="E15" s="32">
        <f>설계내역관급!F65</f>
        <v>0</v>
      </c>
      <c r="F15" s="32">
        <f t="shared" ref="F15:F16" si="5">D15*E15</f>
        <v>0</v>
      </c>
      <c r="G15" s="32">
        <f>설계내역관급!H65</f>
        <v>0</v>
      </c>
      <c r="H15" s="32">
        <f t="shared" ref="H15:H16" si="6">D15*G15</f>
        <v>0</v>
      </c>
      <c r="I15" s="118"/>
      <c r="J15" s="118"/>
      <c r="K15" s="50">
        <f t="shared" ref="K15:K16" si="7">F15+H15+J15</f>
        <v>0</v>
      </c>
      <c r="L15" s="34"/>
      <c r="N15" s="61"/>
    </row>
    <row r="16" spans="1:14" s="35" customFormat="1" ht="32.1" customHeight="1" x14ac:dyDescent="0.15">
      <c r="A16" s="315" t="str">
        <f>설계내역관급!A66</f>
        <v xml:space="preserve"> 7. 세미나실 전광판 내부 구조물</v>
      </c>
      <c r="B16" s="317"/>
      <c r="C16" s="5" t="s">
        <v>224</v>
      </c>
      <c r="D16" s="5">
        <v>1</v>
      </c>
      <c r="E16" s="32">
        <f>설계내역관급!F69</f>
        <v>0</v>
      </c>
      <c r="F16" s="32">
        <f t="shared" si="5"/>
        <v>0</v>
      </c>
      <c r="G16" s="32">
        <f>설계내역관급!H69</f>
        <v>0</v>
      </c>
      <c r="H16" s="32">
        <f t="shared" si="6"/>
        <v>0</v>
      </c>
      <c r="I16" s="118"/>
      <c r="J16" s="118"/>
      <c r="K16" s="50">
        <f t="shared" si="7"/>
        <v>0</v>
      </c>
      <c r="L16" s="34"/>
      <c r="N16" s="61"/>
    </row>
    <row r="17" spans="1:12" s="35" customFormat="1" ht="32.1" customHeight="1" x14ac:dyDescent="0.15">
      <c r="A17" s="307" t="s">
        <v>215</v>
      </c>
      <c r="B17" s="308"/>
      <c r="C17" s="103"/>
      <c r="D17" s="103"/>
      <c r="E17" s="105"/>
      <c r="F17" s="105">
        <f>SUM(F14:F16)</f>
        <v>0</v>
      </c>
      <c r="G17" s="214"/>
      <c r="H17" s="105">
        <f>SUM(H14:H16)</f>
        <v>0</v>
      </c>
      <c r="I17" s="215"/>
      <c r="J17" s="105"/>
      <c r="K17" s="216">
        <f>F17+H17+J17</f>
        <v>0</v>
      </c>
      <c r="L17" s="108"/>
    </row>
    <row r="20" spans="1:12" x14ac:dyDescent="0.25">
      <c r="H20" s="170"/>
      <c r="J20" s="170"/>
    </row>
  </sheetData>
  <mergeCells count="23">
    <mergeCell ref="A1:L1"/>
    <mergeCell ref="A3:A4"/>
    <mergeCell ref="B3:B4"/>
    <mergeCell ref="C3:C4"/>
    <mergeCell ref="D3:D4"/>
    <mergeCell ref="E3:F3"/>
    <mergeCell ref="G3:H3"/>
    <mergeCell ref="I3:J3"/>
    <mergeCell ref="K3:K4"/>
    <mergeCell ref="L3:L4"/>
    <mergeCell ref="A17:B17"/>
    <mergeCell ref="A13:B13"/>
    <mergeCell ref="A5:L5"/>
    <mergeCell ref="A6:B6"/>
    <mergeCell ref="A7:B7"/>
    <mergeCell ref="A10:B10"/>
    <mergeCell ref="A11:B11"/>
    <mergeCell ref="A14:B14"/>
    <mergeCell ref="A8:B8"/>
    <mergeCell ref="A9:B9"/>
    <mergeCell ref="A15:B15"/>
    <mergeCell ref="A16:B16"/>
    <mergeCell ref="A12:L12"/>
  </mergeCells>
  <phoneticPr fontId="2" type="noConversion"/>
  <printOptions horizontalCentered="1"/>
  <pageMargins left="0.47244094488188981" right="0.47244094488188981" top="0.59055118110236227" bottom="0.59055118110236227" header="0.62992125984251968" footer="0.62992125984251968"/>
  <pageSetup paperSize="9" scale="95" orientation="landscape" horizontalDpi="4294967293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1"/>
  <sheetViews>
    <sheetView zoomScale="90" workbookViewId="0">
      <selection activeCell="A6" sqref="A6:M6"/>
    </sheetView>
  </sheetViews>
  <sheetFormatPr defaultColWidth="8.8984375" defaultRowHeight="20.100000000000001" customHeight="1" x14ac:dyDescent="0.25"/>
  <cols>
    <col min="1" max="2" width="8.8984375" style="71"/>
    <col min="3" max="3" width="9.09765625" style="71" customWidth="1"/>
    <col min="4" max="10" width="8.8984375" style="71"/>
    <col min="11" max="11" width="9.296875" style="71" customWidth="1"/>
    <col min="12" max="16384" width="8.8984375" style="71"/>
  </cols>
  <sheetData>
    <row r="1" spans="1:13" ht="31.5" customHeight="1" x14ac:dyDescent="0.25"/>
    <row r="2" spans="1:13" ht="31.5" customHeight="1" x14ac:dyDescent="0.25"/>
    <row r="3" spans="1:13" ht="31.5" customHeight="1" x14ac:dyDescent="0.25"/>
    <row r="4" spans="1:13" ht="31.5" customHeight="1" x14ac:dyDescent="0.25"/>
    <row r="5" spans="1:13" ht="31.5" customHeight="1" x14ac:dyDescent="0.25"/>
    <row r="6" spans="1:13" ht="31.5" customHeight="1" x14ac:dyDescent="0.25">
      <c r="A6" s="274" t="s">
        <v>38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</row>
    <row r="7" spans="1:13" ht="31.5" customHeight="1" x14ac:dyDescent="0.25">
      <c r="A7" s="274" t="s">
        <v>11</v>
      </c>
      <c r="B7" s="274"/>
      <c r="C7" s="274"/>
      <c r="D7" s="274"/>
      <c r="E7" s="274"/>
      <c r="F7" s="274"/>
      <c r="G7" s="274"/>
      <c r="H7" s="274"/>
      <c r="I7" s="274"/>
      <c r="J7" s="274"/>
      <c r="K7" s="274"/>
      <c r="L7" s="274"/>
      <c r="M7" s="274"/>
    </row>
    <row r="8" spans="1:13" ht="31.5" customHeight="1" x14ac:dyDescent="0.25"/>
    <row r="9" spans="1:13" ht="31.5" customHeight="1" x14ac:dyDescent="0.25"/>
    <row r="10" spans="1:13" ht="31.5" customHeight="1" x14ac:dyDescent="0.25"/>
    <row r="11" spans="1:13" ht="31.5" customHeight="1" x14ac:dyDescent="0.25"/>
    <row r="12" spans="1:13" ht="31.5" customHeight="1" x14ac:dyDescent="0.25"/>
    <row r="13" spans="1:13" ht="31.5" customHeight="1" x14ac:dyDescent="0.25"/>
    <row r="14" spans="1:13" ht="31.5" customHeight="1" x14ac:dyDescent="0.25"/>
    <row r="15" spans="1:13" ht="31.5" customHeight="1" x14ac:dyDescent="0.25"/>
    <row r="16" spans="1:13" ht="35.1" customHeight="1" x14ac:dyDescent="0.25"/>
    <row r="17" ht="35.1" customHeight="1" x14ac:dyDescent="0.25"/>
    <row r="18" ht="35.1" customHeight="1" x14ac:dyDescent="0.25"/>
    <row r="19" ht="35.1" customHeight="1" x14ac:dyDescent="0.25"/>
    <row r="20" ht="35.1" customHeight="1" x14ac:dyDescent="0.25"/>
    <row r="21" ht="35.1" customHeight="1" x14ac:dyDescent="0.25"/>
    <row r="22" ht="35.1" customHeight="1" x14ac:dyDescent="0.25"/>
    <row r="23" ht="35.1" customHeight="1" x14ac:dyDescent="0.25"/>
    <row r="24" ht="35.1" customHeight="1" x14ac:dyDescent="0.25"/>
    <row r="25" ht="35.1" customHeight="1" x14ac:dyDescent="0.25"/>
    <row r="26" ht="35.1" customHeight="1" x14ac:dyDescent="0.25"/>
    <row r="27" ht="35.1" customHeight="1" x14ac:dyDescent="0.25"/>
    <row r="28" ht="35.1" customHeight="1" x14ac:dyDescent="0.25"/>
    <row r="29" ht="35.1" customHeight="1" x14ac:dyDescent="0.25"/>
    <row r="30" ht="35.1" customHeight="1" x14ac:dyDescent="0.25"/>
    <row r="31" ht="35.1" customHeight="1" x14ac:dyDescent="0.25"/>
    <row r="32" ht="35.1" customHeight="1" x14ac:dyDescent="0.25"/>
    <row r="33" ht="35.1" customHeight="1" x14ac:dyDescent="0.25"/>
    <row r="34" ht="35.1" customHeight="1" x14ac:dyDescent="0.25"/>
    <row r="35" ht="35.1" customHeight="1" x14ac:dyDescent="0.25"/>
    <row r="36" ht="35.1" customHeight="1" x14ac:dyDescent="0.25"/>
    <row r="37" ht="35.1" customHeight="1" x14ac:dyDescent="0.25"/>
    <row r="38" ht="35.1" customHeight="1" x14ac:dyDescent="0.25"/>
    <row r="39" ht="35.1" customHeight="1" x14ac:dyDescent="0.25"/>
    <row r="40" ht="35.1" customHeight="1" x14ac:dyDescent="0.25"/>
    <row r="41" ht="35.1" customHeight="1" x14ac:dyDescent="0.25"/>
    <row r="42" ht="35.1" customHeight="1" x14ac:dyDescent="0.25"/>
    <row r="43" ht="35.1" customHeight="1" x14ac:dyDescent="0.25"/>
    <row r="44" ht="35.1" customHeight="1" x14ac:dyDescent="0.25"/>
    <row r="45" ht="35.1" customHeight="1" x14ac:dyDescent="0.25"/>
    <row r="46" ht="35.1" customHeight="1" x14ac:dyDescent="0.25"/>
    <row r="47" ht="35.1" customHeight="1" x14ac:dyDescent="0.25"/>
    <row r="48" ht="35.1" customHeight="1" x14ac:dyDescent="0.25"/>
    <row r="49" ht="35.1" customHeight="1" x14ac:dyDescent="0.25"/>
    <row r="50" ht="35.1" customHeight="1" x14ac:dyDescent="0.25"/>
    <row r="51" ht="35.1" customHeight="1" x14ac:dyDescent="0.25"/>
    <row r="52" ht="35.1" customHeight="1" x14ac:dyDescent="0.25"/>
    <row r="53" ht="35.1" customHeight="1" x14ac:dyDescent="0.25"/>
    <row r="54" ht="35.1" customHeight="1" x14ac:dyDescent="0.25"/>
    <row r="55" ht="35.1" customHeight="1" x14ac:dyDescent="0.25"/>
    <row r="56" ht="35.1" customHeight="1" x14ac:dyDescent="0.25"/>
    <row r="57" ht="35.1" customHeight="1" x14ac:dyDescent="0.25"/>
    <row r="58" ht="35.1" customHeight="1" x14ac:dyDescent="0.25"/>
    <row r="59" ht="35.1" customHeight="1" x14ac:dyDescent="0.25"/>
    <row r="60" ht="35.1" customHeight="1" x14ac:dyDescent="0.25"/>
    <row r="61" ht="35.1" customHeight="1" x14ac:dyDescent="0.25"/>
    <row r="62" ht="35.1" customHeight="1" x14ac:dyDescent="0.25"/>
    <row r="63" ht="35.1" customHeight="1" x14ac:dyDescent="0.25"/>
    <row r="64" ht="35.1" customHeight="1" x14ac:dyDescent="0.25"/>
    <row r="65" ht="35.1" customHeight="1" x14ac:dyDescent="0.25"/>
    <row r="66" ht="35.1" customHeight="1" x14ac:dyDescent="0.25"/>
    <row r="67" ht="35.1" customHeight="1" x14ac:dyDescent="0.25"/>
    <row r="68" ht="35.1" customHeight="1" x14ac:dyDescent="0.25"/>
    <row r="69" ht="35.1" customHeight="1" x14ac:dyDescent="0.25"/>
    <row r="70" ht="35.1" customHeight="1" x14ac:dyDescent="0.25"/>
    <row r="71" ht="35.1" customHeight="1" x14ac:dyDescent="0.25"/>
    <row r="72" ht="35.1" customHeight="1" x14ac:dyDescent="0.25"/>
    <row r="73" ht="35.1" customHeight="1" x14ac:dyDescent="0.25"/>
    <row r="74" ht="35.1" customHeight="1" x14ac:dyDescent="0.25"/>
    <row r="75" ht="35.1" customHeight="1" x14ac:dyDescent="0.25"/>
    <row r="76" ht="35.1" customHeight="1" x14ac:dyDescent="0.25"/>
    <row r="77" ht="35.1" customHeight="1" x14ac:dyDescent="0.25"/>
    <row r="78" ht="35.1" customHeight="1" x14ac:dyDescent="0.25"/>
    <row r="79" ht="35.1" customHeight="1" x14ac:dyDescent="0.25"/>
    <row r="80" ht="35.1" customHeight="1" x14ac:dyDescent="0.25"/>
    <row r="81" ht="35.1" customHeight="1" x14ac:dyDescent="0.25"/>
    <row r="82" ht="35.1" customHeight="1" x14ac:dyDescent="0.25"/>
    <row r="83" ht="35.1" customHeight="1" x14ac:dyDescent="0.25"/>
    <row r="84" ht="35.1" customHeight="1" x14ac:dyDescent="0.25"/>
    <row r="85" ht="35.1" customHeight="1" x14ac:dyDescent="0.25"/>
    <row r="86" ht="35.1" customHeight="1" x14ac:dyDescent="0.25"/>
    <row r="87" ht="35.1" customHeight="1" x14ac:dyDescent="0.25"/>
    <row r="88" ht="35.1" customHeight="1" x14ac:dyDescent="0.25"/>
    <row r="89" ht="35.1" customHeight="1" x14ac:dyDescent="0.25"/>
    <row r="90" ht="35.1" customHeight="1" x14ac:dyDescent="0.25"/>
    <row r="91" ht="35.1" customHeight="1" x14ac:dyDescent="0.25"/>
    <row r="92" ht="35.1" customHeight="1" x14ac:dyDescent="0.25"/>
    <row r="93" ht="35.1" customHeight="1" x14ac:dyDescent="0.25"/>
    <row r="94" ht="35.1" customHeight="1" x14ac:dyDescent="0.25"/>
    <row r="95" ht="35.1" customHeight="1" x14ac:dyDescent="0.25"/>
    <row r="96" ht="35.1" customHeight="1" x14ac:dyDescent="0.25"/>
    <row r="97" ht="35.1" customHeight="1" x14ac:dyDescent="0.25"/>
    <row r="98" ht="35.1" customHeight="1" x14ac:dyDescent="0.25"/>
    <row r="99" ht="35.1" customHeight="1" x14ac:dyDescent="0.25"/>
    <row r="100" ht="35.1" customHeight="1" x14ac:dyDescent="0.25"/>
    <row r="101" ht="35.1" customHeight="1" x14ac:dyDescent="0.25"/>
    <row r="102" ht="35.1" customHeight="1" x14ac:dyDescent="0.25"/>
    <row r="103" ht="35.1" customHeight="1" x14ac:dyDescent="0.25"/>
    <row r="104" ht="35.1" customHeight="1" x14ac:dyDescent="0.25"/>
    <row r="105" ht="35.1" customHeight="1" x14ac:dyDescent="0.25"/>
    <row r="106" ht="35.1" customHeight="1" x14ac:dyDescent="0.25"/>
    <row r="107" ht="35.1" customHeight="1" x14ac:dyDescent="0.25"/>
    <row r="108" ht="35.1" customHeight="1" x14ac:dyDescent="0.25"/>
    <row r="109" ht="35.1" customHeight="1" x14ac:dyDescent="0.25"/>
    <row r="110" ht="35.1" customHeight="1" x14ac:dyDescent="0.25"/>
    <row r="111" ht="35.1" customHeight="1" x14ac:dyDescent="0.25"/>
    <row r="112" ht="35.1" customHeight="1" x14ac:dyDescent="0.25"/>
    <row r="113" ht="35.1" customHeight="1" x14ac:dyDescent="0.25"/>
    <row r="114" ht="35.1" customHeight="1" x14ac:dyDescent="0.25"/>
    <row r="115" ht="35.1" customHeight="1" x14ac:dyDescent="0.25"/>
    <row r="116" ht="35.1" customHeight="1" x14ac:dyDescent="0.25"/>
    <row r="117" ht="35.1" customHeight="1" x14ac:dyDescent="0.25"/>
    <row r="118" ht="35.1" customHeight="1" x14ac:dyDescent="0.25"/>
    <row r="119" ht="35.1" customHeight="1" x14ac:dyDescent="0.25"/>
    <row r="120" ht="35.1" customHeight="1" x14ac:dyDescent="0.25"/>
    <row r="121" ht="35.1" customHeight="1" x14ac:dyDescent="0.25"/>
    <row r="122" ht="35.1" customHeight="1" x14ac:dyDescent="0.25"/>
    <row r="123" ht="35.1" customHeight="1" x14ac:dyDescent="0.25"/>
    <row r="124" ht="35.1" customHeight="1" x14ac:dyDescent="0.25"/>
    <row r="125" ht="35.1" customHeight="1" x14ac:dyDescent="0.25"/>
    <row r="126" ht="35.1" customHeight="1" x14ac:dyDescent="0.25"/>
    <row r="127" ht="35.1" customHeight="1" x14ac:dyDescent="0.25"/>
    <row r="128" ht="35.1" customHeight="1" x14ac:dyDescent="0.25"/>
    <row r="129" ht="35.1" customHeight="1" x14ac:dyDescent="0.25"/>
    <row r="130" ht="35.1" customHeight="1" x14ac:dyDescent="0.25"/>
    <row r="131" ht="35.1" customHeight="1" x14ac:dyDescent="0.25"/>
    <row r="132" ht="35.1" customHeight="1" x14ac:dyDescent="0.25"/>
    <row r="133" ht="35.1" customHeight="1" x14ac:dyDescent="0.25"/>
    <row r="134" ht="35.1" customHeight="1" x14ac:dyDescent="0.25"/>
    <row r="135" ht="35.1" customHeight="1" x14ac:dyDescent="0.25"/>
    <row r="136" ht="35.1" customHeight="1" x14ac:dyDescent="0.25"/>
    <row r="137" ht="35.1" customHeight="1" x14ac:dyDescent="0.25"/>
    <row r="138" ht="35.1" customHeight="1" x14ac:dyDescent="0.25"/>
    <row r="139" ht="35.1" customHeight="1" x14ac:dyDescent="0.25"/>
    <row r="140" ht="35.1" customHeight="1" x14ac:dyDescent="0.25"/>
    <row r="141" ht="35.1" customHeight="1" x14ac:dyDescent="0.25"/>
    <row r="142" ht="35.1" customHeight="1" x14ac:dyDescent="0.25"/>
    <row r="143" ht="35.1" customHeight="1" x14ac:dyDescent="0.25"/>
    <row r="144" ht="35.1" customHeight="1" x14ac:dyDescent="0.25"/>
    <row r="145" ht="35.1" customHeight="1" x14ac:dyDescent="0.25"/>
    <row r="146" ht="35.1" customHeight="1" x14ac:dyDescent="0.25"/>
    <row r="147" ht="35.1" customHeight="1" x14ac:dyDescent="0.25"/>
    <row r="148" ht="35.1" customHeight="1" x14ac:dyDescent="0.25"/>
    <row r="149" ht="35.1" customHeight="1" x14ac:dyDescent="0.25"/>
    <row r="150" ht="35.1" customHeight="1" x14ac:dyDescent="0.25"/>
    <row r="151" ht="35.1" customHeight="1" x14ac:dyDescent="0.25"/>
    <row r="152" ht="35.1" customHeight="1" x14ac:dyDescent="0.25"/>
    <row r="153" ht="35.1" customHeight="1" x14ac:dyDescent="0.25"/>
    <row r="154" ht="35.1" customHeight="1" x14ac:dyDescent="0.25"/>
    <row r="155" ht="35.1" customHeight="1" x14ac:dyDescent="0.25"/>
    <row r="156" ht="35.1" customHeight="1" x14ac:dyDescent="0.25"/>
    <row r="157" ht="35.1" customHeight="1" x14ac:dyDescent="0.25"/>
    <row r="158" ht="35.1" customHeight="1" x14ac:dyDescent="0.25"/>
    <row r="159" ht="35.1" customHeight="1" x14ac:dyDescent="0.25"/>
    <row r="160" ht="35.1" customHeight="1" x14ac:dyDescent="0.25"/>
    <row r="161" ht="35.1" customHeight="1" x14ac:dyDescent="0.25"/>
    <row r="162" ht="35.1" customHeight="1" x14ac:dyDescent="0.25"/>
    <row r="163" ht="35.1" customHeight="1" x14ac:dyDescent="0.25"/>
    <row r="164" ht="35.1" customHeight="1" x14ac:dyDescent="0.25"/>
    <row r="165" ht="35.1" customHeight="1" x14ac:dyDescent="0.25"/>
    <row r="166" ht="35.1" customHeight="1" x14ac:dyDescent="0.25"/>
    <row r="167" ht="35.1" customHeight="1" x14ac:dyDescent="0.25"/>
    <row r="168" ht="35.1" customHeight="1" x14ac:dyDescent="0.25"/>
    <row r="169" ht="35.1" customHeight="1" x14ac:dyDescent="0.25"/>
    <row r="170" ht="35.1" customHeight="1" x14ac:dyDescent="0.25"/>
    <row r="171" ht="35.1" customHeight="1" x14ac:dyDescent="0.25"/>
    <row r="172" ht="35.1" customHeight="1" x14ac:dyDescent="0.25"/>
    <row r="173" ht="35.1" customHeight="1" x14ac:dyDescent="0.25"/>
    <row r="174" ht="35.1" customHeight="1" x14ac:dyDescent="0.25"/>
    <row r="175" ht="35.1" customHeight="1" x14ac:dyDescent="0.25"/>
    <row r="176" ht="35.1" customHeight="1" x14ac:dyDescent="0.25"/>
    <row r="177" ht="35.1" customHeight="1" x14ac:dyDescent="0.25"/>
    <row r="178" ht="35.1" customHeight="1" x14ac:dyDescent="0.25"/>
    <row r="179" ht="35.1" customHeight="1" x14ac:dyDescent="0.25"/>
    <row r="180" ht="35.1" customHeight="1" x14ac:dyDescent="0.25"/>
    <row r="181" ht="35.1" customHeight="1" x14ac:dyDescent="0.25"/>
    <row r="182" ht="35.1" customHeight="1" x14ac:dyDescent="0.25"/>
    <row r="183" ht="35.1" customHeight="1" x14ac:dyDescent="0.25"/>
    <row r="184" ht="35.1" customHeight="1" x14ac:dyDescent="0.25"/>
    <row r="185" ht="35.1" customHeight="1" x14ac:dyDescent="0.25"/>
    <row r="186" ht="35.1" customHeight="1" x14ac:dyDescent="0.25"/>
    <row r="187" ht="35.1" customHeight="1" x14ac:dyDescent="0.25"/>
    <row r="188" ht="35.1" customHeight="1" x14ac:dyDescent="0.25"/>
    <row r="189" ht="35.1" customHeight="1" x14ac:dyDescent="0.25"/>
    <row r="190" ht="35.1" customHeight="1" x14ac:dyDescent="0.25"/>
    <row r="191" ht="35.1" customHeight="1" x14ac:dyDescent="0.25"/>
    <row r="192" ht="35.1" customHeight="1" x14ac:dyDescent="0.25"/>
    <row r="193" ht="35.1" customHeight="1" x14ac:dyDescent="0.25"/>
    <row r="194" ht="35.1" customHeight="1" x14ac:dyDescent="0.25"/>
    <row r="195" ht="35.1" customHeight="1" x14ac:dyDescent="0.25"/>
    <row r="196" ht="35.1" customHeight="1" x14ac:dyDescent="0.25"/>
    <row r="197" ht="35.1" customHeight="1" x14ac:dyDescent="0.25"/>
    <row r="198" ht="35.1" customHeight="1" x14ac:dyDescent="0.25"/>
    <row r="199" ht="35.1" customHeight="1" x14ac:dyDescent="0.25"/>
    <row r="200" ht="35.1" customHeight="1" x14ac:dyDescent="0.25"/>
    <row r="201" ht="35.1" customHeight="1" x14ac:dyDescent="0.25"/>
    <row r="202" ht="35.1" customHeight="1" x14ac:dyDescent="0.25"/>
    <row r="203" ht="35.1" customHeight="1" x14ac:dyDescent="0.25"/>
    <row r="204" ht="35.1" customHeight="1" x14ac:dyDescent="0.25"/>
    <row r="205" ht="35.1" customHeight="1" x14ac:dyDescent="0.25"/>
    <row r="206" ht="35.1" customHeight="1" x14ac:dyDescent="0.25"/>
    <row r="207" ht="35.1" customHeight="1" x14ac:dyDescent="0.25"/>
    <row r="208" ht="35.1" customHeight="1" x14ac:dyDescent="0.25"/>
    <row r="209" ht="35.1" customHeight="1" x14ac:dyDescent="0.25"/>
    <row r="210" ht="35.1" customHeight="1" x14ac:dyDescent="0.25"/>
    <row r="211" ht="35.1" customHeight="1" x14ac:dyDescent="0.25"/>
    <row r="212" ht="35.1" customHeight="1" x14ac:dyDescent="0.25"/>
    <row r="213" ht="35.1" customHeight="1" x14ac:dyDescent="0.25"/>
    <row r="214" ht="35.1" customHeight="1" x14ac:dyDescent="0.25"/>
    <row r="215" ht="35.1" customHeight="1" x14ac:dyDescent="0.25"/>
    <row r="216" ht="35.1" customHeight="1" x14ac:dyDescent="0.25"/>
    <row r="217" ht="35.1" customHeight="1" x14ac:dyDescent="0.25"/>
    <row r="218" ht="35.1" customHeight="1" x14ac:dyDescent="0.25"/>
    <row r="219" ht="35.1" customHeight="1" x14ac:dyDescent="0.25"/>
    <row r="220" ht="35.1" customHeight="1" x14ac:dyDescent="0.25"/>
    <row r="221" ht="35.1" customHeight="1" x14ac:dyDescent="0.25"/>
    <row r="222" ht="35.1" customHeight="1" x14ac:dyDescent="0.25"/>
    <row r="223" ht="35.1" customHeight="1" x14ac:dyDescent="0.25"/>
    <row r="224" ht="35.1" customHeight="1" x14ac:dyDescent="0.25"/>
    <row r="225" ht="35.1" customHeight="1" x14ac:dyDescent="0.25"/>
    <row r="226" ht="35.1" customHeight="1" x14ac:dyDescent="0.25"/>
    <row r="227" ht="35.1" customHeight="1" x14ac:dyDescent="0.25"/>
    <row r="228" ht="35.1" customHeight="1" x14ac:dyDescent="0.25"/>
    <row r="229" ht="35.1" customHeight="1" x14ac:dyDescent="0.25"/>
    <row r="230" ht="35.1" customHeight="1" x14ac:dyDescent="0.25"/>
    <row r="231" ht="35.1" customHeight="1" x14ac:dyDescent="0.25"/>
    <row r="232" ht="35.1" customHeight="1" x14ac:dyDescent="0.25"/>
    <row r="233" ht="35.1" customHeight="1" x14ac:dyDescent="0.25"/>
    <row r="234" ht="35.1" customHeight="1" x14ac:dyDescent="0.25"/>
    <row r="235" ht="35.1" customHeight="1" x14ac:dyDescent="0.25"/>
    <row r="236" ht="35.1" customHeight="1" x14ac:dyDescent="0.25"/>
    <row r="237" ht="35.1" customHeight="1" x14ac:dyDescent="0.25"/>
    <row r="238" ht="35.1" customHeight="1" x14ac:dyDescent="0.25"/>
    <row r="239" ht="35.1" customHeight="1" x14ac:dyDescent="0.25"/>
    <row r="240" ht="35.1" customHeight="1" x14ac:dyDescent="0.25"/>
    <row r="241" ht="35.1" customHeight="1" x14ac:dyDescent="0.25"/>
    <row r="242" ht="35.1" customHeight="1" x14ac:dyDescent="0.25"/>
    <row r="243" ht="35.1" customHeight="1" x14ac:dyDescent="0.25"/>
    <row r="244" ht="35.1" customHeight="1" x14ac:dyDescent="0.25"/>
    <row r="245" ht="35.1" customHeight="1" x14ac:dyDescent="0.25"/>
    <row r="246" ht="35.1" customHeight="1" x14ac:dyDescent="0.25"/>
    <row r="247" ht="35.1" customHeight="1" x14ac:dyDescent="0.25"/>
    <row r="248" ht="35.1" customHeight="1" x14ac:dyDescent="0.25"/>
    <row r="249" ht="35.1" customHeight="1" x14ac:dyDescent="0.25"/>
    <row r="250" ht="35.1" customHeight="1" x14ac:dyDescent="0.25"/>
    <row r="251" ht="35.1" customHeight="1" x14ac:dyDescent="0.25"/>
    <row r="252" ht="35.1" customHeight="1" x14ac:dyDescent="0.25"/>
    <row r="253" ht="35.1" customHeight="1" x14ac:dyDescent="0.25"/>
    <row r="254" ht="35.1" customHeight="1" x14ac:dyDescent="0.25"/>
    <row r="255" ht="35.1" customHeight="1" x14ac:dyDescent="0.25"/>
    <row r="256" ht="35.1" customHeight="1" x14ac:dyDescent="0.25"/>
    <row r="257" ht="35.1" customHeight="1" x14ac:dyDescent="0.25"/>
    <row r="258" ht="35.1" customHeight="1" x14ac:dyDescent="0.25"/>
    <row r="259" ht="35.1" customHeight="1" x14ac:dyDescent="0.25"/>
    <row r="260" ht="35.1" customHeight="1" x14ac:dyDescent="0.25"/>
    <row r="261" ht="35.1" customHeight="1" x14ac:dyDescent="0.25"/>
    <row r="262" ht="35.1" customHeight="1" x14ac:dyDescent="0.25"/>
    <row r="263" ht="35.1" customHeight="1" x14ac:dyDescent="0.25"/>
    <row r="264" ht="35.1" customHeight="1" x14ac:dyDescent="0.25"/>
    <row r="265" ht="35.1" customHeight="1" x14ac:dyDescent="0.25"/>
    <row r="266" ht="35.1" customHeight="1" x14ac:dyDescent="0.25"/>
    <row r="267" ht="35.1" customHeight="1" x14ac:dyDescent="0.25"/>
    <row r="268" ht="35.1" customHeight="1" x14ac:dyDescent="0.25"/>
    <row r="269" ht="35.1" customHeight="1" x14ac:dyDescent="0.25"/>
    <row r="270" ht="35.1" customHeight="1" x14ac:dyDescent="0.25"/>
    <row r="271" ht="35.1" customHeight="1" x14ac:dyDescent="0.25"/>
    <row r="272" ht="35.1" customHeight="1" x14ac:dyDescent="0.25"/>
    <row r="273" ht="35.1" customHeight="1" x14ac:dyDescent="0.25"/>
    <row r="274" ht="35.1" customHeight="1" x14ac:dyDescent="0.25"/>
    <row r="275" ht="35.1" customHeight="1" x14ac:dyDescent="0.25"/>
    <row r="276" ht="35.1" customHeight="1" x14ac:dyDescent="0.25"/>
    <row r="277" ht="35.1" customHeight="1" x14ac:dyDescent="0.25"/>
    <row r="278" ht="35.1" customHeight="1" x14ac:dyDescent="0.25"/>
    <row r="279" ht="35.1" customHeight="1" x14ac:dyDescent="0.25"/>
    <row r="280" ht="35.1" customHeight="1" x14ac:dyDescent="0.25"/>
    <row r="281" ht="35.1" customHeight="1" x14ac:dyDescent="0.25"/>
    <row r="282" ht="35.1" customHeight="1" x14ac:dyDescent="0.25"/>
    <row r="283" ht="35.1" customHeight="1" x14ac:dyDescent="0.25"/>
    <row r="284" ht="35.1" customHeight="1" x14ac:dyDescent="0.25"/>
    <row r="285" ht="35.1" customHeight="1" x14ac:dyDescent="0.25"/>
    <row r="286" ht="35.1" customHeight="1" x14ac:dyDescent="0.25"/>
    <row r="287" ht="35.1" customHeight="1" x14ac:dyDescent="0.25"/>
    <row r="288" ht="35.1" customHeight="1" x14ac:dyDescent="0.25"/>
    <row r="289" ht="35.1" customHeight="1" x14ac:dyDescent="0.25"/>
    <row r="290" ht="35.1" customHeight="1" x14ac:dyDescent="0.25"/>
    <row r="291" ht="35.1" customHeight="1" x14ac:dyDescent="0.25"/>
    <row r="292" ht="35.1" customHeight="1" x14ac:dyDescent="0.25"/>
    <row r="293" ht="35.1" customHeight="1" x14ac:dyDescent="0.25"/>
    <row r="294" ht="35.1" customHeight="1" x14ac:dyDescent="0.25"/>
    <row r="295" ht="35.1" customHeight="1" x14ac:dyDescent="0.25"/>
    <row r="296" ht="35.1" customHeight="1" x14ac:dyDescent="0.25"/>
    <row r="297" ht="35.1" customHeight="1" x14ac:dyDescent="0.25"/>
    <row r="298" ht="35.1" customHeight="1" x14ac:dyDescent="0.25"/>
    <row r="299" ht="35.1" customHeight="1" x14ac:dyDescent="0.25"/>
    <row r="300" ht="35.1" customHeight="1" x14ac:dyDescent="0.25"/>
    <row r="301" ht="35.1" customHeight="1" x14ac:dyDescent="0.25"/>
    <row r="302" ht="35.1" customHeight="1" x14ac:dyDescent="0.25"/>
    <row r="303" ht="35.1" customHeight="1" x14ac:dyDescent="0.25"/>
    <row r="304" ht="35.1" customHeight="1" x14ac:dyDescent="0.25"/>
    <row r="305" ht="35.1" customHeight="1" x14ac:dyDescent="0.25"/>
    <row r="306" ht="35.1" customHeight="1" x14ac:dyDescent="0.25"/>
    <row r="307" ht="35.1" customHeight="1" x14ac:dyDescent="0.25"/>
    <row r="308" ht="35.1" customHeight="1" x14ac:dyDescent="0.25"/>
    <row r="309" ht="35.1" customHeight="1" x14ac:dyDescent="0.25"/>
    <row r="310" ht="35.1" customHeight="1" x14ac:dyDescent="0.25"/>
    <row r="311" ht="35.1" customHeight="1" x14ac:dyDescent="0.25"/>
    <row r="312" ht="35.1" customHeight="1" x14ac:dyDescent="0.25"/>
    <row r="313" ht="35.1" customHeight="1" x14ac:dyDescent="0.25"/>
    <row r="314" ht="35.1" customHeight="1" x14ac:dyDescent="0.25"/>
    <row r="315" ht="35.1" customHeight="1" x14ac:dyDescent="0.25"/>
    <row r="316" ht="35.1" customHeight="1" x14ac:dyDescent="0.25"/>
    <row r="317" ht="35.1" customHeight="1" x14ac:dyDescent="0.25"/>
    <row r="318" ht="35.1" customHeight="1" x14ac:dyDescent="0.25"/>
    <row r="319" ht="35.1" customHeight="1" x14ac:dyDescent="0.25"/>
    <row r="320" ht="35.1" customHeight="1" x14ac:dyDescent="0.25"/>
    <row r="321" ht="35.1" customHeight="1" x14ac:dyDescent="0.25"/>
    <row r="322" ht="35.1" customHeight="1" x14ac:dyDescent="0.25"/>
    <row r="323" ht="35.1" customHeight="1" x14ac:dyDescent="0.25"/>
    <row r="324" ht="35.1" customHeight="1" x14ac:dyDescent="0.25"/>
    <row r="325" ht="35.1" customHeight="1" x14ac:dyDescent="0.25"/>
    <row r="326" ht="35.1" customHeight="1" x14ac:dyDescent="0.25"/>
    <row r="327" ht="35.1" customHeight="1" x14ac:dyDescent="0.25"/>
    <row r="328" ht="35.1" customHeight="1" x14ac:dyDescent="0.25"/>
    <row r="329" ht="35.1" customHeight="1" x14ac:dyDescent="0.25"/>
    <row r="330" ht="35.1" customHeight="1" x14ac:dyDescent="0.25"/>
    <row r="331" ht="35.1" customHeight="1" x14ac:dyDescent="0.25"/>
    <row r="332" ht="35.1" customHeight="1" x14ac:dyDescent="0.25"/>
    <row r="333" ht="35.1" customHeight="1" x14ac:dyDescent="0.25"/>
    <row r="334" ht="35.1" customHeight="1" x14ac:dyDescent="0.25"/>
    <row r="335" ht="35.1" customHeight="1" x14ac:dyDescent="0.25"/>
    <row r="336" ht="35.1" customHeight="1" x14ac:dyDescent="0.25"/>
    <row r="337" ht="35.1" customHeight="1" x14ac:dyDescent="0.25"/>
    <row r="338" ht="35.1" customHeight="1" x14ac:dyDescent="0.25"/>
    <row r="339" ht="35.1" customHeight="1" x14ac:dyDescent="0.25"/>
    <row r="340" ht="35.1" customHeight="1" x14ac:dyDescent="0.25"/>
    <row r="341" ht="35.1" customHeight="1" x14ac:dyDescent="0.25"/>
    <row r="342" ht="35.1" customHeight="1" x14ac:dyDescent="0.25"/>
    <row r="343" ht="35.1" customHeight="1" x14ac:dyDescent="0.25"/>
    <row r="344" ht="35.1" customHeight="1" x14ac:dyDescent="0.25"/>
    <row r="345" ht="35.1" customHeight="1" x14ac:dyDescent="0.25"/>
    <row r="346" ht="35.1" customHeight="1" x14ac:dyDescent="0.25"/>
    <row r="347" ht="35.1" customHeight="1" x14ac:dyDescent="0.25"/>
    <row r="348" ht="35.1" customHeight="1" x14ac:dyDescent="0.25"/>
    <row r="349" ht="35.1" customHeight="1" x14ac:dyDescent="0.25"/>
    <row r="350" ht="35.1" customHeight="1" x14ac:dyDescent="0.25"/>
    <row r="351" ht="35.1" customHeight="1" x14ac:dyDescent="0.25"/>
    <row r="352" ht="35.1" customHeight="1" x14ac:dyDescent="0.25"/>
    <row r="353" ht="35.1" customHeight="1" x14ac:dyDescent="0.25"/>
    <row r="354" ht="35.1" customHeight="1" x14ac:dyDescent="0.25"/>
    <row r="355" ht="35.1" customHeight="1" x14ac:dyDescent="0.25"/>
    <row r="356" ht="35.1" customHeight="1" x14ac:dyDescent="0.25"/>
    <row r="357" ht="35.1" customHeight="1" x14ac:dyDescent="0.25"/>
    <row r="358" ht="35.1" customHeight="1" x14ac:dyDescent="0.25"/>
    <row r="359" ht="35.1" customHeight="1" x14ac:dyDescent="0.25"/>
    <row r="360" ht="35.1" customHeight="1" x14ac:dyDescent="0.25"/>
    <row r="361" ht="35.1" customHeight="1" x14ac:dyDescent="0.25"/>
    <row r="362" ht="35.1" customHeight="1" x14ac:dyDescent="0.25"/>
    <row r="363" ht="35.1" customHeight="1" x14ac:dyDescent="0.25"/>
    <row r="364" ht="35.1" customHeight="1" x14ac:dyDescent="0.25"/>
    <row r="365" ht="35.1" customHeight="1" x14ac:dyDescent="0.25"/>
    <row r="366" ht="35.1" customHeight="1" x14ac:dyDescent="0.25"/>
    <row r="367" ht="35.1" customHeight="1" x14ac:dyDescent="0.25"/>
    <row r="368" ht="35.1" customHeight="1" x14ac:dyDescent="0.25"/>
    <row r="369" ht="35.1" customHeight="1" x14ac:dyDescent="0.25"/>
    <row r="370" ht="35.1" customHeight="1" x14ac:dyDescent="0.25"/>
    <row r="371" ht="35.1" customHeight="1" x14ac:dyDescent="0.25"/>
    <row r="372" ht="35.1" customHeight="1" x14ac:dyDescent="0.25"/>
    <row r="373" ht="35.1" customHeight="1" x14ac:dyDescent="0.25"/>
    <row r="374" ht="35.1" customHeight="1" x14ac:dyDescent="0.25"/>
    <row r="375" ht="35.1" customHeight="1" x14ac:dyDescent="0.25"/>
    <row r="376" ht="35.1" customHeight="1" x14ac:dyDescent="0.25"/>
    <row r="377" ht="35.1" customHeight="1" x14ac:dyDescent="0.25"/>
    <row r="378" ht="35.1" customHeight="1" x14ac:dyDescent="0.25"/>
    <row r="379" ht="35.1" customHeight="1" x14ac:dyDescent="0.25"/>
    <row r="380" ht="35.1" customHeight="1" x14ac:dyDescent="0.25"/>
    <row r="381" ht="35.1" customHeight="1" x14ac:dyDescent="0.25"/>
  </sheetData>
  <mergeCells count="2">
    <mergeCell ref="A6:M6"/>
    <mergeCell ref="A7:M7"/>
  </mergeCells>
  <phoneticPr fontId="2" type="noConversion"/>
  <printOptions horizontalCentered="1"/>
  <pageMargins left="0.55118110236220474" right="0.55118110236220474" top="0.78" bottom="0.77" header="0.51181102362204722" footer="0.51"/>
  <pageSetup paperSize="9" orientation="landscape" horizontalDpi="4294967293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11"/>
  </sheetPr>
  <dimension ref="A1:P69"/>
  <sheetViews>
    <sheetView view="pageBreakPreview" topLeftCell="A64" zoomScaleSheetLayoutView="100" workbookViewId="0">
      <selection activeCell="G53" sqref="G53:G54"/>
    </sheetView>
  </sheetViews>
  <sheetFormatPr defaultColWidth="8.8984375" defaultRowHeight="14.4" x14ac:dyDescent="0.25"/>
  <cols>
    <col min="1" max="1" width="25.796875" style="12" customWidth="1"/>
    <col min="2" max="2" width="23.69921875" style="1" customWidth="1"/>
    <col min="3" max="3" width="4.59765625" style="1" customWidth="1"/>
    <col min="4" max="4" width="7.59765625" style="76" customWidth="1"/>
    <col min="5" max="8" width="11.19921875" style="12" customWidth="1"/>
    <col min="9" max="9" width="10.59765625" style="12" customWidth="1"/>
    <col min="10" max="10" width="9.69921875" style="12" customWidth="1"/>
    <col min="11" max="11" width="10.8984375" style="12" customWidth="1"/>
    <col min="12" max="12" width="6" style="12" customWidth="1"/>
    <col min="13" max="13" width="8.8984375" style="12"/>
    <col min="14" max="15" width="13.19921875" style="12" bestFit="1" customWidth="1"/>
    <col min="16" max="16" width="13.296875" style="12" bestFit="1" customWidth="1"/>
    <col min="17" max="16384" width="8.8984375" style="12"/>
  </cols>
  <sheetData>
    <row r="1" spans="1:16" ht="50.25" customHeight="1" x14ac:dyDescent="0.25">
      <c r="A1" s="319" t="s">
        <v>132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</row>
    <row r="2" spans="1:16" s="19" customFormat="1" ht="18.75" customHeight="1" x14ac:dyDescent="0.25">
      <c r="A2" s="30" t="str">
        <f>수량산출서!A2</f>
        <v>[건  명 : 건강보험심사평가원 미래인재개발센터 건립공사 LED전광판 제작 설치]</v>
      </c>
      <c r="B2" s="31"/>
      <c r="C2" s="31"/>
      <c r="D2" s="78"/>
      <c r="E2" s="31"/>
      <c r="F2" s="31"/>
      <c r="G2" s="31"/>
      <c r="H2" s="31"/>
      <c r="I2" s="31"/>
      <c r="J2" s="31"/>
      <c r="K2" s="31"/>
      <c r="L2" s="31"/>
    </row>
    <row r="3" spans="1:16" s="19" customFormat="1" ht="24.9" customHeight="1" x14ac:dyDescent="0.25">
      <c r="A3" s="320" t="s">
        <v>133</v>
      </c>
      <c r="B3" s="320" t="s">
        <v>134</v>
      </c>
      <c r="C3" s="320" t="s">
        <v>135</v>
      </c>
      <c r="D3" s="325" t="s">
        <v>136</v>
      </c>
      <c r="E3" s="320" t="s">
        <v>3</v>
      </c>
      <c r="F3" s="320"/>
      <c r="G3" s="321" t="s">
        <v>137</v>
      </c>
      <c r="H3" s="296"/>
      <c r="I3" s="320" t="s">
        <v>138</v>
      </c>
      <c r="J3" s="320"/>
      <c r="K3" s="320" t="s">
        <v>139</v>
      </c>
      <c r="L3" s="320" t="s">
        <v>30</v>
      </c>
    </row>
    <row r="4" spans="1:16" s="19" customFormat="1" ht="24.9" customHeight="1" thickBot="1" x14ac:dyDescent="0.3">
      <c r="A4" s="324"/>
      <c r="B4" s="324"/>
      <c r="C4" s="324"/>
      <c r="D4" s="326"/>
      <c r="E4" s="68" t="s">
        <v>140</v>
      </c>
      <c r="F4" s="68" t="s">
        <v>139</v>
      </c>
      <c r="G4" s="68" t="s">
        <v>140</v>
      </c>
      <c r="H4" s="68" t="s">
        <v>5</v>
      </c>
      <c r="I4" s="68" t="s">
        <v>141</v>
      </c>
      <c r="J4" s="68" t="s">
        <v>142</v>
      </c>
      <c r="K4" s="324"/>
      <c r="L4" s="324"/>
    </row>
    <row r="5" spans="1:16" s="35" customFormat="1" ht="26.1" customHeight="1" thickTop="1" x14ac:dyDescent="0.15">
      <c r="A5" s="322" t="str">
        <f>수량산출서!A4</f>
        <v xml:space="preserve"> 1. 대강당 전광판</v>
      </c>
      <c r="B5" s="323"/>
      <c r="C5" s="5"/>
      <c r="D5" s="15"/>
      <c r="E5" s="32"/>
      <c r="F5" s="32"/>
      <c r="G5" s="33"/>
      <c r="H5" s="33"/>
      <c r="I5" s="33"/>
      <c r="J5" s="33"/>
      <c r="K5" s="33"/>
      <c r="L5" s="34"/>
      <c r="O5" s="61"/>
      <c r="P5" s="62"/>
    </row>
    <row r="6" spans="1:16" s="35" customFormat="1" ht="26.1" customHeight="1" x14ac:dyDescent="0.15">
      <c r="A6" s="196" t="s">
        <v>9</v>
      </c>
      <c r="B6" s="47"/>
      <c r="C6" s="5"/>
      <c r="D6" s="15"/>
      <c r="E6" s="32"/>
      <c r="F6" s="32"/>
      <c r="G6" s="33"/>
      <c r="H6" s="33"/>
      <c r="I6" s="33"/>
      <c r="J6" s="33"/>
      <c r="K6" s="33"/>
      <c r="L6" s="34"/>
    </row>
    <row r="7" spans="1:16" s="35" customFormat="1" ht="26.1" customHeight="1" x14ac:dyDescent="0.15">
      <c r="A7" s="25" t="str">
        <f>수량산출서!A5</f>
        <v>LED MODULE(33단30열)</v>
      </c>
      <c r="B7" s="15" t="str">
        <f>수량산출서!B5</f>
        <v xml:space="preserve"> FULL COLOR LED(□320x160mm_P2)</v>
      </c>
      <c r="C7" s="5" t="str">
        <f>수량산출서!C5</f>
        <v>EA</v>
      </c>
      <c r="D7" s="5">
        <f>수량산출서!D5</f>
        <v>990</v>
      </c>
      <c r="E7" s="32">
        <f>단가대비표!N6</f>
        <v>0</v>
      </c>
      <c r="F7" s="32">
        <f>TRUNC(E7*D7)</f>
        <v>0</v>
      </c>
      <c r="G7" s="36"/>
      <c r="H7" s="36"/>
      <c r="I7" s="33"/>
      <c r="J7" s="33"/>
      <c r="K7" s="33">
        <f t="shared" ref="K7:K11" si="0">F7</f>
        <v>0</v>
      </c>
      <c r="L7" s="5"/>
    </row>
    <row r="8" spans="1:16" s="35" customFormat="1" ht="26.1" customHeight="1" x14ac:dyDescent="0.15">
      <c r="A8" s="25" t="str">
        <f>수량산출서!A6</f>
        <v>MAIN CONTROLLER</v>
      </c>
      <c r="B8" s="15" t="str">
        <f>수량산출서!B6</f>
        <v>전광판 종합 제어</v>
      </c>
      <c r="C8" s="5" t="str">
        <f>수량산출서!C6</f>
        <v>EA</v>
      </c>
      <c r="D8" s="5">
        <f>수량산출서!D6</f>
        <v>1</v>
      </c>
      <c r="E8" s="32">
        <f>단가대비표!N7</f>
        <v>0</v>
      </c>
      <c r="F8" s="32">
        <f t="shared" ref="F8:F11" si="1">TRUNC(E8*D8)</f>
        <v>0</v>
      </c>
      <c r="G8" s="36"/>
      <c r="H8" s="36"/>
      <c r="I8" s="33"/>
      <c r="J8" s="33"/>
      <c r="K8" s="33">
        <f t="shared" si="0"/>
        <v>0</v>
      </c>
      <c r="L8" s="34"/>
    </row>
    <row r="9" spans="1:16" s="35" customFormat="1" ht="26.1" customHeight="1" x14ac:dyDescent="0.15">
      <c r="A9" s="25" t="str">
        <f>수량산출서!A7</f>
        <v>LED DISPLAY SUB CONTROLLER</v>
      </c>
      <c r="B9" s="15" t="str">
        <f>수량산출서!B7</f>
        <v>SCU BOARD</v>
      </c>
      <c r="C9" s="5" t="str">
        <f>수량산출서!C7</f>
        <v>EA</v>
      </c>
      <c r="D9" s="5">
        <f>수량산출서!D7</f>
        <v>165</v>
      </c>
      <c r="E9" s="32">
        <f>단가대비표!N8</f>
        <v>0</v>
      </c>
      <c r="F9" s="32">
        <f t="shared" si="1"/>
        <v>0</v>
      </c>
      <c r="G9" s="36"/>
      <c r="H9" s="36"/>
      <c r="I9" s="33"/>
      <c r="J9" s="33"/>
      <c r="K9" s="33">
        <f t="shared" si="0"/>
        <v>0</v>
      </c>
      <c r="L9" s="34"/>
    </row>
    <row r="10" spans="1:16" s="35" customFormat="1" ht="26.1" customHeight="1" x14ac:dyDescent="0.15">
      <c r="A10" s="25" t="str">
        <f>수량산출서!A8</f>
        <v>SWITCHING POWER SUPPLY</v>
      </c>
      <c r="B10" s="15" t="str">
        <f>수량산출서!B8</f>
        <v>DC5V/200W</v>
      </c>
      <c r="C10" s="5" t="str">
        <f>수량산출서!C8</f>
        <v>EA</v>
      </c>
      <c r="D10" s="5">
        <f>수량산출서!D8</f>
        <v>165</v>
      </c>
      <c r="E10" s="32">
        <f>단가대비표!N9</f>
        <v>0</v>
      </c>
      <c r="F10" s="32">
        <f t="shared" si="1"/>
        <v>0</v>
      </c>
      <c r="G10" s="36"/>
      <c r="H10" s="36"/>
      <c r="I10" s="33"/>
      <c r="J10" s="33"/>
      <c r="K10" s="33">
        <f t="shared" si="0"/>
        <v>0</v>
      </c>
      <c r="L10" s="34"/>
    </row>
    <row r="11" spans="1:16" s="35" customFormat="1" ht="26.1" customHeight="1" x14ac:dyDescent="0.15">
      <c r="A11" s="25" t="str">
        <f>수량산출서!A9</f>
        <v>분전반</v>
      </c>
      <c r="B11" s="15" t="str">
        <f>수량산출서!B9</f>
        <v>33kW</v>
      </c>
      <c r="C11" s="5" t="str">
        <f>수량산출서!C9</f>
        <v>SET</v>
      </c>
      <c r="D11" s="5">
        <f>수량산출서!D9</f>
        <v>1</v>
      </c>
      <c r="E11" s="32">
        <f>단가대비표!N10</f>
        <v>0</v>
      </c>
      <c r="F11" s="32">
        <f t="shared" si="1"/>
        <v>0</v>
      </c>
      <c r="G11" s="36"/>
      <c r="H11" s="36"/>
      <c r="I11" s="33"/>
      <c r="J11" s="33"/>
      <c r="K11" s="33">
        <f t="shared" si="0"/>
        <v>0</v>
      </c>
      <c r="L11" s="34"/>
    </row>
    <row r="12" spans="1:16" s="35" customFormat="1" ht="26.1" customHeight="1" x14ac:dyDescent="0.15">
      <c r="A12" s="103" t="s">
        <v>143</v>
      </c>
      <c r="B12" s="104"/>
      <c r="C12" s="104"/>
      <c r="D12" s="104"/>
      <c r="E12" s="105"/>
      <c r="F12" s="105">
        <f>TRUNC(SUM(F7:F11))</f>
        <v>0</v>
      </c>
      <c r="G12" s="106"/>
      <c r="H12" s="106"/>
      <c r="I12" s="107"/>
      <c r="J12" s="107"/>
      <c r="K12" s="107">
        <f>TRUNC(SUM(K7:K11))</f>
        <v>0</v>
      </c>
      <c r="L12" s="108"/>
      <c r="N12" s="217"/>
      <c r="O12" s="3"/>
    </row>
    <row r="13" spans="1:16" s="35" customFormat="1" ht="26.1" customHeight="1" x14ac:dyDescent="0.15">
      <c r="A13" s="196" t="s">
        <v>144</v>
      </c>
      <c r="B13" s="114"/>
      <c r="C13" s="5"/>
      <c r="D13" s="15"/>
      <c r="E13" s="32"/>
      <c r="F13" s="32"/>
      <c r="G13" s="36"/>
      <c r="H13" s="36"/>
      <c r="I13" s="33"/>
      <c r="J13" s="33"/>
      <c r="K13" s="36"/>
      <c r="L13" s="34"/>
      <c r="N13" s="218"/>
      <c r="O13" s="3"/>
    </row>
    <row r="14" spans="1:16" s="35" customFormat="1" ht="26.1" customHeight="1" x14ac:dyDescent="0.15">
      <c r="A14" s="196"/>
      <c r="B14" s="5" t="str">
        <f>'제1호표 전광판 신설 일위대가'!E6</f>
        <v>통신설비공</v>
      </c>
      <c r="C14" s="5" t="s">
        <v>145</v>
      </c>
      <c r="D14" s="79">
        <f>'제1호표 전광판 신설 일위대가'!F12</f>
        <v>51.693600000000004</v>
      </c>
      <c r="E14" s="32"/>
      <c r="F14" s="32"/>
      <c r="G14" s="36"/>
      <c r="H14" s="36">
        <f>INT(G14*D14)</f>
        <v>0</v>
      </c>
      <c r="I14" s="33"/>
      <c r="J14" s="33"/>
      <c r="K14" s="36">
        <f>H14</f>
        <v>0</v>
      </c>
      <c r="L14" s="5" t="s">
        <v>146</v>
      </c>
      <c r="N14" s="219"/>
      <c r="O14" s="3"/>
    </row>
    <row r="15" spans="1:16" s="35" customFormat="1" ht="26.1" customHeight="1" x14ac:dyDescent="0.15">
      <c r="A15" s="161"/>
      <c r="B15" s="5" t="str">
        <f>'제1호표 전광판 신설 일위대가'!G6</f>
        <v>통신관련 산업기사</v>
      </c>
      <c r="C15" s="5" t="s">
        <v>145</v>
      </c>
      <c r="D15" s="79">
        <f>'제1호표 전광판 신설 일위대가'!H12</f>
        <v>1.04</v>
      </c>
      <c r="E15" s="32"/>
      <c r="F15" s="32"/>
      <c r="G15" s="36"/>
      <c r="H15" s="36">
        <f>INT(G15*D15)</f>
        <v>0</v>
      </c>
      <c r="I15" s="33"/>
      <c r="J15" s="33"/>
      <c r="K15" s="36">
        <f>H15</f>
        <v>0</v>
      </c>
      <c r="L15" s="5" t="s">
        <v>146</v>
      </c>
      <c r="N15" s="217"/>
      <c r="O15" s="3"/>
    </row>
    <row r="16" spans="1:16" s="35" customFormat="1" ht="26.1" customHeight="1" x14ac:dyDescent="0.15">
      <c r="A16" s="161"/>
      <c r="B16" s="15" t="str">
        <f>'제1호표 전광판 신설 일위대가'!I6</f>
        <v>S/W시험사</v>
      </c>
      <c r="C16" s="5" t="s">
        <v>145</v>
      </c>
      <c r="D16" s="79">
        <f>'제1호표 전광판 신설 일위대가'!J12</f>
        <v>0.88</v>
      </c>
      <c r="E16" s="32"/>
      <c r="F16" s="32"/>
      <c r="G16" s="36"/>
      <c r="H16" s="36">
        <f>INT(G16*D16)</f>
        <v>0</v>
      </c>
      <c r="I16" s="33"/>
      <c r="J16" s="33"/>
      <c r="K16" s="36">
        <f>H16</f>
        <v>0</v>
      </c>
      <c r="L16" s="5" t="s">
        <v>146</v>
      </c>
      <c r="N16" s="3"/>
      <c r="O16" s="220"/>
    </row>
    <row r="17" spans="1:16" s="35" customFormat="1" ht="26.1" customHeight="1" x14ac:dyDescent="0.15">
      <c r="A17" s="103" t="s">
        <v>147</v>
      </c>
      <c r="B17" s="109"/>
      <c r="C17" s="103"/>
      <c r="D17" s="110"/>
      <c r="E17" s="105"/>
      <c r="F17" s="105"/>
      <c r="G17" s="106"/>
      <c r="H17" s="106">
        <f>INT(SUM(H14:H16))</f>
        <v>0</v>
      </c>
      <c r="I17" s="107"/>
      <c r="J17" s="107"/>
      <c r="K17" s="106">
        <f>TRUNC(SUM(K14:K16))</f>
        <v>0</v>
      </c>
      <c r="L17" s="108"/>
    </row>
    <row r="18" spans="1:16" s="49" customFormat="1" ht="26.1" customHeight="1" x14ac:dyDescent="0.15">
      <c r="A18" s="88" t="s">
        <v>148</v>
      </c>
      <c r="B18" s="92"/>
      <c r="C18" s="88"/>
      <c r="D18" s="92"/>
      <c r="E18" s="89"/>
      <c r="F18" s="89">
        <f>F12</f>
        <v>0</v>
      </c>
      <c r="G18" s="90"/>
      <c r="H18" s="90">
        <f>H17</f>
        <v>0</v>
      </c>
      <c r="I18" s="91"/>
      <c r="J18" s="91"/>
      <c r="K18" s="91">
        <f>TRUNC(F18+H18)</f>
        <v>0</v>
      </c>
      <c r="L18" s="93"/>
      <c r="N18" s="221"/>
    </row>
    <row r="19" spans="1:16" s="35" customFormat="1" ht="26.1" customHeight="1" x14ac:dyDescent="0.15">
      <c r="A19" s="322" t="str">
        <f>수량산출서!A10</f>
        <v xml:space="preserve"> 2. 다목적홀 전광판</v>
      </c>
      <c r="B19" s="323"/>
      <c r="C19" s="5"/>
      <c r="D19" s="15"/>
      <c r="E19" s="32"/>
      <c r="F19" s="32"/>
      <c r="G19" s="33"/>
      <c r="H19" s="33"/>
      <c r="I19" s="33"/>
      <c r="J19" s="33"/>
      <c r="K19" s="33"/>
      <c r="L19" s="34"/>
      <c r="O19" s="61"/>
      <c r="P19" s="62"/>
    </row>
    <row r="20" spans="1:16" s="35" customFormat="1" ht="26.1" customHeight="1" x14ac:dyDescent="0.15">
      <c r="A20" s="196" t="s">
        <v>9</v>
      </c>
      <c r="B20" s="47"/>
      <c r="C20" s="5"/>
      <c r="D20" s="15"/>
      <c r="E20" s="32"/>
      <c r="F20" s="32"/>
      <c r="G20" s="33"/>
      <c r="H20" s="33"/>
      <c r="I20" s="33"/>
      <c r="J20" s="33"/>
      <c r="K20" s="33"/>
      <c r="L20" s="34"/>
    </row>
    <row r="21" spans="1:16" s="35" customFormat="1" ht="26.1" customHeight="1" x14ac:dyDescent="0.15">
      <c r="A21" s="25" t="str">
        <f>수량산출서!A11</f>
        <v>LED MODULE(12단24열)</v>
      </c>
      <c r="B21" s="15" t="str">
        <f>수량산출서!B11</f>
        <v xml:space="preserve"> FULL COLOR LED(□150x168.7mm_P1.87)</v>
      </c>
      <c r="C21" s="5" t="str">
        <f>수량산출서!C11</f>
        <v>EA</v>
      </c>
      <c r="D21" s="5">
        <f>수량산출서!D11</f>
        <v>288</v>
      </c>
      <c r="E21" s="32">
        <f>단가대비표!N12</f>
        <v>0</v>
      </c>
      <c r="F21" s="32">
        <f>TRUNC(E21*D21)</f>
        <v>0</v>
      </c>
      <c r="G21" s="36"/>
      <c r="H21" s="36"/>
      <c r="I21" s="33"/>
      <c r="J21" s="33"/>
      <c r="K21" s="33">
        <f t="shared" ref="K21:K25" si="2">F21</f>
        <v>0</v>
      </c>
      <c r="L21" s="5"/>
    </row>
    <row r="22" spans="1:16" s="35" customFormat="1" ht="26.1" customHeight="1" x14ac:dyDescent="0.15">
      <c r="A22" s="25" t="str">
        <f>수량산출서!A12</f>
        <v>MAIN CONTROLLER</v>
      </c>
      <c r="B22" s="15" t="str">
        <f>수량산출서!B12</f>
        <v>전광판 종합 제어</v>
      </c>
      <c r="C22" s="5" t="str">
        <f>수량산출서!C12</f>
        <v>EA</v>
      </c>
      <c r="D22" s="5">
        <f>수량산출서!D12</f>
        <v>1</v>
      </c>
      <c r="E22" s="32">
        <f>단가대비표!N13</f>
        <v>0</v>
      </c>
      <c r="F22" s="32">
        <f t="shared" ref="F22:F25" si="3">TRUNC(E22*D22)</f>
        <v>0</v>
      </c>
      <c r="G22" s="36"/>
      <c r="H22" s="36"/>
      <c r="I22" s="33"/>
      <c r="J22" s="33"/>
      <c r="K22" s="33">
        <f t="shared" si="2"/>
        <v>0</v>
      </c>
      <c r="L22" s="34"/>
    </row>
    <row r="23" spans="1:16" s="35" customFormat="1" ht="26.1" customHeight="1" x14ac:dyDescent="0.15">
      <c r="A23" s="25" t="str">
        <f>수량산출서!A13</f>
        <v>LED DISPLAY SUB CONTROLLER</v>
      </c>
      <c r="B23" s="15" t="str">
        <f>수량산출서!B13</f>
        <v>SCU BOARD</v>
      </c>
      <c r="C23" s="5" t="str">
        <f>수량산출서!C13</f>
        <v>EA</v>
      </c>
      <c r="D23" s="5">
        <f>수량산출서!D13</f>
        <v>36</v>
      </c>
      <c r="E23" s="32">
        <f>단가대비표!N14</f>
        <v>0</v>
      </c>
      <c r="F23" s="32">
        <f t="shared" si="3"/>
        <v>0</v>
      </c>
      <c r="G23" s="36"/>
      <c r="H23" s="36"/>
      <c r="I23" s="33"/>
      <c r="J23" s="33"/>
      <c r="K23" s="33">
        <f t="shared" si="2"/>
        <v>0</v>
      </c>
      <c r="L23" s="34"/>
    </row>
    <row r="24" spans="1:16" s="35" customFormat="1" ht="26.1" customHeight="1" x14ac:dyDescent="0.15">
      <c r="A24" s="25" t="str">
        <f>수량산출서!A14</f>
        <v>SWITCHING POWER SUPPLY</v>
      </c>
      <c r="B24" s="15" t="str">
        <f>수량산출서!B14</f>
        <v>DC5V/200W</v>
      </c>
      <c r="C24" s="5" t="str">
        <f>수량산출서!C14</f>
        <v>EA</v>
      </c>
      <c r="D24" s="5">
        <f>수량산출서!D14</f>
        <v>36</v>
      </c>
      <c r="E24" s="32">
        <f>단가대비표!N15</f>
        <v>0</v>
      </c>
      <c r="F24" s="32">
        <f t="shared" si="3"/>
        <v>0</v>
      </c>
      <c r="G24" s="36"/>
      <c r="H24" s="36"/>
      <c r="I24" s="33"/>
      <c r="J24" s="33"/>
      <c r="K24" s="33">
        <f t="shared" si="2"/>
        <v>0</v>
      </c>
      <c r="L24" s="34"/>
    </row>
    <row r="25" spans="1:16" s="35" customFormat="1" ht="26.1" customHeight="1" x14ac:dyDescent="0.15">
      <c r="A25" s="25" t="str">
        <f>수량산출서!A15</f>
        <v>분전반</v>
      </c>
      <c r="B25" s="15" t="str">
        <f>수량산출서!B15</f>
        <v>5kW</v>
      </c>
      <c r="C25" s="5" t="str">
        <f>수량산출서!C15</f>
        <v>SET</v>
      </c>
      <c r="D25" s="5">
        <f>수량산출서!D15</f>
        <v>1</v>
      </c>
      <c r="E25" s="32">
        <f>단가대비표!N16</f>
        <v>0</v>
      </c>
      <c r="F25" s="32">
        <f t="shared" si="3"/>
        <v>0</v>
      </c>
      <c r="G25" s="36"/>
      <c r="H25" s="36"/>
      <c r="I25" s="33"/>
      <c r="J25" s="33"/>
      <c r="K25" s="33">
        <f t="shared" si="2"/>
        <v>0</v>
      </c>
      <c r="L25" s="34"/>
    </row>
    <row r="26" spans="1:16" s="35" customFormat="1" ht="26.1" customHeight="1" x14ac:dyDescent="0.15">
      <c r="A26" s="103" t="s">
        <v>143</v>
      </c>
      <c r="B26" s="104"/>
      <c r="C26" s="104"/>
      <c r="D26" s="104"/>
      <c r="E26" s="105"/>
      <c r="F26" s="105">
        <f>TRUNC(SUM(F21:F25))</f>
        <v>0</v>
      </c>
      <c r="G26" s="106"/>
      <c r="H26" s="106"/>
      <c r="I26" s="107"/>
      <c r="J26" s="107"/>
      <c r="K26" s="107">
        <f>TRUNC(SUM(K21:K25))</f>
        <v>0</v>
      </c>
      <c r="L26" s="108"/>
      <c r="N26" s="217"/>
      <c r="O26" s="3"/>
    </row>
    <row r="27" spans="1:16" s="35" customFormat="1" ht="26.1" customHeight="1" x14ac:dyDescent="0.15">
      <c r="A27" s="196" t="s">
        <v>144</v>
      </c>
      <c r="B27" s="114"/>
      <c r="C27" s="5"/>
      <c r="D27" s="15"/>
      <c r="E27" s="32"/>
      <c r="F27" s="32"/>
      <c r="G27" s="36"/>
      <c r="H27" s="36"/>
      <c r="I27" s="33"/>
      <c r="J27" s="33"/>
      <c r="K27" s="36"/>
      <c r="L27" s="34"/>
      <c r="N27" s="218"/>
      <c r="O27" s="3"/>
    </row>
    <row r="28" spans="1:16" s="35" customFormat="1" ht="26.1" customHeight="1" x14ac:dyDescent="0.15">
      <c r="A28" s="196"/>
      <c r="B28" s="5" t="str">
        <f>'제1호표 전광판 신설 일위대가'!E6</f>
        <v>통신설비공</v>
      </c>
      <c r="C28" s="5" t="s">
        <v>145</v>
      </c>
      <c r="D28" s="79">
        <f>'제1호표 전광판 신설 일위대가'!F17</f>
        <v>7.4358000000000004</v>
      </c>
      <c r="E28" s="32"/>
      <c r="F28" s="32"/>
      <c r="G28" s="36"/>
      <c r="H28" s="36">
        <f>INT(G28*D28)</f>
        <v>0</v>
      </c>
      <c r="I28" s="33"/>
      <c r="J28" s="33"/>
      <c r="K28" s="36">
        <f>H28</f>
        <v>0</v>
      </c>
      <c r="L28" s="5" t="s">
        <v>146</v>
      </c>
      <c r="N28" s="219"/>
      <c r="O28" s="3"/>
    </row>
    <row r="29" spans="1:16" s="35" customFormat="1" ht="26.1" customHeight="1" x14ac:dyDescent="0.15">
      <c r="A29" s="161"/>
      <c r="B29" s="5" t="str">
        <f>'제1호표 전광판 신설 일위대가'!G6</f>
        <v>통신관련 산업기사</v>
      </c>
      <c r="C29" s="5" t="s">
        <v>145</v>
      </c>
      <c r="D29" s="79">
        <f>'제1호표 전광판 신설 일위대가'!H17</f>
        <v>1.04</v>
      </c>
      <c r="E29" s="32"/>
      <c r="F29" s="32"/>
      <c r="G29" s="36"/>
      <c r="H29" s="36">
        <f>INT(G29*D29)</f>
        <v>0</v>
      </c>
      <c r="I29" s="33"/>
      <c r="J29" s="33"/>
      <c r="K29" s="36">
        <f>H29</f>
        <v>0</v>
      </c>
      <c r="L29" s="5" t="s">
        <v>146</v>
      </c>
      <c r="N29" s="217"/>
      <c r="O29" s="3"/>
    </row>
    <row r="30" spans="1:16" s="35" customFormat="1" ht="26.1" customHeight="1" x14ac:dyDescent="0.15">
      <c r="A30" s="161"/>
      <c r="B30" s="15" t="str">
        <f>'제1호표 전광판 신설 일위대가'!I6</f>
        <v>S/W시험사</v>
      </c>
      <c r="C30" s="5" t="s">
        <v>145</v>
      </c>
      <c r="D30" s="79">
        <f>'제1호표 전광판 신설 일위대가'!J17</f>
        <v>0.88</v>
      </c>
      <c r="E30" s="32"/>
      <c r="F30" s="32"/>
      <c r="G30" s="36"/>
      <c r="H30" s="36">
        <f>INT(G30*D30)</f>
        <v>0</v>
      </c>
      <c r="I30" s="33"/>
      <c r="J30" s="33"/>
      <c r="K30" s="36">
        <f>H30</f>
        <v>0</v>
      </c>
      <c r="L30" s="5" t="s">
        <v>146</v>
      </c>
      <c r="N30" s="3"/>
      <c r="O30" s="220"/>
    </row>
    <row r="31" spans="1:16" s="35" customFormat="1" ht="26.1" customHeight="1" x14ac:dyDescent="0.15">
      <c r="A31" s="103" t="s">
        <v>147</v>
      </c>
      <c r="B31" s="109"/>
      <c r="C31" s="103"/>
      <c r="D31" s="110"/>
      <c r="E31" s="105"/>
      <c r="F31" s="105"/>
      <c r="G31" s="106"/>
      <c r="H31" s="106">
        <f>INT(SUM(H28:H30))</f>
        <v>0</v>
      </c>
      <c r="I31" s="107"/>
      <c r="J31" s="107"/>
      <c r="K31" s="106">
        <f>TRUNC(SUM(K28:K30))</f>
        <v>0</v>
      </c>
      <c r="L31" s="108"/>
    </row>
    <row r="32" spans="1:16" s="49" customFormat="1" ht="26.1" customHeight="1" x14ac:dyDescent="0.15">
      <c r="A32" s="88" t="s">
        <v>148</v>
      </c>
      <c r="B32" s="92"/>
      <c r="C32" s="88"/>
      <c r="D32" s="92"/>
      <c r="E32" s="89"/>
      <c r="F32" s="89">
        <f>F26</f>
        <v>0</v>
      </c>
      <c r="G32" s="90"/>
      <c r="H32" s="90">
        <f>H31</f>
        <v>0</v>
      </c>
      <c r="I32" s="91"/>
      <c r="J32" s="91"/>
      <c r="K32" s="91">
        <f>TRUNC(F32+H32)</f>
        <v>0</v>
      </c>
      <c r="L32" s="93"/>
      <c r="N32" s="221"/>
    </row>
    <row r="33" spans="1:16" s="35" customFormat="1" ht="26.1" customHeight="1" x14ac:dyDescent="0.15">
      <c r="A33" s="322" t="str">
        <f>수량산출서!A16</f>
        <v xml:space="preserve"> 3. 세미나실 전광판</v>
      </c>
      <c r="B33" s="323"/>
      <c r="C33" s="5"/>
      <c r="D33" s="15"/>
      <c r="E33" s="32"/>
      <c r="F33" s="32"/>
      <c r="G33" s="33"/>
      <c r="H33" s="33"/>
      <c r="I33" s="33"/>
      <c r="J33" s="33"/>
      <c r="K33" s="33"/>
      <c r="L33" s="34"/>
      <c r="O33" s="61"/>
      <c r="P33" s="62"/>
    </row>
    <row r="34" spans="1:16" s="35" customFormat="1" ht="26.1" customHeight="1" x14ac:dyDescent="0.15">
      <c r="A34" s="196" t="s">
        <v>9</v>
      </c>
      <c r="B34" s="47"/>
      <c r="C34" s="5"/>
      <c r="D34" s="15"/>
      <c r="E34" s="32"/>
      <c r="F34" s="32"/>
      <c r="G34" s="33"/>
      <c r="H34" s="33"/>
      <c r="I34" s="33"/>
      <c r="J34" s="33"/>
      <c r="K34" s="33"/>
      <c r="L34" s="34"/>
    </row>
    <row r="35" spans="1:16" s="35" customFormat="1" ht="26.1" customHeight="1" x14ac:dyDescent="0.15">
      <c r="A35" s="25" t="str">
        <f>수량산출서!A17</f>
        <v>LED MODULE(12단40열)</v>
      </c>
      <c r="B35" s="15" t="str">
        <f>수량산출서!B17</f>
        <v xml:space="preserve"> FULL COLOR LED(□150x168.7mm_P1.56)</v>
      </c>
      <c r="C35" s="5" t="str">
        <f>수량산출서!C17</f>
        <v>EA</v>
      </c>
      <c r="D35" s="5">
        <f>수량산출서!D17</f>
        <v>480</v>
      </c>
      <c r="E35" s="32">
        <f>단가대비표!N18</f>
        <v>0</v>
      </c>
      <c r="F35" s="32">
        <f>TRUNC(E35*D35)</f>
        <v>0</v>
      </c>
      <c r="G35" s="36"/>
      <c r="H35" s="36"/>
      <c r="I35" s="33"/>
      <c r="J35" s="33"/>
      <c r="K35" s="33">
        <f t="shared" ref="K35:K39" si="4">F35</f>
        <v>0</v>
      </c>
      <c r="L35" s="5"/>
    </row>
    <row r="36" spans="1:16" s="35" customFormat="1" ht="26.1" customHeight="1" x14ac:dyDescent="0.15">
      <c r="A36" s="25" t="str">
        <f>수량산출서!A18</f>
        <v>MAIN CONTROLLER</v>
      </c>
      <c r="B36" s="15" t="str">
        <f>수량산출서!B18</f>
        <v>전광판 종합 제어</v>
      </c>
      <c r="C36" s="5" t="str">
        <f>수량산출서!C18</f>
        <v>EA</v>
      </c>
      <c r="D36" s="5">
        <f>수량산출서!D18</f>
        <v>1</v>
      </c>
      <c r="E36" s="32">
        <f>단가대비표!N19</f>
        <v>0</v>
      </c>
      <c r="F36" s="32">
        <f t="shared" ref="F36:F39" si="5">TRUNC(E36*D36)</f>
        <v>0</v>
      </c>
      <c r="G36" s="36"/>
      <c r="H36" s="36"/>
      <c r="I36" s="33"/>
      <c r="J36" s="33"/>
      <c r="K36" s="33">
        <f t="shared" si="4"/>
        <v>0</v>
      </c>
      <c r="L36" s="34"/>
    </row>
    <row r="37" spans="1:16" s="35" customFormat="1" ht="26.1" customHeight="1" x14ac:dyDescent="0.15">
      <c r="A37" s="25" t="str">
        <f>수량산출서!A19</f>
        <v>LED DISPLAY SUB CONTROLLER</v>
      </c>
      <c r="B37" s="15" t="str">
        <f>수량산출서!B19</f>
        <v>SCU BOARD</v>
      </c>
      <c r="C37" s="5" t="str">
        <f>수량산출서!C19</f>
        <v>EA</v>
      </c>
      <c r="D37" s="5">
        <f>수량산출서!D19</f>
        <v>60</v>
      </c>
      <c r="E37" s="32">
        <f>단가대비표!N20</f>
        <v>0</v>
      </c>
      <c r="F37" s="32">
        <f t="shared" si="5"/>
        <v>0</v>
      </c>
      <c r="G37" s="36"/>
      <c r="H37" s="36"/>
      <c r="I37" s="33"/>
      <c r="J37" s="33"/>
      <c r="K37" s="33">
        <f t="shared" si="4"/>
        <v>0</v>
      </c>
      <c r="L37" s="34"/>
    </row>
    <row r="38" spans="1:16" s="35" customFormat="1" ht="26.1" customHeight="1" x14ac:dyDescent="0.15">
      <c r="A38" s="25" t="str">
        <f>수량산출서!A20</f>
        <v>SWITCHING POWER SUPPLY</v>
      </c>
      <c r="B38" s="15" t="str">
        <f>수량산출서!B20</f>
        <v>DC5V/200W</v>
      </c>
      <c r="C38" s="5" t="str">
        <f>수량산출서!C20</f>
        <v>EA</v>
      </c>
      <c r="D38" s="5">
        <f>수량산출서!D20</f>
        <v>60</v>
      </c>
      <c r="E38" s="32">
        <f>단가대비표!N21</f>
        <v>0</v>
      </c>
      <c r="F38" s="32">
        <f t="shared" si="5"/>
        <v>0</v>
      </c>
      <c r="G38" s="36"/>
      <c r="H38" s="36"/>
      <c r="I38" s="33"/>
      <c r="J38" s="33"/>
      <c r="K38" s="33">
        <f t="shared" si="4"/>
        <v>0</v>
      </c>
      <c r="L38" s="34"/>
    </row>
    <row r="39" spans="1:16" s="35" customFormat="1" ht="26.1" customHeight="1" x14ac:dyDescent="0.15">
      <c r="A39" s="25" t="str">
        <f>수량산출서!A21</f>
        <v>분전반</v>
      </c>
      <c r="B39" s="15" t="str">
        <f>수량산출서!B21</f>
        <v>10kW</v>
      </c>
      <c r="C39" s="5" t="str">
        <f>수량산출서!C21</f>
        <v>SET</v>
      </c>
      <c r="D39" s="5">
        <f>수량산출서!D21</f>
        <v>1</v>
      </c>
      <c r="E39" s="32">
        <f>단가대비표!N22</f>
        <v>0</v>
      </c>
      <c r="F39" s="32">
        <f t="shared" si="5"/>
        <v>0</v>
      </c>
      <c r="G39" s="36"/>
      <c r="H39" s="36"/>
      <c r="I39" s="33"/>
      <c r="J39" s="33"/>
      <c r="K39" s="33">
        <f t="shared" si="4"/>
        <v>0</v>
      </c>
      <c r="L39" s="34"/>
    </row>
    <row r="40" spans="1:16" s="35" customFormat="1" ht="26.1" customHeight="1" x14ac:dyDescent="0.15">
      <c r="A40" s="103" t="s">
        <v>143</v>
      </c>
      <c r="B40" s="104"/>
      <c r="C40" s="104"/>
      <c r="D40" s="104"/>
      <c r="E40" s="105"/>
      <c r="F40" s="105">
        <f>TRUNC(SUM(F35:F39))</f>
        <v>0</v>
      </c>
      <c r="G40" s="106"/>
      <c r="H40" s="106"/>
      <c r="I40" s="107"/>
      <c r="J40" s="107"/>
      <c r="K40" s="107">
        <f>TRUNC(SUM(K35:K39))</f>
        <v>0</v>
      </c>
      <c r="L40" s="108"/>
      <c r="N40" s="217"/>
      <c r="O40" s="3"/>
    </row>
    <row r="41" spans="1:16" s="35" customFormat="1" ht="26.1" customHeight="1" x14ac:dyDescent="0.15">
      <c r="A41" s="196" t="s">
        <v>144</v>
      </c>
      <c r="B41" s="114"/>
      <c r="C41" s="5"/>
      <c r="D41" s="15"/>
      <c r="E41" s="32"/>
      <c r="F41" s="32"/>
      <c r="G41" s="36"/>
      <c r="H41" s="36"/>
      <c r="I41" s="33"/>
      <c r="J41" s="33"/>
      <c r="K41" s="36"/>
      <c r="L41" s="34"/>
      <c r="N41" s="218"/>
      <c r="O41" s="3"/>
    </row>
    <row r="42" spans="1:16" s="35" customFormat="1" ht="26.1" customHeight="1" x14ac:dyDescent="0.15">
      <c r="A42" s="196"/>
      <c r="B42" s="5" t="str">
        <f>'제1호표 전광판 신설 일위대가'!E6</f>
        <v>통신설비공</v>
      </c>
      <c r="C42" s="5" t="s">
        <v>145</v>
      </c>
      <c r="D42" s="79">
        <f>'제1호표 전광판 신설 일위대가'!F22</f>
        <v>12.393000000000001</v>
      </c>
      <c r="E42" s="32"/>
      <c r="F42" s="32"/>
      <c r="G42" s="36"/>
      <c r="H42" s="36">
        <f>INT(G42*D42)</f>
        <v>0</v>
      </c>
      <c r="I42" s="33"/>
      <c r="J42" s="33"/>
      <c r="K42" s="36">
        <f>H42</f>
        <v>0</v>
      </c>
      <c r="L42" s="5" t="s">
        <v>146</v>
      </c>
      <c r="N42" s="219"/>
      <c r="O42" s="3"/>
    </row>
    <row r="43" spans="1:16" s="35" customFormat="1" ht="26.1" customHeight="1" x14ac:dyDescent="0.15">
      <c r="A43" s="161"/>
      <c r="B43" s="5" t="str">
        <f>'제1호표 전광판 신설 일위대가'!G6</f>
        <v>통신관련 산업기사</v>
      </c>
      <c r="C43" s="5" t="s">
        <v>145</v>
      </c>
      <c r="D43" s="79">
        <f>'제1호표 전광판 신설 일위대가'!H22</f>
        <v>1.04</v>
      </c>
      <c r="E43" s="32"/>
      <c r="F43" s="32"/>
      <c r="G43" s="36"/>
      <c r="H43" s="36">
        <f>INT(G43*D43)</f>
        <v>0</v>
      </c>
      <c r="I43" s="33"/>
      <c r="J43" s="33"/>
      <c r="K43" s="36">
        <f>H43</f>
        <v>0</v>
      </c>
      <c r="L43" s="5" t="s">
        <v>146</v>
      </c>
      <c r="N43" s="217"/>
      <c r="O43" s="3"/>
    </row>
    <row r="44" spans="1:16" s="35" customFormat="1" ht="26.1" customHeight="1" x14ac:dyDescent="0.15">
      <c r="A44" s="161"/>
      <c r="B44" s="15" t="str">
        <f>'제1호표 전광판 신설 일위대가'!I6</f>
        <v>S/W시험사</v>
      </c>
      <c r="C44" s="5" t="s">
        <v>145</v>
      </c>
      <c r="D44" s="79">
        <f>'제1호표 전광판 신설 일위대가'!J22</f>
        <v>0.88</v>
      </c>
      <c r="E44" s="32"/>
      <c r="F44" s="32"/>
      <c r="G44" s="36"/>
      <c r="H44" s="36">
        <f>INT(G44*D44)</f>
        <v>0</v>
      </c>
      <c r="I44" s="33"/>
      <c r="J44" s="33"/>
      <c r="K44" s="36">
        <f>H44</f>
        <v>0</v>
      </c>
      <c r="L44" s="5" t="s">
        <v>146</v>
      </c>
      <c r="N44" s="3"/>
      <c r="O44" s="220"/>
    </row>
    <row r="45" spans="1:16" s="35" customFormat="1" ht="26.1" customHeight="1" x14ac:dyDescent="0.15">
      <c r="A45" s="103" t="s">
        <v>147</v>
      </c>
      <c r="B45" s="109"/>
      <c r="C45" s="103"/>
      <c r="D45" s="110"/>
      <c r="E45" s="105"/>
      <c r="F45" s="105"/>
      <c r="G45" s="106"/>
      <c r="H45" s="106">
        <f>INT(SUM(H42:H44))</f>
        <v>0</v>
      </c>
      <c r="I45" s="107"/>
      <c r="J45" s="107"/>
      <c r="K45" s="106">
        <f>TRUNC(SUM(K42:K44))</f>
        <v>0</v>
      </c>
      <c r="L45" s="108"/>
    </row>
    <row r="46" spans="1:16" s="49" customFormat="1" ht="26.1" customHeight="1" x14ac:dyDescent="0.15">
      <c r="A46" s="88" t="s">
        <v>148</v>
      </c>
      <c r="B46" s="92"/>
      <c r="C46" s="88"/>
      <c r="D46" s="92"/>
      <c r="E46" s="89"/>
      <c r="F46" s="89">
        <f>F40</f>
        <v>0</v>
      </c>
      <c r="G46" s="90"/>
      <c r="H46" s="90">
        <f>H45</f>
        <v>0</v>
      </c>
      <c r="I46" s="91"/>
      <c r="J46" s="91"/>
      <c r="K46" s="91">
        <f>TRUNC(F46+H46)</f>
        <v>0</v>
      </c>
      <c r="L46" s="93"/>
      <c r="N46" s="221"/>
    </row>
    <row r="47" spans="1:16" s="49" customFormat="1" ht="26.1" customHeight="1" x14ac:dyDescent="0.15">
      <c r="A47" s="322" t="str">
        <f>수량산출서!A22</f>
        <v xml:space="preserve"> 4. 운영시스템</v>
      </c>
      <c r="B47" s="323">
        <f>수량산출서!B22</f>
        <v>0</v>
      </c>
      <c r="C47" s="5"/>
      <c r="D47" s="15"/>
      <c r="E47" s="32"/>
      <c r="F47" s="32"/>
      <c r="G47" s="186"/>
      <c r="H47" s="186"/>
      <c r="I47" s="33"/>
      <c r="J47" s="33"/>
      <c r="K47" s="33"/>
      <c r="L47" s="161"/>
      <c r="N47" s="221"/>
    </row>
    <row r="48" spans="1:16" s="49" customFormat="1" ht="26.1" customHeight="1" x14ac:dyDescent="0.15">
      <c r="A48" s="196" t="s">
        <v>9</v>
      </c>
      <c r="B48" s="226"/>
      <c r="C48" s="5"/>
      <c r="D48" s="15"/>
      <c r="E48" s="32"/>
      <c r="F48" s="32"/>
      <c r="G48" s="186"/>
      <c r="H48" s="186"/>
      <c r="I48" s="33"/>
      <c r="J48" s="33"/>
      <c r="K48" s="33"/>
      <c r="L48" s="161"/>
      <c r="N48" s="221"/>
    </row>
    <row r="49" spans="1:14" s="49" customFormat="1" ht="26.1" customHeight="1" x14ac:dyDescent="0.15">
      <c r="A49" s="25" t="str">
        <f>수량산출서!A23</f>
        <v>운영용 컴퓨터</v>
      </c>
      <c r="B49" s="15" t="str">
        <f>수량산출서!B23</f>
        <v>Intel Core i7 16GB, 22" LED</v>
      </c>
      <c r="C49" s="5" t="str">
        <f>수량산출서!C23</f>
        <v>SET</v>
      </c>
      <c r="D49" s="15">
        <f>수량산출서!D23</f>
        <v>3</v>
      </c>
      <c r="E49" s="32">
        <f>단가대비표!N24</f>
        <v>0</v>
      </c>
      <c r="F49" s="32">
        <f t="shared" ref="F49" si="6">TRUNC(E49*D49)</f>
        <v>0</v>
      </c>
      <c r="G49" s="186"/>
      <c r="H49" s="186"/>
      <c r="I49" s="33"/>
      <c r="J49" s="33"/>
      <c r="K49" s="33">
        <f t="shared" ref="K49" si="7">F49</f>
        <v>0</v>
      </c>
      <c r="L49" s="161"/>
      <c r="N49" s="221"/>
    </row>
    <row r="50" spans="1:14" s="49" customFormat="1" ht="26.1" customHeight="1" x14ac:dyDescent="0.15">
      <c r="A50" s="25" t="str">
        <f>수량산출서!A24</f>
        <v>전광판 운영 프로그램</v>
      </c>
      <c r="B50" s="15" t="str">
        <f>수량산출서!B24</f>
        <v>전광판 통합 운영용</v>
      </c>
      <c r="C50" s="5" t="str">
        <f>수량산출서!C24</f>
        <v>식</v>
      </c>
      <c r="D50" s="15">
        <f>수량산출서!D24</f>
        <v>1</v>
      </c>
      <c r="E50" s="32">
        <f>단가대비표!N25</f>
        <v>0</v>
      </c>
      <c r="F50" s="32">
        <f t="shared" ref="F50" si="8">TRUNC(E50*D50)</f>
        <v>0</v>
      </c>
      <c r="G50" s="186"/>
      <c r="H50" s="186"/>
      <c r="I50" s="33"/>
      <c r="J50" s="33"/>
      <c r="K50" s="33">
        <f t="shared" ref="K50" si="9">F50</f>
        <v>0</v>
      </c>
      <c r="L50" s="161"/>
      <c r="N50" s="221"/>
    </row>
    <row r="51" spans="1:14" s="49" customFormat="1" ht="26.1" customHeight="1" x14ac:dyDescent="0.15">
      <c r="A51" s="103" t="s">
        <v>10</v>
      </c>
      <c r="B51" s="104"/>
      <c r="C51" s="104"/>
      <c r="D51" s="104"/>
      <c r="E51" s="105"/>
      <c r="F51" s="105">
        <f>TRUNC(SUM(F49:F50))</f>
        <v>0</v>
      </c>
      <c r="G51" s="106"/>
      <c r="H51" s="106"/>
      <c r="I51" s="107"/>
      <c r="J51" s="107"/>
      <c r="K51" s="107">
        <f>TRUNC(SUM(K49:K50))</f>
        <v>0</v>
      </c>
      <c r="L51" s="108"/>
      <c r="N51" s="221"/>
    </row>
    <row r="52" spans="1:14" s="49" customFormat="1" ht="26.1" customHeight="1" x14ac:dyDescent="0.15">
      <c r="A52" s="196" t="s">
        <v>144</v>
      </c>
      <c r="B52" s="15"/>
      <c r="C52" s="5"/>
      <c r="D52" s="15"/>
      <c r="E52" s="32"/>
      <c r="F52" s="32"/>
      <c r="G52" s="186"/>
      <c r="H52" s="186"/>
      <c r="I52" s="33"/>
      <c r="J52" s="33"/>
      <c r="K52" s="33"/>
      <c r="L52" s="161"/>
      <c r="N52" s="221"/>
    </row>
    <row r="53" spans="1:14" s="49" customFormat="1" ht="26.1" customHeight="1" x14ac:dyDescent="0.15">
      <c r="A53" s="25"/>
      <c r="B53" s="15" t="str">
        <f>'제2호표 전광판 운영 일위대가'!K6</f>
        <v>S/W시험사</v>
      </c>
      <c r="C53" s="5" t="s">
        <v>308</v>
      </c>
      <c r="D53" s="79">
        <f>'제2호표 전광판 운영 일위대가'!L20</f>
        <v>0.30000000000000004</v>
      </c>
      <c r="E53" s="32"/>
      <c r="F53" s="32"/>
      <c r="G53" s="186"/>
      <c r="H53" s="36">
        <f>INT(G53*D53)</f>
        <v>0</v>
      </c>
      <c r="I53" s="33"/>
      <c r="J53" s="33"/>
      <c r="K53" s="36">
        <f>H53</f>
        <v>0</v>
      </c>
      <c r="L53" s="5" t="s">
        <v>309</v>
      </c>
      <c r="N53" s="221"/>
    </row>
    <row r="54" spans="1:14" s="49" customFormat="1" ht="26.1" customHeight="1" x14ac:dyDescent="0.15">
      <c r="A54" s="25"/>
      <c r="B54" s="15" t="str">
        <f>'제2호표 전광판 운영 일위대가'!M6</f>
        <v>H/W시험사</v>
      </c>
      <c r="C54" s="5" t="s">
        <v>308</v>
      </c>
      <c r="D54" s="79">
        <f>'제2호표 전광판 운영 일위대가'!N20</f>
        <v>1.32</v>
      </c>
      <c r="E54" s="32"/>
      <c r="F54" s="32"/>
      <c r="G54" s="186"/>
      <c r="H54" s="36">
        <f t="shared" ref="H54" si="10">INT(G54*D54)</f>
        <v>0</v>
      </c>
      <c r="I54" s="33"/>
      <c r="J54" s="33"/>
      <c r="K54" s="36">
        <f t="shared" ref="K54" si="11">H54</f>
        <v>0</v>
      </c>
      <c r="L54" s="5" t="s">
        <v>149</v>
      </c>
      <c r="N54" s="221"/>
    </row>
    <row r="55" spans="1:14" s="49" customFormat="1" ht="26.1" customHeight="1" x14ac:dyDescent="0.15">
      <c r="A55" s="103" t="s">
        <v>10</v>
      </c>
      <c r="B55" s="109"/>
      <c r="C55" s="103"/>
      <c r="D55" s="110"/>
      <c r="E55" s="105"/>
      <c r="F55" s="105"/>
      <c r="G55" s="106"/>
      <c r="H55" s="106">
        <f>INT(SUM(H53:H54))</f>
        <v>0</v>
      </c>
      <c r="I55" s="107"/>
      <c r="J55" s="107"/>
      <c r="K55" s="106">
        <f>TRUNC(SUM(K53:K54))</f>
        <v>0</v>
      </c>
      <c r="L55" s="108"/>
      <c r="N55" s="221"/>
    </row>
    <row r="56" spans="1:14" s="49" customFormat="1" ht="26.1" customHeight="1" x14ac:dyDescent="0.15">
      <c r="A56" s="88" t="s">
        <v>310</v>
      </c>
      <c r="B56" s="92"/>
      <c r="C56" s="88"/>
      <c r="D56" s="92"/>
      <c r="E56" s="89"/>
      <c r="F56" s="89">
        <f>F51</f>
        <v>0</v>
      </c>
      <c r="G56" s="90"/>
      <c r="H56" s="90">
        <f>H55</f>
        <v>0</v>
      </c>
      <c r="I56" s="91"/>
      <c r="J56" s="91"/>
      <c r="K56" s="91">
        <f>TRUNC(F56+H56)</f>
        <v>0</v>
      </c>
      <c r="L56" s="93"/>
      <c r="N56" s="221"/>
    </row>
    <row r="57" spans="1:14" s="49" customFormat="1" ht="26.1" customHeight="1" x14ac:dyDescent="0.15">
      <c r="A57" s="226" t="str">
        <f>수량산출서!A25</f>
        <v xml:space="preserve"> 5. 대강당 전광판 내부 구조물</v>
      </c>
      <c r="B57" s="226"/>
      <c r="C57" s="5"/>
      <c r="D57" s="15"/>
      <c r="E57" s="32"/>
      <c r="F57" s="32"/>
      <c r="G57" s="186"/>
      <c r="H57" s="186"/>
      <c r="I57" s="33"/>
      <c r="J57" s="33"/>
      <c r="K57" s="33"/>
      <c r="L57" s="161"/>
      <c r="N57" s="221"/>
    </row>
    <row r="58" spans="1:14" s="49" customFormat="1" ht="26.1" customHeight="1" x14ac:dyDescent="0.15">
      <c r="A58" s="25" t="str">
        <f>수량산출서!A26</f>
        <v>ㅁ형강</v>
      </c>
      <c r="B58" s="15" t="str">
        <f>수량산출서!B26</f>
        <v>ㅁ-50x50x1.2</v>
      </c>
      <c r="C58" s="5" t="str">
        <f>수량산출서!C26</f>
        <v>TON</v>
      </c>
      <c r="D58" s="15">
        <f>수량산출서!D26</f>
        <v>0.15</v>
      </c>
      <c r="E58" s="32">
        <f>단가대비표!N27</f>
        <v>0</v>
      </c>
      <c r="F58" s="32">
        <f t="shared" ref="F58:F59" si="12">TRUNC(E58*D58)</f>
        <v>0</v>
      </c>
      <c r="G58" s="186"/>
      <c r="H58" s="186"/>
      <c r="I58" s="33"/>
      <c r="J58" s="33"/>
      <c r="K58" s="33">
        <f t="shared" ref="K58:K59" si="13">F58</f>
        <v>0</v>
      </c>
      <c r="L58" s="161"/>
      <c r="N58" s="221"/>
    </row>
    <row r="59" spans="1:14" s="49" customFormat="1" ht="26.1" customHeight="1" x14ac:dyDescent="0.15">
      <c r="A59" s="25" t="str">
        <f>수량산출서!A28</f>
        <v>앙카볼트</v>
      </c>
      <c r="B59" s="15" t="str">
        <f>수량산출서!B28</f>
        <v>M12</v>
      </c>
      <c r="C59" s="5" t="str">
        <f>수량산출서!C28</f>
        <v>EA</v>
      </c>
      <c r="D59" s="15">
        <f>수량산출서!D28</f>
        <v>24</v>
      </c>
      <c r="E59" s="32">
        <f>단가대비표!N28</f>
        <v>0</v>
      </c>
      <c r="F59" s="32">
        <f t="shared" si="12"/>
        <v>0</v>
      </c>
      <c r="G59" s="186"/>
      <c r="H59" s="186"/>
      <c r="I59" s="33"/>
      <c r="J59" s="33"/>
      <c r="K59" s="33">
        <f t="shared" si="13"/>
        <v>0</v>
      </c>
      <c r="L59" s="161"/>
      <c r="N59" s="221"/>
    </row>
    <row r="60" spans="1:14" s="49" customFormat="1" ht="26.1" customHeight="1" x14ac:dyDescent="0.15">
      <c r="A60" s="25" t="s">
        <v>222</v>
      </c>
      <c r="B60" s="226"/>
      <c r="C60" s="120" t="str">
        <f>수량산출서!C27</f>
        <v>TON</v>
      </c>
      <c r="D60" s="15">
        <f>수량산출서!D27</f>
        <v>0.15</v>
      </c>
      <c r="E60" s="32">
        <f>'제3호표 전광판 구조물 일위대가'!F17</f>
        <v>0</v>
      </c>
      <c r="F60" s="32">
        <f t="shared" ref="F60" si="14">TRUNC(E60*D60)</f>
        <v>0</v>
      </c>
      <c r="G60" s="186">
        <f>'제3호표 전광판 구조물 일위대가'!H17</f>
        <v>0</v>
      </c>
      <c r="H60" s="36">
        <f t="shared" ref="H60" si="15">INT(G60*D60)</f>
        <v>0</v>
      </c>
      <c r="I60" s="33"/>
      <c r="J60" s="33"/>
      <c r="K60" s="33">
        <f>F60+H60</f>
        <v>0</v>
      </c>
      <c r="L60" s="5" t="s">
        <v>311</v>
      </c>
      <c r="N60" s="221"/>
    </row>
    <row r="61" spans="1:14" s="49" customFormat="1" ht="26.1" customHeight="1" x14ac:dyDescent="0.15">
      <c r="A61" s="113" t="s">
        <v>223</v>
      </c>
      <c r="B61" s="222"/>
      <c r="C61" s="222"/>
      <c r="D61" s="222"/>
      <c r="E61" s="115"/>
      <c r="F61" s="115">
        <f>TRUNC(SUM(F58:F60))</f>
        <v>0</v>
      </c>
      <c r="G61" s="223"/>
      <c r="H61" s="115">
        <f>TRUNC(SUM(H58:H60))</f>
        <v>0</v>
      </c>
      <c r="I61" s="115"/>
      <c r="J61" s="115"/>
      <c r="K61" s="224">
        <f>TRUNC(SUM(K58:K60))</f>
        <v>0</v>
      </c>
      <c r="L61" s="225"/>
      <c r="N61" s="221"/>
    </row>
    <row r="62" spans="1:14" s="49" customFormat="1" ht="26.1" customHeight="1" x14ac:dyDescent="0.15">
      <c r="A62" s="226" t="str">
        <f>수량산출서!A29</f>
        <v xml:space="preserve"> 6. 다목적홀 전광판 내부 구조물</v>
      </c>
      <c r="B62" s="226"/>
      <c r="C62" s="5"/>
      <c r="D62" s="15"/>
      <c r="E62" s="32"/>
      <c r="F62" s="32"/>
      <c r="G62" s="186"/>
      <c r="H62" s="186"/>
      <c r="I62" s="33"/>
      <c r="J62" s="33"/>
      <c r="K62" s="33"/>
      <c r="L62" s="161"/>
      <c r="N62" s="221"/>
    </row>
    <row r="63" spans="1:14" s="49" customFormat="1" ht="26.1" customHeight="1" x14ac:dyDescent="0.15">
      <c r="A63" s="25" t="str">
        <f>수량산출서!A30</f>
        <v>ㅁ형강</v>
      </c>
      <c r="B63" s="15" t="str">
        <f>수량산출서!B30</f>
        <v>ㅁ-50x50x1.2</v>
      </c>
      <c r="C63" s="120" t="str">
        <f>수량산출서!C30</f>
        <v>TON</v>
      </c>
      <c r="D63" s="15">
        <f>수량산출서!D30</f>
        <v>0.02</v>
      </c>
      <c r="E63" s="32">
        <f>단가대비표!N30</f>
        <v>0</v>
      </c>
      <c r="F63" s="32">
        <f t="shared" ref="F63:F64" si="16">TRUNC(E63*D63)</f>
        <v>0</v>
      </c>
      <c r="G63" s="186"/>
      <c r="H63" s="186"/>
      <c r="I63" s="33"/>
      <c r="J63" s="33"/>
      <c r="K63" s="33">
        <f t="shared" ref="K63" si="17">F63</f>
        <v>0</v>
      </c>
      <c r="L63" s="161"/>
      <c r="N63" s="221"/>
    </row>
    <row r="64" spans="1:14" s="49" customFormat="1" ht="26.1" customHeight="1" x14ac:dyDescent="0.15">
      <c r="A64" s="25" t="s">
        <v>222</v>
      </c>
      <c r="B64" s="226"/>
      <c r="C64" s="120" t="str">
        <f>수량산출서!C31</f>
        <v>TON</v>
      </c>
      <c r="D64" s="15">
        <f>수량산출서!D31</f>
        <v>0.02</v>
      </c>
      <c r="E64" s="32">
        <f>'제3호표 전광판 구조물 일위대가'!F17</f>
        <v>0</v>
      </c>
      <c r="F64" s="32">
        <f t="shared" si="16"/>
        <v>0</v>
      </c>
      <c r="G64" s="186">
        <f>'제3호표 전광판 구조물 일위대가'!H17</f>
        <v>0</v>
      </c>
      <c r="H64" s="36">
        <f t="shared" ref="H64" si="18">INT(G64*D64)</f>
        <v>0</v>
      </c>
      <c r="I64" s="33"/>
      <c r="J64" s="33"/>
      <c r="K64" s="33">
        <f>F64+H64</f>
        <v>0</v>
      </c>
      <c r="L64" s="5" t="s">
        <v>311</v>
      </c>
      <c r="N64" s="221"/>
    </row>
    <row r="65" spans="1:14" s="49" customFormat="1" ht="26.1" customHeight="1" x14ac:dyDescent="0.15">
      <c r="A65" s="113" t="s">
        <v>148</v>
      </c>
      <c r="B65" s="222"/>
      <c r="C65" s="222"/>
      <c r="D65" s="222"/>
      <c r="E65" s="115"/>
      <c r="F65" s="115">
        <f>TRUNC(SUM(F63:F64))</f>
        <v>0</v>
      </c>
      <c r="G65" s="223"/>
      <c r="H65" s="115">
        <f>TRUNC(SUM(H63:H64))</f>
        <v>0</v>
      </c>
      <c r="I65" s="115"/>
      <c r="J65" s="115"/>
      <c r="K65" s="224">
        <f>TRUNC(SUM(K63:K64))</f>
        <v>0</v>
      </c>
      <c r="L65" s="225"/>
      <c r="N65" s="221"/>
    </row>
    <row r="66" spans="1:14" s="49" customFormat="1" ht="26.1" customHeight="1" x14ac:dyDescent="0.15">
      <c r="A66" s="226" t="str">
        <f>수량산출서!A32</f>
        <v xml:space="preserve"> 7. 세미나실 전광판 내부 구조물</v>
      </c>
      <c r="B66" s="226"/>
      <c r="C66" s="5"/>
      <c r="D66" s="15"/>
      <c r="E66" s="32"/>
      <c r="F66" s="32"/>
      <c r="G66" s="186"/>
      <c r="H66" s="186"/>
      <c r="I66" s="33"/>
      <c r="J66" s="33"/>
      <c r="K66" s="33"/>
      <c r="L66" s="161"/>
      <c r="N66" s="221"/>
    </row>
    <row r="67" spans="1:14" s="49" customFormat="1" ht="26.1" customHeight="1" x14ac:dyDescent="0.15">
      <c r="A67" s="25" t="str">
        <f>수량산출서!A33</f>
        <v>ㅁ형강</v>
      </c>
      <c r="B67" s="15" t="str">
        <f>수량산출서!B33</f>
        <v>ㅁ-50x50x1.2</v>
      </c>
      <c r="C67" s="120" t="str">
        <f>수량산출서!C33</f>
        <v>TON</v>
      </c>
      <c r="D67" s="15">
        <f>수량산출서!D33</f>
        <v>0.03</v>
      </c>
      <c r="E67" s="32">
        <f>단가대비표!N32</f>
        <v>0</v>
      </c>
      <c r="F67" s="32">
        <f t="shared" ref="F67:F68" si="19">TRUNC(E67*D67)</f>
        <v>0</v>
      </c>
      <c r="G67" s="186"/>
      <c r="H67" s="186"/>
      <c r="I67" s="33"/>
      <c r="J67" s="33"/>
      <c r="K67" s="33">
        <f t="shared" ref="K67" si="20">F67</f>
        <v>0</v>
      </c>
      <c r="L67" s="161"/>
      <c r="N67" s="221"/>
    </row>
    <row r="68" spans="1:14" s="49" customFormat="1" ht="26.1" customHeight="1" x14ac:dyDescent="0.15">
      <c r="A68" s="25" t="s">
        <v>222</v>
      </c>
      <c r="B68" s="226"/>
      <c r="C68" s="120" t="str">
        <f>수량산출서!C34</f>
        <v>TON</v>
      </c>
      <c r="D68" s="15">
        <f>수량산출서!D34</f>
        <v>0.03</v>
      </c>
      <c r="E68" s="32">
        <f>'제3호표 전광판 구조물 일위대가'!F17</f>
        <v>0</v>
      </c>
      <c r="F68" s="32">
        <f t="shared" si="19"/>
        <v>0</v>
      </c>
      <c r="G68" s="186">
        <f>'제3호표 전광판 구조물 일위대가'!H17</f>
        <v>0</v>
      </c>
      <c r="H68" s="36">
        <f t="shared" ref="H68" si="21">INT(G68*D68)</f>
        <v>0</v>
      </c>
      <c r="I68" s="33"/>
      <c r="J68" s="33"/>
      <c r="K68" s="33">
        <f>F68+H68</f>
        <v>0</v>
      </c>
      <c r="L68" s="5" t="s">
        <v>311</v>
      </c>
      <c r="N68" s="221"/>
    </row>
    <row r="69" spans="1:14" s="49" customFormat="1" ht="26.1" customHeight="1" x14ac:dyDescent="0.15">
      <c r="A69" s="113" t="s">
        <v>148</v>
      </c>
      <c r="B69" s="222"/>
      <c r="C69" s="222"/>
      <c r="D69" s="222"/>
      <c r="E69" s="115"/>
      <c r="F69" s="115">
        <f>TRUNC(SUM(F67:F68))</f>
        <v>0</v>
      </c>
      <c r="G69" s="223"/>
      <c r="H69" s="115">
        <f>TRUNC(SUM(H67:H68))</f>
        <v>0</v>
      </c>
      <c r="I69" s="115"/>
      <c r="J69" s="115"/>
      <c r="K69" s="224">
        <f>TRUNC(SUM(K67:K68))</f>
        <v>0</v>
      </c>
      <c r="L69" s="225"/>
      <c r="N69" s="221"/>
    </row>
  </sheetData>
  <mergeCells count="14">
    <mergeCell ref="A5:B5"/>
    <mergeCell ref="A47:B47"/>
    <mergeCell ref="A1:L1"/>
    <mergeCell ref="A3:A4"/>
    <mergeCell ref="B3:B4"/>
    <mergeCell ref="C3:C4"/>
    <mergeCell ref="D3:D4"/>
    <mergeCell ref="E3:F3"/>
    <mergeCell ref="G3:H3"/>
    <mergeCell ref="I3:J3"/>
    <mergeCell ref="K3:K4"/>
    <mergeCell ref="L3:L4"/>
    <mergeCell ref="A19:B19"/>
    <mergeCell ref="A33:B33"/>
  </mergeCells>
  <phoneticPr fontId="2" type="noConversion"/>
  <printOptions horizontalCentered="1" verticalCentered="1"/>
  <pageMargins left="0.31496062992125984" right="0.31496062992125984" top="0.47244094488188981" bottom="0.47244094488188981" header="0" footer="0"/>
  <pageSetup paperSize="9" scale="8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404"/>
  <sheetViews>
    <sheetView zoomScale="90" workbookViewId="0">
      <selection activeCell="A6" sqref="A6:M6"/>
    </sheetView>
  </sheetViews>
  <sheetFormatPr defaultColWidth="8.8984375" defaultRowHeight="20.100000000000001" customHeight="1" x14ac:dyDescent="0.25"/>
  <cols>
    <col min="1" max="2" width="8.8984375" style="71"/>
    <col min="3" max="3" width="9.09765625" style="71" customWidth="1"/>
    <col min="4" max="10" width="8.8984375" style="71"/>
    <col min="11" max="11" width="9.296875" style="71" customWidth="1"/>
    <col min="12" max="16384" width="8.8984375" style="71"/>
  </cols>
  <sheetData>
    <row r="1" spans="1:13" ht="31.5" customHeight="1" x14ac:dyDescent="0.25"/>
    <row r="2" spans="1:13" ht="31.5" customHeight="1" x14ac:dyDescent="0.25"/>
    <row r="3" spans="1:13" ht="31.5" customHeight="1" x14ac:dyDescent="0.25"/>
    <row r="4" spans="1:13" ht="31.5" customHeight="1" x14ac:dyDescent="0.25"/>
    <row r="5" spans="1:13" ht="31.5" customHeight="1" x14ac:dyDescent="0.25"/>
    <row r="6" spans="1:13" ht="31.5" customHeight="1" x14ac:dyDescent="0.25">
      <c r="A6" s="274" t="s">
        <v>79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</row>
    <row r="7" spans="1:13" ht="31.5" customHeight="1" x14ac:dyDescent="0.25">
      <c r="A7" s="274" t="s">
        <v>11</v>
      </c>
      <c r="B7" s="274"/>
      <c r="C7" s="274"/>
      <c r="D7" s="274"/>
      <c r="E7" s="274"/>
      <c r="F7" s="274"/>
      <c r="G7" s="274"/>
      <c r="H7" s="274"/>
      <c r="I7" s="274"/>
      <c r="J7" s="274"/>
      <c r="K7" s="274"/>
      <c r="L7" s="274"/>
      <c r="M7" s="274"/>
    </row>
    <row r="8" spans="1:13" ht="31.5" customHeight="1" x14ac:dyDescent="0.25"/>
    <row r="9" spans="1:13" ht="31.5" customHeight="1" x14ac:dyDescent="0.25"/>
    <row r="10" spans="1:13" ht="31.5" customHeight="1" x14ac:dyDescent="0.25"/>
    <row r="11" spans="1:13" ht="31.5" customHeight="1" x14ac:dyDescent="0.25"/>
    <row r="12" spans="1:13" ht="31.5" customHeight="1" x14ac:dyDescent="0.25"/>
    <row r="13" spans="1:13" ht="31.5" customHeight="1" x14ac:dyDescent="0.25"/>
    <row r="14" spans="1:13" ht="31.5" customHeight="1" x14ac:dyDescent="0.25"/>
    <row r="15" spans="1:13" ht="31.5" customHeight="1" x14ac:dyDescent="0.25"/>
    <row r="16" spans="1:13" ht="35.1" customHeight="1" x14ac:dyDescent="0.25"/>
    <row r="17" ht="35.1" customHeight="1" x14ac:dyDescent="0.25"/>
    <row r="18" ht="35.1" customHeight="1" x14ac:dyDescent="0.25"/>
    <row r="19" ht="35.1" customHeight="1" x14ac:dyDescent="0.25"/>
    <row r="20" ht="35.1" customHeight="1" x14ac:dyDescent="0.25"/>
    <row r="21" ht="35.1" customHeight="1" x14ac:dyDescent="0.25"/>
    <row r="22" ht="35.1" customHeight="1" x14ac:dyDescent="0.25"/>
    <row r="23" ht="35.1" customHeight="1" x14ac:dyDescent="0.25"/>
    <row r="24" ht="35.1" customHeight="1" x14ac:dyDescent="0.25"/>
    <row r="25" ht="35.1" customHeight="1" x14ac:dyDescent="0.25"/>
    <row r="26" ht="35.1" customHeight="1" x14ac:dyDescent="0.25"/>
    <row r="27" ht="35.1" customHeight="1" x14ac:dyDescent="0.25"/>
    <row r="28" ht="35.1" customHeight="1" x14ac:dyDescent="0.25"/>
    <row r="29" ht="35.1" customHeight="1" x14ac:dyDescent="0.25"/>
    <row r="30" ht="35.1" customHeight="1" x14ac:dyDescent="0.25"/>
    <row r="31" ht="35.1" customHeight="1" x14ac:dyDescent="0.25"/>
    <row r="32" ht="35.1" customHeight="1" x14ac:dyDescent="0.25"/>
    <row r="33" ht="35.1" customHeight="1" x14ac:dyDescent="0.25"/>
    <row r="34" ht="35.1" customHeight="1" x14ac:dyDescent="0.25"/>
    <row r="35" ht="35.1" customHeight="1" x14ac:dyDescent="0.25"/>
    <row r="36" ht="35.1" customHeight="1" x14ac:dyDescent="0.25"/>
    <row r="37" ht="35.1" customHeight="1" x14ac:dyDescent="0.25"/>
    <row r="38" ht="35.1" customHeight="1" x14ac:dyDescent="0.25"/>
    <row r="39" ht="35.1" customHeight="1" x14ac:dyDescent="0.25"/>
    <row r="40" ht="35.1" customHeight="1" x14ac:dyDescent="0.25"/>
    <row r="41" ht="35.1" customHeight="1" x14ac:dyDescent="0.25"/>
    <row r="42" ht="35.1" customHeight="1" x14ac:dyDescent="0.25"/>
    <row r="43" ht="35.1" customHeight="1" x14ac:dyDescent="0.25"/>
    <row r="44" ht="35.1" customHeight="1" x14ac:dyDescent="0.25"/>
    <row r="45" ht="35.1" customHeight="1" x14ac:dyDescent="0.25"/>
    <row r="46" ht="35.1" customHeight="1" x14ac:dyDescent="0.25"/>
    <row r="47" ht="35.1" customHeight="1" x14ac:dyDescent="0.25"/>
    <row r="48" ht="35.1" customHeight="1" x14ac:dyDescent="0.25"/>
    <row r="49" ht="35.1" customHeight="1" x14ac:dyDescent="0.25"/>
    <row r="50" ht="35.1" customHeight="1" x14ac:dyDescent="0.25"/>
    <row r="51" ht="35.1" customHeight="1" x14ac:dyDescent="0.25"/>
    <row r="52" ht="35.1" customHeight="1" x14ac:dyDescent="0.25"/>
    <row r="53" ht="35.1" customHeight="1" x14ac:dyDescent="0.25"/>
    <row r="54" ht="35.1" customHeight="1" x14ac:dyDescent="0.25"/>
    <row r="55" ht="35.1" customHeight="1" x14ac:dyDescent="0.25"/>
    <row r="56" ht="35.1" customHeight="1" x14ac:dyDescent="0.25"/>
    <row r="57" ht="35.1" customHeight="1" x14ac:dyDescent="0.25"/>
    <row r="58" ht="35.1" customHeight="1" x14ac:dyDescent="0.25"/>
    <row r="59" ht="35.1" customHeight="1" x14ac:dyDescent="0.25"/>
    <row r="60" ht="35.1" customHeight="1" x14ac:dyDescent="0.25"/>
    <row r="61" ht="35.1" customHeight="1" x14ac:dyDescent="0.25"/>
    <row r="62" ht="35.1" customHeight="1" x14ac:dyDescent="0.25"/>
    <row r="63" ht="35.1" customHeight="1" x14ac:dyDescent="0.25"/>
    <row r="64" ht="35.1" customHeight="1" x14ac:dyDescent="0.25"/>
    <row r="65" ht="35.1" customHeight="1" x14ac:dyDescent="0.25"/>
    <row r="66" ht="35.1" customHeight="1" x14ac:dyDescent="0.25"/>
    <row r="67" ht="35.1" customHeight="1" x14ac:dyDescent="0.25"/>
    <row r="68" ht="35.1" customHeight="1" x14ac:dyDescent="0.25"/>
    <row r="69" ht="35.1" customHeight="1" x14ac:dyDescent="0.25"/>
    <row r="70" ht="35.1" customHeight="1" x14ac:dyDescent="0.25"/>
    <row r="71" ht="35.1" customHeight="1" x14ac:dyDescent="0.25"/>
    <row r="72" ht="35.1" customHeight="1" x14ac:dyDescent="0.25"/>
    <row r="73" ht="35.1" customHeight="1" x14ac:dyDescent="0.25"/>
    <row r="74" ht="35.1" customHeight="1" x14ac:dyDescent="0.25"/>
    <row r="75" ht="35.1" customHeight="1" x14ac:dyDescent="0.25"/>
    <row r="76" ht="35.1" customHeight="1" x14ac:dyDescent="0.25"/>
    <row r="77" ht="35.1" customHeight="1" x14ac:dyDescent="0.25"/>
    <row r="78" ht="35.1" customHeight="1" x14ac:dyDescent="0.25"/>
    <row r="79" ht="35.1" customHeight="1" x14ac:dyDescent="0.25"/>
    <row r="80" ht="35.1" customHeight="1" x14ac:dyDescent="0.25"/>
    <row r="81" ht="35.1" customHeight="1" x14ac:dyDescent="0.25"/>
    <row r="82" ht="35.1" customHeight="1" x14ac:dyDescent="0.25"/>
    <row r="83" ht="35.1" customHeight="1" x14ac:dyDescent="0.25"/>
    <row r="84" ht="35.1" customHeight="1" x14ac:dyDescent="0.25"/>
    <row r="85" ht="35.1" customHeight="1" x14ac:dyDescent="0.25"/>
    <row r="86" ht="35.1" customHeight="1" x14ac:dyDescent="0.25"/>
    <row r="87" ht="35.1" customHeight="1" x14ac:dyDescent="0.25"/>
    <row r="88" ht="35.1" customHeight="1" x14ac:dyDescent="0.25"/>
    <row r="89" ht="35.1" customHeight="1" x14ac:dyDescent="0.25"/>
    <row r="90" ht="35.1" customHeight="1" x14ac:dyDescent="0.25"/>
    <row r="91" ht="35.1" customHeight="1" x14ac:dyDescent="0.25"/>
    <row r="92" ht="35.1" customHeight="1" x14ac:dyDescent="0.25"/>
    <row r="93" ht="35.1" customHeight="1" x14ac:dyDescent="0.25"/>
    <row r="94" ht="35.1" customHeight="1" x14ac:dyDescent="0.25"/>
    <row r="95" ht="35.1" customHeight="1" x14ac:dyDescent="0.25"/>
    <row r="96" ht="35.1" customHeight="1" x14ac:dyDescent="0.25"/>
    <row r="97" ht="35.1" customHeight="1" x14ac:dyDescent="0.25"/>
    <row r="98" ht="35.1" customHeight="1" x14ac:dyDescent="0.25"/>
    <row r="99" ht="35.1" customHeight="1" x14ac:dyDescent="0.25"/>
    <row r="100" ht="35.1" customHeight="1" x14ac:dyDescent="0.25"/>
    <row r="101" ht="35.1" customHeight="1" x14ac:dyDescent="0.25"/>
    <row r="102" ht="35.1" customHeight="1" x14ac:dyDescent="0.25"/>
    <row r="103" ht="35.1" customHeight="1" x14ac:dyDescent="0.25"/>
    <row r="104" ht="35.1" customHeight="1" x14ac:dyDescent="0.25"/>
    <row r="105" ht="35.1" customHeight="1" x14ac:dyDescent="0.25"/>
    <row r="106" ht="35.1" customHeight="1" x14ac:dyDescent="0.25"/>
    <row r="107" ht="35.1" customHeight="1" x14ac:dyDescent="0.25"/>
    <row r="108" ht="35.1" customHeight="1" x14ac:dyDescent="0.25"/>
    <row r="109" ht="35.1" customHeight="1" x14ac:dyDescent="0.25"/>
    <row r="110" ht="35.1" customHeight="1" x14ac:dyDescent="0.25"/>
    <row r="111" ht="35.1" customHeight="1" x14ac:dyDescent="0.25"/>
    <row r="112" ht="35.1" customHeight="1" x14ac:dyDescent="0.25"/>
    <row r="113" ht="35.1" customHeight="1" x14ac:dyDescent="0.25"/>
    <row r="114" ht="35.1" customHeight="1" x14ac:dyDescent="0.25"/>
    <row r="115" ht="35.1" customHeight="1" x14ac:dyDescent="0.25"/>
    <row r="116" ht="35.1" customHeight="1" x14ac:dyDescent="0.25"/>
    <row r="117" ht="35.1" customHeight="1" x14ac:dyDescent="0.25"/>
    <row r="118" ht="35.1" customHeight="1" x14ac:dyDescent="0.25"/>
    <row r="119" ht="35.1" customHeight="1" x14ac:dyDescent="0.25"/>
    <row r="120" ht="35.1" customHeight="1" x14ac:dyDescent="0.25"/>
    <row r="121" ht="35.1" customHeight="1" x14ac:dyDescent="0.25"/>
    <row r="122" ht="35.1" customHeight="1" x14ac:dyDescent="0.25"/>
    <row r="123" ht="35.1" customHeight="1" x14ac:dyDescent="0.25"/>
    <row r="124" ht="35.1" customHeight="1" x14ac:dyDescent="0.25"/>
    <row r="125" ht="35.1" customHeight="1" x14ac:dyDescent="0.25"/>
    <row r="126" ht="35.1" customHeight="1" x14ac:dyDescent="0.25"/>
    <row r="127" ht="35.1" customHeight="1" x14ac:dyDescent="0.25"/>
    <row r="128" ht="35.1" customHeight="1" x14ac:dyDescent="0.25"/>
    <row r="129" ht="35.1" customHeight="1" x14ac:dyDescent="0.25"/>
    <row r="130" ht="35.1" customHeight="1" x14ac:dyDescent="0.25"/>
    <row r="131" ht="35.1" customHeight="1" x14ac:dyDescent="0.25"/>
    <row r="132" ht="35.1" customHeight="1" x14ac:dyDescent="0.25"/>
    <row r="133" ht="35.1" customHeight="1" x14ac:dyDescent="0.25"/>
    <row r="134" ht="35.1" customHeight="1" x14ac:dyDescent="0.25"/>
    <row r="135" ht="35.1" customHeight="1" x14ac:dyDescent="0.25"/>
    <row r="136" ht="35.1" customHeight="1" x14ac:dyDescent="0.25"/>
    <row r="137" ht="35.1" customHeight="1" x14ac:dyDescent="0.25"/>
    <row r="138" ht="35.1" customHeight="1" x14ac:dyDescent="0.25"/>
    <row r="139" ht="35.1" customHeight="1" x14ac:dyDescent="0.25"/>
    <row r="140" ht="35.1" customHeight="1" x14ac:dyDescent="0.25"/>
    <row r="141" ht="35.1" customHeight="1" x14ac:dyDescent="0.25"/>
    <row r="142" ht="35.1" customHeight="1" x14ac:dyDescent="0.25"/>
    <row r="143" ht="35.1" customHeight="1" x14ac:dyDescent="0.25"/>
    <row r="144" ht="35.1" customHeight="1" x14ac:dyDescent="0.25"/>
    <row r="145" ht="35.1" customHeight="1" x14ac:dyDescent="0.25"/>
    <row r="146" ht="35.1" customHeight="1" x14ac:dyDescent="0.25"/>
    <row r="147" ht="35.1" customHeight="1" x14ac:dyDescent="0.25"/>
    <row r="148" ht="35.1" customHeight="1" x14ac:dyDescent="0.25"/>
    <row r="149" ht="35.1" customHeight="1" x14ac:dyDescent="0.25"/>
    <row r="150" ht="35.1" customHeight="1" x14ac:dyDescent="0.25"/>
    <row r="151" ht="35.1" customHeight="1" x14ac:dyDescent="0.25"/>
    <row r="152" ht="35.1" customHeight="1" x14ac:dyDescent="0.25"/>
    <row r="153" ht="35.1" customHeight="1" x14ac:dyDescent="0.25"/>
    <row r="154" ht="35.1" customHeight="1" x14ac:dyDescent="0.25"/>
    <row r="155" ht="35.1" customHeight="1" x14ac:dyDescent="0.25"/>
    <row r="156" ht="35.1" customHeight="1" x14ac:dyDescent="0.25"/>
    <row r="157" ht="35.1" customHeight="1" x14ac:dyDescent="0.25"/>
    <row r="158" ht="35.1" customHeight="1" x14ac:dyDescent="0.25"/>
    <row r="159" ht="35.1" customHeight="1" x14ac:dyDescent="0.25"/>
    <row r="160" ht="35.1" customHeight="1" x14ac:dyDescent="0.25"/>
    <row r="161" ht="35.1" customHeight="1" x14ac:dyDescent="0.25"/>
    <row r="162" ht="35.1" customHeight="1" x14ac:dyDescent="0.25"/>
    <row r="163" ht="35.1" customHeight="1" x14ac:dyDescent="0.25"/>
    <row r="164" ht="35.1" customHeight="1" x14ac:dyDescent="0.25"/>
    <row r="165" ht="35.1" customHeight="1" x14ac:dyDescent="0.25"/>
    <row r="166" ht="35.1" customHeight="1" x14ac:dyDescent="0.25"/>
    <row r="167" ht="35.1" customHeight="1" x14ac:dyDescent="0.25"/>
    <row r="168" ht="35.1" customHeight="1" x14ac:dyDescent="0.25"/>
    <row r="169" ht="35.1" customHeight="1" x14ac:dyDescent="0.25"/>
    <row r="170" ht="35.1" customHeight="1" x14ac:dyDescent="0.25"/>
    <row r="171" ht="35.1" customHeight="1" x14ac:dyDescent="0.25"/>
    <row r="172" ht="35.1" customHeight="1" x14ac:dyDescent="0.25"/>
    <row r="173" ht="35.1" customHeight="1" x14ac:dyDescent="0.25"/>
    <row r="174" ht="35.1" customHeight="1" x14ac:dyDescent="0.25"/>
    <row r="175" ht="35.1" customHeight="1" x14ac:dyDescent="0.25"/>
    <row r="176" ht="35.1" customHeight="1" x14ac:dyDescent="0.25"/>
    <row r="177" ht="35.1" customHeight="1" x14ac:dyDescent="0.25"/>
    <row r="178" ht="35.1" customHeight="1" x14ac:dyDescent="0.25"/>
    <row r="179" ht="35.1" customHeight="1" x14ac:dyDescent="0.25"/>
    <row r="180" ht="35.1" customHeight="1" x14ac:dyDescent="0.25"/>
    <row r="181" ht="35.1" customHeight="1" x14ac:dyDescent="0.25"/>
    <row r="182" ht="35.1" customHeight="1" x14ac:dyDescent="0.25"/>
    <row r="183" ht="35.1" customHeight="1" x14ac:dyDescent="0.25"/>
    <row r="184" ht="35.1" customHeight="1" x14ac:dyDescent="0.25"/>
    <row r="185" ht="35.1" customHeight="1" x14ac:dyDescent="0.25"/>
    <row r="186" ht="35.1" customHeight="1" x14ac:dyDescent="0.25"/>
    <row r="187" ht="35.1" customHeight="1" x14ac:dyDescent="0.25"/>
    <row r="188" ht="35.1" customHeight="1" x14ac:dyDescent="0.25"/>
    <row r="189" ht="35.1" customHeight="1" x14ac:dyDescent="0.25"/>
    <row r="190" ht="35.1" customHeight="1" x14ac:dyDescent="0.25"/>
    <row r="191" ht="35.1" customHeight="1" x14ac:dyDescent="0.25"/>
    <row r="192" ht="35.1" customHeight="1" x14ac:dyDescent="0.25"/>
    <row r="193" ht="35.1" customHeight="1" x14ac:dyDescent="0.25"/>
    <row r="194" ht="35.1" customHeight="1" x14ac:dyDescent="0.25"/>
    <row r="195" ht="35.1" customHeight="1" x14ac:dyDescent="0.25"/>
    <row r="196" ht="35.1" customHeight="1" x14ac:dyDescent="0.25"/>
    <row r="197" ht="35.1" customHeight="1" x14ac:dyDescent="0.25"/>
    <row r="198" ht="35.1" customHeight="1" x14ac:dyDescent="0.25"/>
    <row r="199" ht="35.1" customHeight="1" x14ac:dyDescent="0.25"/>
    <row r="200" ht="35.1" customHeight="1" x14ac:dyDescent="0.25"/>
    <row r="201" ht="35.1" customHeight="1" x14ac:dyDescent="0.25"/>
    <row r="202" ht="35.1" customHeight="1" x14ac:dyDescent="0.25"/>
    <row r="203" ht="35.1" customHeight="1" x14ac:dyDescent="0.25"/>
    <row r="204" ht="35.1" customHeight="1" x14ac:dyDescent="0.25"/>
    <row r="205" ht="35.1" customHeight="1" x14ac:dyDescent="0.25"/>
    <row r="206" ht="35.1" customHeight="1" x14ac:dyDescent="0.25"/>
    <row r="207" ht="35.1" customHeight="1" x14ac:dyDescent="0.25"/>
    <row r="208" ht="35.1" customHeight="1" x14ac:dyDescent="0.25"/>
    <row r="209" ht="35.1" customHeight="1" x14ac:dyDescent="0.25"/>
    <row r="210" ht="35.1" customHeight="1" x14ac:dyDescent="0.25"/>
    <row r="211" ht="35.1" customHeight="1" x14ac:dyDescent="0.25"/>
    <row r="212" ht="35.1" customHeight="1" x14ac:dyDescent="0.25"/>
    <row r="213" ht="35.1" customHeight="1" x14ac:dyDescent="0.25"/>
    <row r="214" ht="35.1" customHeight="1" x14ac:dyDescent="0.25"/>
    <row r="215" ht="35.1" customHeight="1" x14ac:dyDescent="0.25"/>
    <row r="216" ht="35.1" customHeight="1" x14ac:dyDescent="0.25"/>
    <row r="217" ht="35.1" customHeight="1" x14ac:dyDescent="0.25"/>
    <row r="218" ht="35.1" customHeight="1" x14ac:dyDescent="0.25"/>
    <row r="219" ht="35.1" customHeight="1" x14ac:dyDescent="0.25"/>
    <row r="220" ht="35.1" customHeight="1" x14ac:dyDescent="0.25"/>
    <row r="221" ht="35.1" customHeight="1" x14ac:dyDescent="0.25"/>
    <row r="222" ht="35.1" customHeight="1" x14ac:dyDescent="0.25"/>
    <row r="223" ht="35.1" customHeight="1" x14ac:dyDescent="0.25"/>
    <row r="224" ht="35.1" customHeight="1" x14ac:dyDescent="0.25"/>
    <row r="225" ht="35.1" customHeight="1" x14ac:dyDescent="0.25"/>
    <row r="226" ht="35.1" customHeight="1" x14ac:dyDescent="0.25"/>
    <row r="227" ht="35.1" customHeight="1" x14ac:dyDescent="0.25"/>
    <row r="228" ht="35.1" customHeight="1" x14ac:dyDescent="0.25"/>
    <row r="229" ht="35.1" customHeight="1" x14ac:dyDescent="0.25"/>
    <row r="230" ht="35.1" customHeight="1" x14ac:dyDescent="0.25"/>
    <row r="231" ht="35.1" customHeight="1" x14ac:dyDescent="0.25"/>
    <row r="232" ht="35.1" customHeight="1" x14ac:dyDescent="0.25"/>
    <row r="233" ht="35.1" customHeight="1" x14ac:dyDescent="0.25"/>
    <row r="234" ht="35.1" customHeight="1" x14ac:dyDescent="0.25"/>
    <row r="235" ht="35.1" customHeight="1" x14ac:dyDescent="0.25"/>
    <row r="236" ht="35.1" customHeight="1" x14ac:dyDescent="0.25"/>
    <row r="237" ht="35.1" customHeight="1" x14ac:dyDescent="0.25"/>
    <row r="238" ht="35.1" customHeight="1" x14ac:dyDescent="0.25"/>
    <row r="239" ht="35.1" customHeight="1" x14ac:dyDescent="0.25"/>
    <row r="240" ht="35.1" customHeight="1" x14ac:dyDescent="0.25"/>
    <row r="241" ht="35.1" customHeight="1" x14ac:dyDescent="0.25"/>
    <row r="242" ht="35.1" customHeight="1" x14ac:dyDescent="0.25"/>
    <row r="243" ht="35.1" customHeight="1" x14ac:dyDescent="0.25"/>
    <row r="244" ht="35.1" customHeight="1" x14ac:dyDescent="0.25"/>
    <row r="245" ht="35.1" customHeight="1" x14ac:dyDescent="0.25"/>
    <row r="246" ht="35.1" customHeight="1" x14ac:dyDescent="0.25"/>
    <row r="247" ht="35.1" customHeight="1" x14ac:dyDescent="0.25"/>
    <row r="248" ht="35.1" customHeight="1" x14ac:dyDescent="0.25"/>
    <row r="249" ht="35.1" customHeight="1" x14ac:dyDescent="0.25"/>
    <row r="250" ht="35.1" customHeight="1" x14ac:dyDescent="0.25"/>
    <row r="251" ht="35.1" customHeight="1" x14ac:dyDescent="0.25"/>
    <row r="252" ht="35.1" customHeight="1" x14ac:dyDescent="0.25"/>
    <row r="253" ht="35.1" customHeight="1" x14ac:dyDescent="0.25"/>
    <row r="254" ht="35.1" customHeight="1" x14ac:dyDescent="0.25"/>
    <row r="255" ht="35.1" customHeight="1" x14ac:dyDescent="0.25"/>
    <row r="256" ht="35.1" customHeight="1" x14ac:dyDescent="0.25"/>
    <row r="257" ht="35.1" customHeight="1" x14ac:dyDescent="0.25"/>
    <row r="258" ht="35.1" customHeight="1" x14ac:dyDescent="0.25"/>
    <row r="259" ht="35.1" customHeight="1" x14ac:dyDescent="0.25"/>
    <row r="260" ht="35.1" customHeight="1" x14ac:dyDescent="0.25"/>
    <row r="261" ht="35.1" customHeight="1" x14ac:dyDescent="0.25"/>
    <row r="262" ht="35.1" customHeight="1" x14ac:dyDescent="0.25"/>
    <row r="263" ht="35.1" customHeight="1" x14ac:dyDescent="0.25"/>
    <row r="264" ht="35.1" customHeight="1" x14ac:dyDescent="0.25"/>
    <row r="265" ht="35.1" customHeight="1" x14ac:dyDescent="0.25"/>
    <row r="266" ht="35.1" customHeight="1" x14ac:dyDescent="0.25"/>
    <row r="267" ht="35.1" customHeight="1" x14ac:dyDescent="0.25"/>
    <row r="268" ht="35.1" customHeight="1" x14ac:dyDescent="0.25"/>
    <row r="269" ht="35.1" customHeight="1" x14ac:dyDescent="0.25"/>
    <row r="270" ht="35.1" customHeight="1" x14ac:dyDescent="0.25"/>
    <row r="271" ht="35.1" customHeight="1" x14ac:dyDescent="0.25"/>
    <row r="272" ht="35.1" customHeight="1" x14ac:dyDescent="0.25"/>
    <row r="273" ht="35.1" customHeight="1" x14ac:dyDescent="0.25"/>
    <row r="274" ht="35.1" customHeight="1" x14ac:dyDescent="0.25"/>
    <row r="275" ht="35.1" customHeight="1" x14ac:dyDescent="0.25"/>
    <row r="276" ht="35.1" customHeight="1" x14ac:dyDescent="0.25"/>
    <row r="277" ht="35.1" customHeight="1" x14ac:dyDescent="0.25"/>
    <row r="278" ht="35.1" customHeight="1" x14ac:dyDescent="0.25"/>
    <row r="279" ht="35.1" customHeight="1" x14ac:dyDescent="0.25"/>
    <row r="280" ht="35.1" customHeight="1" x14ac:dyDescent="0.25"/>
    <row r="281" ht="35.1" customHeight="1" x14ac:dyDescent="0.25"/>
    <row r="282" ht="35.1" customHeight="1" x14ac:dyDescent="0.25"/>
    <row r="283" ht="35.1" customHeight="1" x14ac:dyDescent="0.25"/>
    <row r="284" ht="35.1" customHeight="1" x14ac:dyDescent="0.25"/>
    <row r="285" ht="35.1" customHeight="1" x14ac:dyDescent="0.25"/>
    <row r="286" ht="35.1" customHeight="1" x14ac:dyDescent="0.25"/>
    <row r="287" ht="35.1" customHeight="1" x14ac:dyDescent="0.25"/>
    <row r="288" ht="35.1" customHeight="1" x14ac:dyDescent="0.25"/>
    <row r="289" ht="35.1" customHeight="1" x14ac:dyDescent="0.25"/>
    <row r="290" ht="35.1" customHeight="1" x14ac:dyDescent="0.25"/>
    <row r="291" ht="35.1" customHeight="1" x14ac:dyDescent="0.25"/>
    <row r="292" ht="35.1" customHeight="1" x14ac:dyDescent="0.25"/>
    <row r="293" ht="35.1" customHeight="1" x14ac:dyDescent="0.25"/>
    <row r="294" ht="35.1" customHeight="1" x14ac:dyDescent="0.25"/>
    <row r="295" ht="35.1" customHeight="1" x14ac:dyDescent="0.25"/>
    <row r="296" ht="35.1" customHeight="1" x14ac:dyDescent="0.25"/>
    <row r="297" ht="35.1" customHeight="1" x14ac:dyDescent="0.25"/>
    <row r="298" ht="35.1" customHeight="1" x14ac:dyDescent="0.25"/>
    <row r="299" ht="35.1" customHeight="1" x14ac:dyDescent="0.25"/>
    <row r="300" ht="35.1" customHeight="1" x14ac:dyDescent="0.25"/>
    <row r="301" ht="35.1" customHeight="1" x14ac:dyDescent="0.25"/>
    <row r="302" ht="35.1" customHeight="1" x14ac:dyDescent="0.25"/>
    <row r="303" ht="35.1" customHeight="1" x14ac:dyDescent="0.25"/>
    <row r="304" ht="35.1" customHeight="1" x14ac:dyDescent="0.25"/>
    <row r="305" ht="35.1" customHeight="1" x14ac:dyDescent="0.25"/>
    <row r="306" ht="35.1" customHeight="1" x14ac:dyDescent="0.25"/>
    <row r="307" ht="35.1" customHeight="1" x14ac:dyDescent="0.25"/>
    <row r="308" ht="35.1" customHeight="1" x14ac:dyDescent="0.25"/>
    <row r="309" ht="35.1" customHeight="1" x14ac:dyDescent="0.25"/>
    <row r="310" ht="35.1" customHeight="1" x14ac:dyDescent="0.25"/>
    <row r="311" ht="35.1" customHeight="1" x14ac:dyDescent="0.25"/>
    <row r="312" ht="35.1" customHeight="1" x14ac:dyDescent="0.25"/>
    <row r="313" ht="35.1" customHeight="1" x14ac:dyDescent="0.25"/>
    <row r="314" ht="35.1" customHeight="1" x14ac:dyDescent="0.25"/>
    <row r="315" ht="35.1" customHeight="1" x14ac:dyDescent="0.25"/>
    <row r="316" ht="35.1" customHeight="1" x14ac:dyDescent="0.25"/>
    <row r="317" ht="35.1" customHeight="1" x14ac:dyDescent="0.25"/>
    <row r="318" ht="35.1" customHeight="1" x14ac:dyDescent="0.25"/>
    <row r="319" ht="35.1" customHeight="1" x14ac:dyDescent="0.25"/>
    <row r="320" ht="35.1" customHeight="1" x14ac:dyDescent="0.25"/>
    <row r="321" ht="35.1" customHeight="1" x14ac:dyDescent="0.25"/>
    <row r="322" ht="35.1" customHeight="1" x14ac:dyDescent="0.25"/>
    <row r="323" ht="35.1" customHeight="1" x14ac:dyDescent="0.25"/>
    <row r="324" ht="35.1" customHeight="1" x14ac:dyDescent="0.25"/>
    <row r="325" ht="35.1" customHeight="1" x14ac:dyDescent="0.25"/>
    <row r="326" ht="35.1" customHeight="1" x14ac:dyDescent="0.25"/>
    <row r="327" ht="35.1" customHeight="1" x14ac:dyDescent="0.25"/>
    <row r="328" ht="35.1" customHeight="1" x14ac:dyDescent="0.25"/>
    <row r="329" ht="35.1" customHeight="1" x14ac:dyDescent="0.25"/>
    <row r="330" ht="35.1" customHeight="1" x14ac:dyDescent="0.25"/>
    <row r="331" ht="35.1" customHeight="1" x14ac:dyDescent="0.25"/>
    <row r="332" ht="35.1" customHeight="1" x14ac:dyDescent="0.25"/>
    <row r="333" ht="35.1" customHeight="1" x14ac:dyDescent="0.25"/>
    <row r="334" ht="35.1" customHeight="1" x14ac:dyDescent="0.25"/>
    <row r="335" ht="35.1" customHeight="1" x14ac:dyDescent="0.25"/>
    <row r="336" ht="35.1" customHeight="1" x14ac:dyDescent="0.25"/>
    <row r="337" ht="35.1" customHeight="1" x14ac:dyDescent="0.25"/>
    <row r="338" ht="35.1" customHeight="1" x14ac:dyDescent="0.25"/>
    <row r="339" ht="35.1" customHeight="1" x14ac:dyDescent="0.25"/>
    <row r="340" ht="35.1" customHeight="1" x14ac:dyDescent="0.25"/>
    <row r="341" ht="35.1" customHeight="1" x14ac:dyDescent="0.25"/>
    <row r="342" ht="35.1" customHeight="1" x14ac:dyDescent="0.25"/>
    <row r="343" ht="35.1" customHeight="1" x14ac:dyDescent="0.25"/>
    <row r="344" ht="35.1" customHeight="1" x14ac:dyDescent="0.25"/>
    <row r="345" ht="35.1" customHeight="1" x14ac:dyDescent="0.25"/>
    <row r="346" ht="35.1" customHeight="1" x14ac:dyDescent="0.25"/>
    <row r="347" ht="35.1" customHeight="1" x14ac:dyDescent="0.25"/>
    <row r="348" ht="35.1" customHeight="1" x14ac:dyDescent="0.25"/>
    <row r="349" ht="35.1" customHeight="1" x14ac:dyDescent="0.25"/>
    <row r="350" ht="35.1" customHeight="1" x14ac:dyDescent="0.25"/>
    <row r="351" ht="35.1" customHeight="1" x14ac:dyDescent="0.25"/>
    <row r="352" ht="35.1" customHeight="1" x14ac:dyDescent="0.25"/>
    <row r="353" ht="35.1" customHeight="1" x14ac:dyDescent="0.25"/>
    <row r="354" ht="35.1" customHeight="1" x14ac:dyDescent="0.25"/>
    <row r="355" ht="35.1" customHeight="1" x14ac:dyDescent="0.25"/>
    <row r="356" ht="35.1" customHeight="1" x14ac:dyDescent="0.25"/>
    <row r="357" ht="35.1" customHeight="1" x14ac:dyDescent="0.25"/>
    <row r="358" ht="35.1" customHeight="1" x14ac:dyDescent="0.25"/>
    <row r="359" ht="35.1" customHeight="1" x14ac:dyDescent="0.25"/>
    <row r="360" ht="35.1" customHeight="1" x14ac:dyDescent="0.25"/>
    <row r="361" ht="35.1" customHeight="1" x14ac:dyDescent="0.25"/>
    <row r="362" ht="35.1" customHeight="1" x14ac:dyDescent="0.25"/>
    <row r="363" ht="35.1" customHeight="1" x14ac:dyDescent="0.25"/>
    <row r="364" ht="35.1" customHeight="1" x14ac:dyDescent="0.25"/>
    <row r="365" ht="35.1" customHeight="1" x14ac:dyDescent="0.25"/>
    <row r="366" ht="35.1" customHeight="1" x14ac:dyDescent="0.25"/>
    <row r="367" ht="35.1" customHeight="1" x14ac:dyDescent="0.25"/>
    <row r="368" ht="35.1" customHeight="1" x14ac:dyDescent="0.25"/>
    <row r="369" ht="35.1" customHeight="1" x14ac:dyDescent="0.25"/>
    <row r="370" ht="35.1" customHeight="1" x14ac:dyDescent="0.25"/>
    <row r="371" ht="35.1" customHeight="1" x14ac:dyDescent="0.25"/>
    <row r="372" ht="35.1" customHeight="1" x14ac:dyDescent="0.25"/>
    <row r="373" ht="35.1" customHeight="1" x14ac:dyDescent="0.25"/>
    <row r="374" ht="35.1" customHeight="1" x14ac:dyDescent="0.25"/>
    <row r="375" ht="35.1" customHeight="1" x14ac:dyDescent="0.25"/>
    <row r="376" ht="35.1" customHeight="1" x14ac:dyDescent="0.25"/>
    <row r="377" ht="35.1" customHeight="1" x14ac:dyDescent="0.25"/>
    <row r="378" ht="35.1" customHeight="1" x14ac:dyDescent="0.25"/>
    <row r="379" ht="35.1" customHeight="1" x14ac:dyDescent="0.25"/>
    <row r="380" ht="35.1" customHeight="1" x14ac:dyDescent="0.25"/>
    <row r="381" ht="35.1" customHeight="1" x14ac:dyDescent="0.25"/>
    <row r="382" ht="35.1" customHeight="1" x14ac:dyDescent="0.25"/>
    <row r="383" ht="35.1" customHeight="1" x14ac:dyDescent="0.25"/>
    <row r="384" ht="35.1" customHeight="1" x14ac:dyDescent="0.25"/>
    <row r="385" ht="35.1" customHeight="1" x14ac:dyDescent="0.25"/>
    <row r="386" ht="35.1" customHeight="1" x14ac:dyDescent="0.25"/>
    <row r="387" ht="35.1" customHeight="1" x14ac:dyDescent="0.25"/>
    <row r="388" ht="35.1" customHeight="1" x14ac:dyDescent="0.25"/>
    <row r="389" ht="35.1" customHeight="1" x14ac:dyDescent="0.25"/>
    <row r="390" ht="35.1" customHeight="1" x14ac:dyDescent="0.25"/>
    <row r="391" ht="35.1" customHeight="1" x14ac:dyDescent="0.25"/>
    <row r="392" ht="35.1" customHeight="1" x14ac:dyDescent="0.25"/>
    <row r="393" ht="35.1" customHeight="1" x14ac:dyDescent="0.25"/>
    <row r="394" ht="35.1" customHeight="1" x14ac:dyDescent="0.25"/>
    <row r="395" ht="35.1" customHeight="1" x14ac:dyDescent="0.25"/>
    <row r="396" ht="35.1" customHeight="1" x14ac:dyDescent="0.25"/>
    <row r="397" ht="35.1" customHeight="1" x14ac:dyDescent="0.25"/>
    <row r="398" ht="35.1" customHeight="1" x14ac:dyDescent="0.25"/>
    <row r="399" ht="35.1" customHeight="1" x14ac:dyDescent="0.25"/>
    <row r="400" ht="35.1" customHeight="1" x14ac:dyDescent="0.25"/>
    <row r="401" ht="35.1" customHeight="1" x14ac:dyDescent="0.25"/>
    <row r="402" ht="35.1" customHeight="1" x14ac:dyDescent="0.25"/>
    <row r="403" ht="35.1" customHeight="1" x14ac:dyDescent="0.25"/>
    <row r="404" ht="35.1" customHeight="1" x14ac:dyDescent="0.25"/>
  </sheetData>
  <mergeCells count="2">
    <mergeCell ref="A6:M6"/>
    <mergeCell ref="A7:M7"/>
  </mergeCells>
  <phoneticPr fontId="2" type="noConversion"/>
  <printOptions horizontalCentered="1"/>
  <pageMargins left="0.55118110236220474" right="0.55118110236220474" top="0.78" bottom="0.77" header="0.51181102362204722" footer="0.51"/>
  <pageSetup paperSize="9" orientation="landscape" horizontalDpi="4294967293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M22"/>
  <sheetViews>
    <sheetView view="pageBreakPreview" zoomScaleSheetLayoutView="100" workbookViewId="0">
      <selection sqref="A1:M1"/>
    </sheetView>
  </sheetViews>
  <sheetFormatPr defaultColWidth="8.8984375" defaultRowHeight="13.2" x14ac:dyDescent="0.25"/>
  <cols>
    <col min="1" max="1" width="17.796875" style="17" customWidth="1"/>
    <col min="2" max="2" width="14.296875" style="18" customWidth="1"/>
    <col min="3" max="3" width="7" style="6" customWidth="1"/>
    <col min="4" max="4" width="8.3984375" style="6" customWidth="1"/>
    <col min="5" max="12" width="7.796875" style="6" customWidth="1"/>
    <col min="13" max="13" width="9" style="6" customWidth="1"/>
    <col min="14" max="16384" width="8.8984375" style="14"/>
  </cols>
  <sheetData>
    <row r="1" spans="1:13" ht="50.25" customHeight="1" x14ac:dyDescent="0.25">
      <c r="A1" s="331" t="s">
        <v>231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</row>
    <row r="2" spans="1:13" ht="18.75" customHeight="1" x14ac:dyDescent="0.25">
      <c r="A2" s="332" t="str">
        <f>수량산출서!A2</f>
        <v>[건  명 : 건강보험심사평가원 미래인재개발센터 건립공사 LED전광판 제작 설치]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</row>
    <row r="3" spans="1:13" ht="20.100000000000001" customHeight="1" x14ac:dyDescent="0.25">
      <c r="A3" s="333" t="s">
        <v>323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5"/>
    </row>
    <row r="4" spans="1:13" ht="20.100000000000001" customHeight="1" x14ac:dyDescent="0.25">
      <c r="A4" s="336" t="s">
        <v>87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8"/>
    </row>
    <row r="5" spans="1:13" ht="20.100000000000001" customHeight="1" x14ac:dyDescent="0.25">
      <c r="A5" s="339" t="s">
        <v>88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1"/>
    </row>
    <row r="6" spans="1:13" s="17" customFormat="1" ht="24" customHeight="1" x14ac:dyDescent="0.25">
      <c r="A6" s="346" t="s">
        <v>71</v>
      </c>
      <c r="B6" s="348" t="s">
        <v>0</v>
      </c>
      <c r="C6" s="327" t="s">
        <v>72</v>
      </c>
      <c r="D6" s="327" t="s">
        <v>90</v>
      </c>
      <c r="E6" s="327" t="s">
        <v>84</v>
      </c>
      <c r="F6" s="328"/>
      <c r="G6" s="327" t="s">
        <v>85</v>
      </c>
      <c r="H6" s="328"/>
      <c r="I6" s="342" t="s">
        <v>86</v>
      </c>
      <c r="J6" s="343"/>
      <c r="K6" s="342" t="s">
        <v>89</v>
      </c>
      <c r="L6" s="343"/>
      <c r="M6" s="344" t="s">
        <v>73</v>
      </c>
    </row>
    <row r="7" spans="1:13" s="17" customFormat="1" ht="24" customHeight="1" x14ac:dyDescent="0.25">
      <c r="A7" s="347"/>
      <c r="B7" s="349"/>
      <c r="C7" s="350"/>
      <c r="D7" s="350"/>
      <c r="E7" s="126" t="s">
        <v>82</v>
      </c>
      <c r="F7" s="126" t="s">
        <v>83</v>
      </c>
      <c r="G7" s="126" t="s">
        <v>82</v>
      </c>
      <c r="H7" s="126" t="s">
        <v>83</v>
      </c>
      <c r="I7" s="126" t="s">
        <v>82</v>
      </c>
      <c r="J7" s="126" t="s">
        <v>83</v>
      </c>
      <c r="K7" s="126" t="s">
        <v>82</v>
      </c>
      <c r="L7" s="126" t="s">
        <v>83</v>
      </c>
      <c r="M7" s="345"/>
    </row>
    <row r="8" spans="1:13" s="17" customFormat="1" ht="23.1" customHeight="1" x14ac:dyDescent="0.25">
      <c r="A8" s="242" t="str">
        <f>수량산출서!A4</f>
        <v xml:space="preserve"> 1. 대강당 전광판</v>
      </c>
      <c r="B8" s="144"/>
      <c r="C8" s="142"/>
      <c r="D8" s="145"/>
      <c r="E8" s="146"/>
      <c r="F8" s="146"/>
      <c r="G8" s="147"/>
      <c r="H8" s="147"/>
      <c r="I8" s="146"/>
      <c r="J8" s="146"/>
      <c r="K8" s="146"/>
      <c r="L8" s="146"/>
      <c r="M8" s="148"/>
    </row>
    <row r="9" spans="1:13" s="17" customFormat="1" ht="23.1" customHeight="1" x14ac:dyDescent="0.25">
      <c r="A9" s="329" t="s">
        <v>219</v>
      </c>
      <c r="B9" s="144" t="s">
        <v>369</v>
      </c>
      <c r="C9" s="142" t="s">
        <v>28</v>
      </c>
      <c r="D9" s="145">
        <v>50.68</v>
      </c>
      <c r="E9" s="158">
        <v>1.02</v>
      </c>
      <c r="F9" s="158">
        <f>D9*E9</f>
        <v>51.693600000000004</v>
      </c>
      <c r="G9" s="147"/>
      <c r="H9" s="147"/>
      <c r="I9" s="146"/>
      <c r="J9" s="146"/>
      <c r="K9" s="146"/>
      <c r="L9" s="146"/>
      <c r="M9" s="148"/>
    </row>
    <row r="10" spans="1:13" s="17" customFormat="1" ht="23.1" customHeight="1" x14ac:dyDescent="0.25">
      <c r="A10" s="330"/>
      <c r="B10" s="144" t="s">
        <v>81</v>
      </c>
      <c r="C10" s="142" t="s">
        <v>12</v>
      </c>
      <c r="D10" s="145">
        <v>1</v>
      </c>
      <c r="E10" s="158"/>
      <c r="F10" s="146"/>
      <c r="G10" s="158">
        <v>1.04</v>
      </c>
      <c r="H10" s="158">
        <f>D10*G10</f>
        <v>1.04</v>
      </c>
      <c r="I10" s="158">
        <v>0.88</v>
      </c>
      <c r="J10" s="158">
        <f>D10*I10</f>
        <v>0.88</v>
      </c>
      <c r="K10" s="158"/>
      <c r="L10" s="158"/>
      <c r="M10" s="148"/>
    </row>
    <row r="11" spans="1:13" s="17" customFormat="1" ht="23.1" customHeight="1" x14ac:dyDescent="0.25">
      <c r="A11" s="250"/>
      <c r="B11" s="144"/>
      <c r="C11" s="142"/>
      <c r="D11" s="145"/>
      <c r="E11" s="158"/>
      <c r="F11" s="158"/>
      <c r="G11" s="158"/>
      <c r="H11" s="158"/>
      <c r="I11" s="158"/>
      <c r="J11" s="158"/>
      <c r="K11" s="158"/>
      <c r="L11" s="158"/>
      <c r="M11" s="148"/>
    </row>
    <row r="12" spans="1:13" s="17" customFormat="1" ht="23.1" customHeight="1" x14ac:dyDescent="0.25">
      <c r="A12" s="151" t="s">
        <v>10</v>
      </c>
      <c r="B12" s="152"/>
      <c r="C12" s="153"/>
      <c r="D12" s="153"/>
      <c r="E12" s="154"/>
      <c r="F12" s="159">
        <f>SUM(F9:F11)</f>
        <v>51.693600000000004</v>
      </c>
      <c r="G12" s="155"/>
      <c r="H12" s="159">
        <f>SUM(H9:H11)</f>
        <v>1.04</v>
      </c>
      <c r="I12" s="155"/>
      <c r="J12" s="159">
        <f>SUM(J9:J11)</f>
        <v>0.88</v>
      </c>
      <c r="K12" s="155"/>
      <c r="L12" s="159"/>
      <c r="M12" s="156"/>
    </row>
    <row r="13" spans="1:13" s="17" customFormat="1" ht="23.1" customHeight="1" x14ac:dyDescent="0.25">
      <c r="A13" s="242" t="str">
        <f>수량산출서!A10</f>
        <v xml:space="preserve"> 2. 다목적홀 전광판</v>
      </c>
      <c r="B13" s="144"/>
      <c r="C13" s="142"/>
      <c r="D13" s="145"/>
      <c r="E13" s="146"/>
      <c r="F13" s="146"/>
      <c r="G13" s="147"/>
      <c r="H13" s="147"/>
      <c r="I13" s="146"/>
      <c r="J13" s="146"/>
      <c r="K13" s="146"/>
      <c r="L13" s="146"/>
      <c r="M13" s="148"/>
    </row>
    <row r="14" spans="1:13" s="17" customFormat="1" ht="23.1" customHeight="1" x14ac:dyDescent="0.25">
      <c r="A14" s="329" t="s">
        <v>219</v>
      </c>
      <c r="B14" s="144" t="s">
        <v>370</v>
      </c>
      <c r="C14" s="142" t="s">
        <v>28</v>
      </c>
      <c r="D14" s="145">
        <v>7.29</v>
      </c>
      <c r="E14" s="158">
        <v>1.02</v>
      </c>
      <c r="F14" s="158">
        <f>D14*E14</f>
        <v>7.4358000000000004</v>
      </c>
      <c r="G14" s="147"/>
      <c r="H14" s="147"/>
      <c r="I14" s="146"/>
      <c r="J14" s="146"/>
      <c r="K14" s="146"/>
      <c r="L14" s="146"/>
      <c r="M14" s="148"/>
    </row>
    <row r="15" spans="1:13" s="17" customFormat="1" ht="23.1" customHeight="1" x14ac:dyDescent="0.25">
      <c r="A15" s="330"/>
      <c r="B15" s="144" t="s">
        <v>81</v>
      </c>
      <c r="C15" s="142" t="s">
        <v>12</v>
      </c>
      <c r="D15" s="145">
        <v>1</v>
      </c>
      <c r="E15" s="158"/>
      <c r="F15" s="146"/>
      <c r="G15" s="158">
        <v>1.04</v>
      </c>
      <c r="H15" s="158">
        <f>D15*G15</f>
        <v>1.04</v>
      </c>
      <c r="I15" s="158">
        <v>0.88</v>
      </c>
      <c r="J15" s="158">
        <f>D15*I15</f>
        <v>0.88</v>
      </c>
      <c r="K15" s="158"/>
      <c r="L15" s="158"/>
      <c r="M15" s="148"/>
    </row>
    <row r="16" spans="1:13" s="17" customFormat="1" ht="23.1" customHeight="1" x14ac:dyDescent="0.25">
      <c r="A16" s="250"/>
      <c r="B16" s="144"/>
      <c r="C16" s="142"/>
      <c r="D16" s="145"/>
      <c r="E16" s="158"/>
      <c r="F16" s="158"/>
      <c r="G16" s="158"/>
      <c r="H16" s="158"/>
      <c r="I16" s="158"/>
      <c r="J16" s="158"/>
      <c r="K16" s="158"/>
      <c r="L16" s="158"/>
      <c r="M16" s="148"/>
    </row>
    <row r="17" spans="1:13" s="17" customFormat="1" ht="23.1" customHeight="1" x14ac:dyDescent="0.25">
      <c r="A17" s="151" t="s">
        <v>10</v>
      </c>
      <c r="B17" s="152"/>
      <c r="C17" s="153"/>
      <c r="D17" s="153"/>
      <c r="E17" s="154"/>
      <c r="F17" s="159">
        <f>SUM(F14:F16)</f>
        <v>7.4358000000000004</v>
      </c>
      <c r="G17" s="155"/>
      <c r="H17" s="159">
        <f>SUM(H14:H16)</f>
        <v>1.04</v>
      </c>
      <c r="I17" s="155"/>
      <c r="J17" s="159">
        <f>SUM(J14:J16)</f>
        <v>0.88</v>
      </c>
      <c r="K17" s="155"/>
      <c r="L17" s="159"/>
      <c r="M17" s="156"/>
    </row>
    <row r="18" spans="1:13" s="17" customFormat="1" ht="23.1" customHeight="1" x14ac:dyDescent="0.25">
      <c r="A18" s="242" t="str">
        <f>수량산출서!A16</f>
        <v xml:space="preserve"> 3. 세미나실 전광판</v>
      </c>
      <c r="B18" s="144"/>
      <c r="C18" s="142"/>
      <c r="D18" s="145"/>
      <c r="E18" s="146"/>
      <c r="F18" s="146"/>
      <c r="G18" s="147"/>
      <c r="H18" s="147"/>
      <c r="I18" s="146"/>
      <c r="J18" s="146"/>
      <c r="K18" s="146"/>
      <c r="L18" s="146"/>
      <c r="M18" s="148"/>
    </row>
    <row r="19" spans="1:13" s="17" customFormat="1" ht="23.1" customHeight="1" x14ac:dyDescent="0.25">
      <c r="A19" s="329" t="s">
        <v>219</v>
      </c>
      <c r="B19" s="144" t="s">
        <v>371</v>
      </c>
      <c r="C19" s="142" t="s">
        <v>28</v>
      </c>
      <c r="D19" s="145">
        <v>12.15</v>
      </c>
      <c r="E19" s="158">
        <v>1.02</v>
      </c>
      <c r="F19" s="158">
        <f>D19*E19</f>
        <v>12.393000000000001</v>
      </c>
      <c r="G19" s="147"/>
      <c r="H19" s="147"/>
      <c r="I19" s="146"/>
      <c r="J19" s="146"/>
      <c r="K19" s="146"/>
      <c r="L19" s="146"/>
      <c r="M19" s="148"/>
    </row>
    <row r="20" spans="1:13" s="17" customFormat="1" ht="23.1" customHeight="1" x14ac:dyDescent="0.25">
      <c r="A20" s="330"/>
      <c r="B20" s="144" t="s">
        <v>81</v>
      </c>
      <c r="C20" s="142" t="s">
        <v>12</v>
      </c>
      <c r="D20" s="145">
        <v>1</v>
      </c>
      <c r="E20" s="158"/>
      <c r="F20" s="146"/>
      <c r="G20" s="158">
        <v>1.04</v>
      </c>
      <c r="H20" s="158">
        <f>D20*G20</f>
        <v>1.04</v>
      </c>
      <c r="I20" s="158">
        <v>0.88</v>
      </c>
      <c r="J20" s="158">
        <f>D20*I20</f>
        <v>0.88</v>
      </c>
      <c r="K20" s="158"/>
      <c r="L20" s="158"/>
      <c r="M20" s="148"/>
    </row>
    <row r="21" spans="1:13" s="17" customFormat="1" ht="23.1" customHeight="1" x14ac:dyDescent="0.25">
      <c r="A21" s="185"/>
      <c r="B21" s="144"/>
      <c r="C21" s="142"/>
      <c r="D21" s="145"/>
      <c r="E21" s="158"/>
      <c r="F21" s="158"/>
      <c r="G21" s="158"/>
      <c r="H21" s="158"/>
      <c r="I21" s="158"/>
      <c r="J21" s="158"/>
      <c r="K21" s="158"/>
      <c r="L21" s="158"/>
      <c r="M21" s="148"/>
    </row>
    <row r="22" spans="1:13" s="17" customFormat="1" ht="23.1" customHeight="1" x14ac:dyDescent="0.25">
      <c r="A22" s="151" t="s">
        <v>10</v>
      </c>
      <c r="B22" s="152"/>
      <c r="C22" s="153"/>
      <c r="D22" s="153"/>
      <c r="E22" s="154"/>
      <c r="F22" s="159">
        <f>SUM(F19:F21)</f>
        <v>12.393000000000001</v>
      </c>
      <c r="G22" s="155"/>
      <c r="H22" s="159">
        <f>SUM(H19:H21)</f>
        <v>1.04</v>
      </c>
      <c r="I22" s="155"/>
      <c r="J22" s="159">
        <f>SUM(J19:J21)</f>
        <v>0.88</v>
      </c>
      <c r="K22" s="155"/>
      <c r="L22" s="159"/>
      <c r="M22" s="156"/>
    </row>
  </sheetData>
  <mergeCells count="17">
    <mergeCell ref="I6:J6"/>
    <mergeCell ref="M6:M7"/>
    <mergeCell ref="K6:L6"/>
    <mergeCell ref="A6:A7"/>
    <mergeCell ref="B6:B7"/>
    <mergeCell ref="C6:C7"/>
    <mergeCell ref="D6:D7"/>
    <mergeCell ref="A1:M1"/>
    <mergeCell ref="A2:M2"/>
    <mergeCell ref="A3:M3"/>
    <mergeCell ref="A4:M4"/>
    <mergeCell ref="A5:M5"/>
    <mergeCell ref="E6:F6"/>
    <mergeCell ref="G6:H6"/>
    <mergeCell ref="A14:A15"/>
    <mergeCell ref="A19:A20"/>
    <mergeCell ref="A9:A10"/>
  </mergeCells>
  <phoneticPr fontId="2" type="noConversion"/>
  <printOptions horizontalCentered="1"/>
  <pageMargins left="0.19685039370078741" right="0.19685039370078741" top="0.59055118110236227" bottom="0.51181102362204722" header="0" footer="0"/>
  <pageSetup paperSize="9" scale="95" orientation="landscape" horizontalDpi="4294967293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Q20"/>
  <sheetViews>
    <sheetView view="pageBreakPreview" zoomScaleSheetLayoutView="100" workbookViewId="0">
      <selection sqref="A1:Q1"/>
    </sheetView>
  </sheetViews>
  <sheetFormatPr defaultColWidth="8.8984375" defaultRowHeight="13.2" x14ac:dyDescent="0.25"/>
  <cols>
    <col min="1" max="1" width="17.796875" style="17" customWidth="1"/>
    <col min="2" max="2" width="14.296875" style="18" customWidth="1"/>
    <col min="3" max="4" width="5.796875" style="6" customWidth="1"/>
    <col min="5" max="16" width="6.296875" style="6" customWidth="1"/>
    <col min="17" max="17" width="9" style="6" customWidth="1"/>
    <col min="18" max="16384" width="8.8984375" style="14"/>
  </cols>
  <sheetData>
    <row r="1" spans="1:17" ht="50.25" customHeight="1" x14ac:dyDescent="0.25">
      <c r="A1" s="331" t="s">
        <v>118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  <c r="Q1" s="331"/>
    </row>
    <row r="2" spans="1:17" ht="18.75" customHeight="1" x14ac:dyDescent="0.25">
      <c r="A2" s="332" t="str">
        <f>수량산출서!A2</f>
        <v>[건  명 : 건강보험심사평가원 미래인재개발센터 건립공사 LED전광판 제작 설치]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</row>
    <row r="3" spans="1:17" ht="20.100000000000001" customHeight="1" x14ac:dyDescent="0.25">
      <c r="A3" s="333" t="s">
        <v>324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5"/>
    </row>
    <row r="4" spans="1:17" ht="20.100000000000001" customHeight="1" x14ac:dyDescent="0.25">
      <c r="A4" s="336" t="s">
        <v>91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8"/>
    </row>
    <row r="5" spans="1:17" ht="20.100000000000001" customHeight="1" x14ac:dyDescent="0.25">
      <c r="A5" s="339" t="s">
        <v>93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1"/>
    </row>
    <row r="6" spans="1:17" s="17" customFormat="1" ht="24" customHeight="1" x14ac:dyDescent="0.25">
      <c r="A6" s="346" t="s">
        <v>71</v>
      </c>
      <c r="B6" s="348" t="s">
        <v>0</v>
      </c>
      <c r="C6" s="327" t="s">
        <v>72</v>
      </c>
      <c r="D6" s="327" t="s">
        <v>90</v>
      </c>
      <c r="E6" s="327" t="s">
        <v>84</v>
      </c>
      <c r="F6" s="328"/>
      <c r="G6" s="327" t="s">
        <v>85</v>
      </c>
      <c r="H6" s="328"/>
      <c r="I6" s="342" t="str">
        <f>노임단가!D4</f>
        <v>통신관련기사</v>
      </c>
      <c r="J6" s="343"/>
      <c r="K6" s="342" t="s">
        <v>86</v>
      </c>
      <c r="L6" s="343"/>
      <c r="M6" s="342" t="s">
        <v>89</v>
      </c>
      <c r="N6" s="343"/>
      <c r="O6" s="342" t="s">
        <v>92</v>
      </c>
      <c r="P6" s="343"/>
      <c r="Q6" s="344" t="s">
        <v>73</v>
      </c>
    </row>
    <row r="7" spans="1:17" s="17" customFormat="1" ht="24" customHeight="1" x14ac:dyDescent="0.25">
      <c r="A7" s="347"/>
      <c r="B7" s="349"/>
      <c r="C7" s="350"/>
      <c r="D7" s="350"/>
      <c r="E7" s="126" t="s">
        <v>82</v>
      </c>
      <c r="F7" s="126" t="s">
        <v>83</v>
      </c>
      <c r="G7" s="126" t="s">
        <v>82</v>
      </c>
      <c r="H7" s="126" t="s">
        <v>83</v>
      </c>
      <c r="I7" s="126" t="s">
        <v>82</v>
      </c>
      <c r="J7" s="126" t="s">
        <v>83</v>
      </c>
      <c r="K7" s="126" t="s">
        <v>82</v>
      </c>
      <c r="L7" s="126" t="s">
        <v>83</v>
      </c>
      <c r="M7" s="126" t="s">
        <v>82</v>
      </c>
      <c r="N7" s="126" t="s">
        <v>83</v>
      </c>
      <c r="O7" s="126" t="s">
        <v>82</v>
      </c>
      <c r="P7" s="126" t="s">
        <v>83</v>
      </c>
      <c r="Q7" s="345"/>
    </row>
    <row r="8" spans="1:17" s="17" customFormat="1" ht="27" customHeight="1" x14ac:dyDescent="0.25">
      <c r="A8" s="143" t="str">
        <f>수량산출서!A23</f>
        <v>운영용 컴퓨터</v>
      </c>
      <c r="B8" s="144" t="str">
        <f>수량산출서!B23</f>
        <v>Intel Core i7 16GB, 22" LED</v>
      </c>
      <c r="C8" s="142" t="str">
        <f>수량산출서!C23</f>
        <v>SET</v>
      </c>
      <c r="D8" s="141">
        <f>수량산출서!D23</f>
        <v>3</v>
      </c>
      <c r="E8" s="158"/>
      <c r="F8" s="158"/>
      <c r="G8" s="147"/>
      <c r="H8" s="147"/>
      <c r="I8" s="147"/>
      <c r="J8" s="147"/>
      <c r="K8" s="158">
        <v>0.1</v>
      </c>
      <c r="L8" s="158">
        <f>D8*K8</f>
        <v>0.30000000000000004</v>
      </c>
      <c r="M8" s="158">
        <v>0.44</v>
      </c>
      <c r="N8" s="158">
        <f>D8*M8</f>
        <v>1.32</v>
      </c>
      <c r="O8" s="158"/>
      <c r="P8" s="158"/>
      <c r="Q8" s="166"/>
    </row>
    <row r="9" spans="1:17" s="17" customFormat="1" ht="27" customHeight="1" x14ac:dyDescent="0.25">
      <c r="A9" s="143"/>
      <c r="B9" s="144"/>
      <c r="C9" s="142"/>
      <c r="D9" s="141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48"/>
    </row>
    <row r="10" spans="1:17" s="17" customFormat="1" ht="27" customHeight="1" x14ac:dyDescent="0.25">
      <c r="A10" s="143"/>
      <c r="B10" s="144"/>
      <c r="C10" s="142"/>
      <c r="D10" s="141"/>
      <c r="E10" s="158"/>
      <c r="F10" s="158"/>
      <c r="G10" s="158"/>
      <c r="H10" s="158"/>
      <c r="I10" s="158"/>
      <c r="J10" s="158"/>
      <c r="K10" s="146"/>
      <c r="L10" s="146"/>
      <c r="M10" s="146"/>
      <c r="N10" s="146"/>
      <c r="O10" s="146"/>
      <c r="P10" s="146"/>
      <c r="Q10" s="148"/>
    </row>
    <row r="11" spans="1:17" s="17" customFormat="1" ht="27" customHeight="1" x14ac:dyDescent="0.25">
      <c r="A11" s="143"/>
      <c r="B11" s="144"/>
      <c r="C11" s="142"/>
      <c r="D11" s="141"/>
      <c r="E11" s="158"/>
      <c r="F11" s="158"/>
      <c r="G11" s="158"/>
      <c r="H11" s="158"/>
      <c r="I11" s="134"/>
      <c r="J11" s="134"/>
      <c r="K11" s="133"/>
      <c r="L11" s="133"/>
      <c r="M11" s="133"/>
      <c r="N11" s="133"/>
      <c r="O11" s="133"/>
      <c r="P11" s="133"/>
      <c r="Q11" s="135"/>
    </row>
    <row r="12" spans="1:17" s="17" customFormat="1" ht="27" customHeight="1" x14ac:dyDescent="0.25">
      <c r="A12" s="143"/>
      <c r="B12" s="144"/>
      <c r="C12" s="142"/>
      <c r="D12" s="141"/>
      <c r="E12" s="158"/>
      <c r="F12" s="158"/>
      <c r="G12" s="158"/>
      <c r="H12" s="158"/>
      <c r="I12" s="134"/>
      <c r="J12" s="134"/>
      <c r="K12" s="133"/>
      <c r="L12" s="133"/>
      <c r="M12" s="133"/>
      <c r="N12" s="133"/>
      <c r="O12" s="133"/>
      <c r="P12" s="133"/>
      <c r="Q12" s="135"/>
    </row>
    <row r="13" spans="1:17" s="17" customFormat="1" ht="27" customHeight="1" x14ac:dyDescent="0.25">
      <c r="A13" s="143"/>
      <c r="B13" s="144"/>
      <c r="C13" s="142"/>
      <c r="D13" s="141"/>
      <c r="E13" s="158"/>
      <c r="F13" s="158"/>
      <c r="G13" s="158"/>
      <c r="H13" s="158"/>
      <c r="I13" s="134"/>
      <c r="J13" s="134"/>
      <c r="K13" s="133"/>
      <c r="L13" s="133"/>
      <c r="M13" s="133"/>
      <c r="N13" s="133"/>
      <c r="O13" s="133"/>
      <c r="P13" s="133"/>
      <c r="Q13" s="135"/>
    </row>
    <row r="14" spans="1:17" s="17" customFormat="1" ht="27" customHeight="1" x14ac:dyDescent="0.25">
      <c r="A14" s="143"/>
      <c r="B14" s="144"/>
      <c r="C14" s="142"/>
      <c r="D14" s="141"/>
      <c r="E14" s="158"/>
      <c r="F14" s="158"/>
      <c r="G14" s="158"/>
      <c r="H14" s="158"/>
      <c r="I14" s="158"/>
      <c r="J14" s="158"/>
      <c r="K14" s="133"/>
      <c r="L14" s="133"/>
      <c r="M14" s="133"/>
      <c r="N14" s="133"/>
      <c r="O14" s="158"/>
      <c r="P14" s="158"/>
      <c r="Q14" s="135"/>
    </row>
    <row r="15" spans="1:17" s="17" customFormat="1" ht="27" customHeight="1" x14ac:dyDescent="0.25">
      <c r="A15" s="143"/>
      <c r="B15" s="144"/>
      <c r="C15" s="142"/>
      <c r="D15" s="141"/>
      <c r="E15" s="158"/>
      <c r="F15" s="158"/>
      <c r="G15" s="158"/>
      <c r="H15" s="158"/>
      <c r="I15" s="158"/>
      <c r="J15" s="158"/>
      <c r="K15" s="133"/>
      <c r="L15" s="133"/>
      <c r="M15" s="133"/>
      <c r="N15" s="133"/>
      <c r="O15" s="158"/>
      <c r="P15" s="158"/>
      <c r="Q15" s="135"/>
    </row>
    <row r="16" spans="1:17" s="17" customFormat="1" ht="27" customHeight="1" x14ac:dyDescent="0.25">
      <c r="A16" s="143"/>
      <c r="B16" s="144"/>
      <c r="C16" s="142"/>
      <c r="D16" s="141"/>
      <c r="E16" s="158"/>
      <c r="F16" s="158"/>
      <c r="G16" s="158"/>
      <c r="H16" s="158"/>
      <c r="I16" s="158"/>
      <c r="J16" s="158"/>
      <c r="K16" s="133"/>
      <c r="L16" s="133"/>
      <c r="M16" s="133"/>
      <c r="N16" s="133"/>
      <c r="O16" s="158"/>
      <c r="P16" s="158"/>
      <c r="Q16" s="135"/>
    </row>
    <row r="17" spans="1:17" s="17" customFormat="1" ht="27" customHeight="1" x14ac:dyDescent="0.25">
      <c r="A17" s="143"/>
      <c r="B17" s="144"/>
      <c r="C17" s="142"/>
      <c r="D17" s="141"/>
      <c r="E17" s="158"/>
      <c r="F17" s="158"/>
      <c r="G17" s="158"/>
      <c r="H17" s="158"/>
      <c r="I17" s="158"/>
      <c r="J17" s="158"/>
      <c r="K17" s="133"/>
      <c r="L17" s="133"/>
      <c r="M17" s="133"/>
      <c r="N17" s="133"/>
      <c r="O17" s="158"/>
      <c r="P17" s="158"/>
      <c r="Q17" s="135"/>
    </row>
    <row r="18" spans="1:17" s="17" customFormat="1" ht="27" customHeight="1" x14ac:dyDescent="0.25">
      <c r="A18" s="143"/>
      <c r="B18" s="144"/>
      <c r="C18" s="142"/>
      <c r="D18" s="141"/>
      <c r="E18" s="158"/>
      <c r="F18" s="158"/>
      <c r="G18" s="158"/>
      <c r="H18" s="158"/>
      <c r="I18" s="158"/>
      <c r="J18" s="158"/>
      <c r="K18" s="133"/>
      <c r="L18" s="133"/>
      <c r="M18" s="133"/>
      <c r="N18" s="133"/>
      <c r="O18" s="158"/>
      <c r="P18" s="158"/>
      <c r="Q18" s="135"/>
    </row>
    <row r="19" spans="1:17" s="17" customFormat="1" ht="27" customHeight="1" x14ac:dyDescent="0.25">
      <c r="A19" s="122"/>
      <c r="B19" s="123"/>
      <c r="C19" s="124"/>
      <c r="D19" s="160"/>
      <c r="E19" s="139"/>
      <c r="F19" s="133"/>
      <c r="G19" s="139"/>
      <c r="H19" s="133"/>
      <c r="I19" s="133"/>
      <c r="J19" s="133"/>
      <c r="K19" s="133"/>
      <c r="L19" s="133"/>
      <c r="M19" s="133"/>
      <c r="N19" s="133"/>
      <c r="O19" s="133"/>
      <c r="P19" s="133"/>
      <c r="Q19" s="125"/>
    </row>
    <row r="20" spans="1:17" s="17" customFormat="1" ht="27" customHeight="1" x14ac:dyDescent="0.25">
      <c r="A20" s="151" t="s">
        <v>10</v>
      </c>
      <c r="B20" s="152"/>
      <c r="C20" s="153"/>
      <c r="D20" s="153"/>
      <c r="E20" s="154"/>
      <c r="F20" s="159"/>
      <c r="G20" s="155"/>
      <c r="H20" s="159"/>
      <c r="I20" s="159"/>
      <c r="J20" s="159"/>
      <c r="K20" s="155"/>
      <c r="L20" s="159">
        <f>SUM(L8:L19)</f>
        <v>0.30000000000000004</v>
      </c>
      <c r="M20" s="155"/>
      <c r="N20" s="159">
        <f>SUM(N8:N19)</f>
        <v>1.32</v>
      </c>
      <c r="O20" s="155"/>
      <c r="P20" s="159"/>
      <c r="Q20" s="156"/>
    </row>
  </sheetData>
  <mergeCells count="16">
    <mergeCell ref="A6:A7"/>
    <mergeCell ref="B6:B7"/>
    <mergeCell ref="C6:C7"/>
    <mergeCell ref="D6:D7"/>
    <mergeCell ref="G6:H6"/>
    <mergeCell ref="K6:L6"/>
    <mergeCell ref="M6:N6"/>
    <mergeCell ref="E6:F6"/>
    <mergeCell ref="Q6:Q7"/>
    <mergeCell ref="O6:P6"/>
    <mergeCell ref="I6:J6"/>
    <mergeCell ref="A1:Q1"/>
    <mergeCell ref="A2:Q2"/>
    <mergeCell ref="A3:Q3"/>
    <mergeCell ref="A4:Q4"/>
    <mergeCell ref="A5:Q5"/>
  </mergeCells>
  <phoneticPr fontId="2" type="noConversion"/>
  <printOptions horizontalCentered="1"/>
  <pageMargins left="0.19685039370078741" right="0.19685039370078741" top="0.59055118110236227" bottom="0.51181102362204722" header="0" footer="0"/>
  <pageSetup paperSize="9" scale="95" orientation="landscape" horizontalDpi="4294967293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N17"/>
  <sheetViews>
    <sheetView view="pageBreakPreview" zoomScaleSheetLayoutView="100" workbookViewId="0">
      <selection activeCell="J12" sqref="J12"/>
    </sheetView>
  </sheetViews>
  <sheetFormatPr defaultColWidth="8.8984375" defaultRowHeight="13.2" x14ac:dyDescent="0.25"/>
  <cols>
    <col min="1" max="1" width="17.796875" style="17" customWidth="1"/>
    <col min="2" max="2" width="14.296875" style="18" customWidth="1"/>
    <col min="3" max="3" width="7" style="6" customWidth="1"/>
    <col min="4" max="4" width="8.3984375" style="6" customWidth="1"/>
    <col min="5" max="10" width="9.59765625" style="6" customWidth="1"/>
    <col min="11" max="11" width="10.69921875" style="6" customWidth="1"/>
    <col min="12" max="12" width="9" style="6" customWidth="1"/>
    <col min="13" max="16384" width="8.8984375" style="14"/>
  </cols>
  <sheetData>
    <row r="1" spans="1:12" ht="50.25" customHeight="1" x14ac:dyDescent="0.25">
      <c r="A1" s="331" t="s">
        <v>307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</row>
    <row r="2" spans="1:12" ht="18.75" customHeight="1" x14ac:dyDescent="0.25">
      <c r="A2" s="332" t="str">
        <f>수량산출서!A2</f>
        <v>[건  명 : 건강보험심사평가원 미래인재개발센터 건립공사 LED전광판 제작 설치]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</row>
    <row r="3" spans="1:12" ht="20.100000000000001" customHeight="1" x14ac:dyDescent="0.25">
      <c r="A3" s="333" t="s">
        <v>322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5"/>
    </row>
    <row r="4" spans="1:12" ht="20.100000000000001" customHeight="1" x14ac:dyDescent="0.25">
      <c r="A4" s="336" t="s">
        <v>188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8"/>
    </row>
    <row r="5" spans="1:12" ht="20.100000000000001" customHeight="1" x14ac:dyDescent="0.25">
      <c r="A5" s="339" t="s">
        <v>189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1"/>
    </row>
    <row r="6" spans="1:12" s="17" customFormat="1" ht="24" customHeight="1" x14ac:dyDescent="0.25">
      <c r="A6" s="346" t="s">
        <v>190</v>
      </c>
      <c r="B6" s="348" t="s">
        <v>191</v>
      </c>
      <c r="C6" s="327" t="s">
        <v>192</v>
      </c>
      <c r="D6" s="327" t="s">
        <v>193</v>
      </c>
      <c r="E6" s="327" t="s">
        <v>194</v>
      </c>
      <c r="F6" s="328"/>
      <c r="G6" s="327" t="s">
        <v>195</v>
      </c>
      <c r="H6" s="328"/>
      <c r="I6" s="342" t="s">
        <v>196</v>
      </c>
      <c r="J6" s="343"/>
      <c r="K6" s="327" t="s">
        <v>197</v>
      </c>
      <c r="L6" s="351" t="s">
        <v>198</v>
      </c>
    </row>
    <row r="7" spans="1:12" s="17" customFormat="1" ht="24" customHeight="1" x14ac:dyDescent="0.25">
      <c r="A7" s="347"/>
      <c r="B7" s="349"/>
      <c r="C7" s="350"/>
      <c r="D7" s="350"/>
      <c r="E7" s="126" t="s">
        <v>74</v>
      </c>
      <c r="F7" s="126" t="s">
        <v>75</v>
      </c>
      <c r="G7" s="126" t="s">
        <v>74</v>
      </c>
      <c r="H7" s="126" t="s">
        <v>75</v>
      </c>
      <c r="I7" s="126" t="s">
        <v>76</v>
      </c>
      <c r="J7" s="126" t="s">
        <v>77</v>
      </c>
      <c r="K7" s="350"/>
      <c r="L7" s="352"/>
    </row>
    <row r="8" spans="1:12" s="17" customFormat="1" ht="30" customHeight="1" x14ac:dyDescent="0.25">
      <c r="A8" s="185" t="s">
        <v>199</v>
      </c>
      <c r="B8" s="163"/>
      <c r="C8" s="231"/>
      <c r="D8" s="231"/>
      <c r="E8" s="124"/>
      <c r="F8" s="124"/>
      <c r="G8" s="124"/>
      <c r="H8" s="124"/>
      <c r="I8" s="124"/>
      <c r="J8" s="124"/>
      <c r="K8" s="164" t="s">
        <v>200</v>
      </c>
      <c r="L8" s="165"/>
    </row>
    <row r="9" spans="1:12" s="17" customFormat="1" ht="30" customHeight="1" x14ac:dyDescent="0.25">
      <c r="A9" s="185" t="s">
        <v>201</v>
      </c>
      <c r="B9" s="127"/>
      <c r="C9" s="130"/>
      <c r="D9" s="128"/>
      <c r="E9" s="149"/>
      <c r="F9" s="149"/>
      <c r="G9" s="129"/>
      <c r="H9" s="129"/>
      <c r="I9" s="129"/>
      <c r="J9" s="129"/>
      <c r="K9" s="130"/>
      <c r="L9" s="131"/>
    </row>
    <row r="10" spans="1:12" s="17" customFormat="1" ht="30" customHeight="1" x14ac:dyDescent="0.25">
      <c r="A10" s="232" t="s">
        <v>202</v>
      </c>
      <c r="B10" s="132" t="s">
        <v>203</v>
      </c>
      <c r="C10" s="124" t="s">
        <v>204</v>
      </c>
      <c r="D10" s="136">
        <v>1</v>
      </c>
      <c r="E10" s="133"/>
      <c r="F10" s="149"/>
      <c r="G10" s="133"/>
      <c r="H10" s="134"/>
      <c r="I10" s="133"/>
      <c r="J10" s="133"/>
      <c r="K10" s="133">
        <f>F10</f>
        <v>0</v>
      </c>
      <c r="L10" s="135"/>
    </row>
    <row r="11" spans="1:12" s="17" customFormat="1" ht="30" customHeight="1" x14ac:dyDescent="0.25">
      <c r="A11" s="150" t="s">
        <v>205</v>
      </c>
      <c r="B11" s="132" t="s">
        <v>206</v>
      </c>
      <c r="C11" s="124" t="s">
        <v>204</v>
      </c>
      <c r="D11" s="136">
        <v>1</v>
      </c>
      <c r="E11" s="133"/>
      <c r="F11" s="149"/>
      <c r="G11" s="133"/>
      <c r="H11" s="134"/>
      <c r="I11" s="133"/>
      <c r="J11" s="133"/>
      <c r="K11" s="133">
        <f>F11</f>
        <v>0</v>
      </c>
      <c r="L11" s="135"/>
    </row>
    <row r="12" spans="1:12" s="17" customFormat="1" ht="30" customHeight="1" x14ac:dyDescent="0.25">
      <c r="A12" s="185" t="s">
        <v>207</v>
      </c>
      <c r="B12" s="137"/>
      <c r="C12" s="124"/>
      <c r="D12" s="138"/>
      <c r="E12" s="133"/>
      <c r="F12" s="133"/>
      <c r="G12" s="134"/>
      <c r="H12" s="134"/>
      <c r="I12" s="133"/>
      <c r="J12" s="133"/>
      <c r="K12" s="133" t="s">
        <v>200</v>
      </c>
      <c r="L12" s="135"/>
    </row>
    <row r="13" spans="1:12" s="17" customFormat="1" ht="30" customHeight="1" x14ac:dyDescent="0.25">
      <c r="A13" s="122" t="s">
        <v>200</v>
      </c>
      <c r="B13" s="123" t="s">
        <v>208</v>
      </c>
      <c r="C13" s="124" t="s">
        <v>209</v>
      </c>
      <c r="D13" s="124">
        <v>12.38</v>
      </c>
      <c r="E13" s="139"/>
      <c r="F13" s="133"/>
      <c r="G13" s="139"/>
      <c r="H13" s="133"/>
      <c r="I13" s="133"/>
      <c r="J13" s="133"/>
      <c r="K13" s="133">
        <f>H13</f>
        <v>0</v>
      </c>
      <c r="L13" s="125"/>
    </row>
    <row r="14" spans="1:12" s="17" customFormat="1" ht="30" customHeight="1" x14ac:dyDescent="0.25">
      <c r="A14" s="122"/>
      <c r="B14" s="123" t="s">
        <v>210</v>
      </c>
      <c r="C14" s="124" t="s">
        <v>209</v>
      </c>
      <c r="D14" s="124">
        <v>3.38</v>
      </c>
      <c r="E14" s="139"/>
      <c r="F14" s="133"/>
      <c r="G14" s="139"/>
      <c r="H14" s="133"/>
      <c r="I14" s="133"/>
      <c r="J14" s="133"/>
      <c r="K14" s="133">
        <f>H14</f>
        <v>0</v>
      </c>
      <c r="L14" s="125"/>
    </row>
    <row r="15" spans="1:12" s="17" customFormat="1" ht="30" customHeight="1" x14ac:dyDescent="0.25">
      <c r="A15" s="122"/>
      <c r="B15" s="123" t="s">
        <v>211</v>
      </c>
      <c r="C15" s="124" t="s">
        <v>209</v>
      </c>
      <c r="D15" s="124">
        <v>4.5</v>
      </c>
      <c r="E15" s="139"/>
      <c r="F15" s="133"/>
      <c r="G15" s="139"/>
      <c r="H15" s="133"/>
      <c r="I15" s="133"/>
      <c r="J15" s="133"/>
      <c r="K15" s="133">
        <f>H15</f>
        <v>0</v>
      </c>
      <c r="L15" s="125"/>
    </row>
    <row r="16" spans="1:12" s="17" customFormat="1" ht="30" customHeight="1" x14ac:dyDescent="0.25">
      <c r="A16" s="122"/>
      <c r="B16" s="123" t="s">
        <v>212</v>
      </c>
      <c r="C16" s="124" t="s">
        <v>209</v>
      </c>
      <c r="D16" s="124">
        <v>2.25</v>
      </c>
      <c r="E16" s="139"/>
      <c r="F16" s="133"/>
      <c r="G16" s="139"/>
      <c r="H16" s="133"/>
      <c r="I16" s="133"/>
      <c r="J16" s="133"/>
      <c r="K16" s="133">
        <f>H16</f>
        <v>0</v>
      </c>
      <c r="L16" s="125"/>
    </row>
    <row r="17" spans="1:14" s="17" customFormat="1" ht="30" customHeight="1" x14ac:dyDescent="0.25">
      <c r="A17" s="188" t="s">
        <v>213</v>
      </c>
      <c r="B17" s="189"/>
      <c r="C17" s="190"/>
      <c r="D17" s="190"/>
      <c r="E17" s="191"/>
      <c r="F17" s="192"/>
      <c r="G17" s="192"/>
      <c r="H17" s="192"/>
      <c r="I17" s="192"/>
      <c r="J17" s="192"/>
      <c r="K17" s="193">
        <f>ROUNDDOWN((TRUNC(F17+H17)),0)</f>
        <v>0</v>
      </c>
      <c r="L17" s="194"/>
      <c r="N17" s="157"/>
    </row>
  </sheetData>
  <mergeCells count="14">
    <mergeCell ref="G6:H6"/>
    <mergeCell ref="I6:J6"/>
    <mergeCell ref="K6:K7"/>
    <mergeCell ref="L6:L7"/>
    <mergeCell ref="A1:L1"/>
    <mergeCell ref="A2:L2"/>
    <mergeCell ref="A3:L3"/>
    <mergeCell ref="A4:L4"/>
    <mergeCell ref="A5:L5"/>
    <mergeCell ref="A6:A7"/>
    <mergeCell ref="B6:B7"/>
    <mergeCell ref="C6:C7"/>
    <mergeCell ref="D6:D7"/>
    <mergeCell ref="E6:F6"/>
  </mergeCells>
  <phoneticPr fontId="2" type="noConversion"/>
  <printOptions horizontalCentered="1"/>
  <pageMargins left="0.19685039370078741" right="0.19685039370078741" top="0.59055118110236227" bottom="0.51181102362204722" header="0" footer="0"/>
  <pageSetup paperSize="9" scale="95" orientation="landscape" horizontalDpi="4294967293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404"/>
  <sheetViews>
    <sheetView zoomScale="90" workbookViewId="0">
      <selection activeCell="A6" sqref="A6:M6"/>
    </sheetView>
  </sheetViews>
  <sheetFormatPr defaultColWidth="8.8984375" defaultRowHeight="20.100000000000001" customHeight="1" x14ac:dyDescent="0.25"/>
  <cols>
    <col min="1" max="2" width="8.8984375" style="71"/>
    <col min="3" max="3" width="9.09765625" style="71" customWidth="1"/>
    <col min="4" max="10" width="8.8984375" style="71"/>
    <col min="11" max="11" width="9.296875" style="71" customWidth="1"/>
    <col min="12" max="16384" width="8.8984375" style="71"/>
  </cols>
  <sheetData>
    <row r="1" spans="1:13" ht="31.5" customHeight="1" x14ac:dyDescent="0.25"/>
    <row r="2" spans="1:13" ht="31.5" customHeight="1" x14ac:dyDescent="0.25"/>
    <row r="3" spans="1:13" ht="31.5" customHeight="1" x14ac:dyDescent="0.25"/>
    <row r="4" spans="1:13" ht="31.5" customHeight="1" x14ac:dyDescent="0.25"/>
    <row r="5" spans="1:13" ht="31.5" customHeight="1" x14ac:dyDescent="0.25"/>
    <row r="6" spans="1:13" ht="31.5" customHeight="1" x14ac:dyDescent="0.25">
      <c r="A6" s="274" t="s">
        <v>46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</row>
    <row r="7" spans="1:13" ht="31.5" customHeight="1" x14ac:dyDescent="0.25">
      <c r="A7" s="274" t="s">
        <v>11</v>
      </c>
      <c r="B7" s="274"/>
      <c r="C7" s="274"/>
      <c r="D7" s="274"/>
      <c r="E7" s="274"/>
      <c r="F7" s="274"/>
      <c r="G7" s="274"/>
      <c r="H7" s="274"/>
      <c r="I7" s="274"/>
      <c r="J7" s="274"/>
      <c r="K7" s="274"/>
      <c r="L7" s="274"/>
      <c r="M7" s="274"/>
    </row>
    <row r="8" spans="1:13" ht="31.5" customHeight="1" x14ac:dyDescent="0.25"/>
    <row r="9" spans="1:13" ht="31.5" customHeight="1" x14ac:dyDescent="0.25"/>
    <row r="10" spans="1:13" ht="31.5" customHeight="1" x14ac:dyDescent="0.25"/>
    <row r="11" spans="1:13" ht="31.5" customHeight="1" x14ac:dyDescent="0.25"/>
    <row r="12" spans="1:13" ht="31.5" customHeight="1" x14ac:dyDescent="0.25"/>
    <row r="13" spans="1:13" ht="31.5" customHeight="1" x14ac:dyDescent="0.25"/>
    <row r="14" spans="1:13" ht="31.5" customHeight="1" x14ac:dyDescent="0.25"/>
    <row r="15" spans="1:13" ht="31.5" customHeight="1" x14ac:dyDescent="0.25"/>
    <row r="16" spans="1:13" ht="35.1" customHeight="1" x14ac:dyDescent="0.25"/>
    <row r="17" ht="35.1" customHeight="1" x14ac:dyDescent="0.25"/>
    <row r="18" ht="35.1" customHeight="1" x14ac:dyDescent="0.25"/>
    <row r="19" ht="35.1" customHeight="1" x14ac:dyDescent="0.25"/>
    <row r="20" ht="35.1" customHeight="1" x14ac:dyDescent="0.25"/>
    <row r="21" ht="35.1" customHeight="1" x14ac:dyDescent="0.25"/>
    <row r="22" ht="35.1" customHeight="1" x14ac:dyDescent="0.25"/>
    <row r="23" ht="35.1" customHeight="1" x14ac:dyDescent="0.25"/>
    <row r="24" ht="35.1" customHeight="1" x14ac:dyDescent="0.25"/>
    <row r="25" ht="35.1" customHeight="1" x14ac:dyDescent="0.25"/>
    <row r="26" ht="35.1" customHeight="1" x14ac:dyDescent="0.25"/>
    <row r="27" ht="35.1" customHeight="1" x14ac:dyDescent="0.25"/>
    <row r="28" ht="35.1" customHeight="1" x14ac:dyDescent="0.25"/>
    <row r="29" ht="35.1" customHeight="1" x14ac:dyDescent="0.25"/>
    <row r="30" ht="35.1" customHeight="1" x14ac:dyDescent="0.25"/>
    <row r="31" ht="35.1" customHeight="1" x14ac:dyDescent="0.25"/>
    <row r="32" ht="35.1" customHeight="1" x14ac:dyDescent="0.25"/>
    <row r="33" ht="35.1" customHeight="1" x14ac:dyDescent="0.25"/>
    <row r="34" ht="35.1" customHeight="1" x14ac:dyDescent="0.25"/>
    <row r="35" ht="35.1" customHeight="1" x14ac:dyDescent="0.25"/>
    <row r="36" ht="35.1" customHeight="1" x14ac:dyDescent="0.25"/>
    <row r="37" ht="35.1" customHeight="1" x14ac:dyDescent="0.25"/>
    <row r="38" ht="35.1" customHeight="1" x14ac:dyDescent="0.25"/>
    <row r="39" ht="35.1" customHeight="1" x14ac:dyDescent="0.25"/>
    <row r="40" ht="35.1" customHeight="1" x14ac:dyDescent="0.25"/>
    <row r="41" ht="35.1" customHeight="1" x14ac:dyDescent="0.25"/>
    <row r="42" ht="35.1" customHeight="1" x14ac:dyDescent="0.25"/>
    <row r="43" ht="35.1" customHeight="1" x14ac:dyDescent="0.25"/>
    <row r="44" ht="35.1" customHeight="1" x14ac:dyDescent="0.25"/>
    <row r="45" ht="35.1" customHeight="1" x14ac:dyDescent="0.25"/>
    <row r="46" ht="35.1" customHeight="1" x14ac:dyDescent="0.25"/>
    <row r="47" ht="35.1" customHeight="1" x14ac:dyDescent="0.25"/>
    <row r="48" ht="35.1" customHeight="1" x14ac:dyDescent="0.25"/>
    <row r="49" ht="35.1" customHeight="1" x14ac:dyDescent="0.25"/>
    <row r="50" ht="35.1" customHeight="1" x14ac:dyDescent="0.25"/>
    <row r="51" ht="35.1" customHeight="1" x14ac:dyDescent="0.25"/>
    <row r="52" ht="35.1" customHeight="1" x14ac:dyDescent="0.25"/>
    <row r="53" ht="35.1" customHeight="1" x14ac:dyDescent="0.25"/>
    <row r="54" ht="35.1" customHeight="1" x14ac:dyDescent="0.25"/>
    <row r="55" ht="35.1" customHeight="1" x14ac:dyDescent="0.25"/>
    <row r="56" ht="35.1" customHeight="1" x14ac:dyDescent="0.25"/>
    <row r="57" ht="35.1" customHeight="1" x14ac:dyDescent="0.25"/>
    <row r="58" ht="35.1" customHeight="1" x14ac:dyDescent="0.25"/>
    <row r="59" ht="35.1" customHeight="1" x14ac:dyDescent="0.25"/>
    <row r="60" ht="35.1" customHeight="1" x14ac:dyDescent="0.25"/>
    <row r="61" ht="35.1" customHeight="1" x14ac:dyDescent="0.25"/>
    <row r="62" ht="35.1" customHeight="1" x14ac:dyDescent="0.25"/>
    <row r="63" ht="35.1" customHeight="1" x14ac:dyDescent="0.25"/>
    <row r="64" ht="35.1" customHeight="1" x14ac:dyDescent="0.25"/>
    <row r="65" ht="35.1" customHeight="1" x14ac:dyDescent="0.25"/>
    <row r="66" ht="35.1" customHeight="1" x14ac:dyDescent="0.25"/>
    <row r="67" ht="35.1" customHeight="1" x14ac:dyDescent="0.25"/>
    <row r="68" ht="35.1" customHeight="1" x14ac:dyDescent="0.25"/>
    <row r="69" ht="35.1" customHeight="1" x14ac:dyDescent="0.25"/>
    <row r="70" ht="35.1" customHeight="1" x14ac:dyDescent="0.25"/>
    <row r="71" ht="35.1" customHeight="1" x14ac:dyDescent="0.25"/>
    <row r="72" ht="35.1" customHeight="1" x14ac:dyDescent="0.25"/>
    <row r="73" ht="35.1" customHeight="1" x14ac:dyDescent="0.25"/>
    <row r="74" ht="35.1" customHeight="1" x14ac:dyDescent="0.25"/>
    <row r="75" ht="35.1" customHeight="1" x14ac:dyDescent="0.25"/>
    <row r="76" ht="35.1" customHeight="1" x14ac:dyDescent="0.25"/>
    <row r="77" ht="35.1" customHeight="1" x14ac:dyDescent="0.25"/>
    <row r="78" ht="35.1" customHeight="1" x14ac:dyDescent="0.25"/>
    <row r="79" ht="35.1" customHeight="1" x14ac:dyDescent="0.25"/>
    <row r="80" ht="35.1" customHeight="1" x14ac:dyDescent="0.25"/>
    <row r="81" ht="35.1" customHeight="1" x14ac:dyDescent="0.25"/>
    <row r="82" ht="35.1" customHeight="1" x14ac:dyDescent="0.25"/>
    <row r="83" ht="35.1" customHeight="1" x14ac:dyDescent="0.25"/>
    <row r="84" ht="35.1" customHeight="1" x14ac:dyDescent="0.25"/>
    <row r="85" ht="35.1" customHeight="1" x14ac:dyDescent="0.25"/>
    <row r="86" ht="35.1" customHeight="1" x14ac:dyDescent="0.25"/>
    <row r="87" ht="35.1" customHeight="1" x14ac:dyDescent="0.25"/>
    <row r="88" ht="35.1" customHeight="1" x14ac:dyDescent="0.25"/>
    <row r="89" ht="35.1" customHeight="1" x14ac:dyDescent="0.25"/>
    <row r="90" ht="35.1" customHeight="1" x14ac:dyDescent="0.25"/>
    <row r="91" ht="35.1" customHeight="1" x14ac:dyDescent="0.25"/>
    <row r="92" ht="35.1" customHeight="1" x14ac:dyDescent="0.25"/>
    <row r="93" ht="35.1" customHeight="1" x14ac:dyDescent="0.25"/>
    <row r="94" ht="35.1" customHeight="1" x14ac:dyDescent="0.25"/>
    <row r="95" ht="35.1" customHeight="1" x14ac:dyDescent="0.25"/>
    <row r="96" ht="35.1" customHeight="1" x14ac:dyDescent="0.25"/>
    <row r="97" ht="35.1" customHeight="1" x14ac:dyDescent="0.25"/>
    <row r="98" ht="35.1" customHeight="1" x14ac:dyDescent="0.25"/>
    <row r="99" ht="35.1" customHeight="1" x14ac:dyDescent="0.25"/>
    <row r="100" ht="35.1" customHeight="1" x14ac:dyDescent="0.25"/>
    <row r="101" ht="35.1" customHeight="1" x14ac:dyDescent="0.25"/>
    <row r="102" ht="35.1" customHeight="1" x14ac:dyDescent="0.25"/>
    <row r="103" ht="35.1" customHeight="1" x14ac:dyDescent="0.25"/>
    <row r="104" ht="35.1" customHeight="1" x14ac:dyDescent="0.25"/>
    <row r="105" ht="35.1" customHeight="1" x14ac:dyDescent="0.25"/>
    <row r="106" ht="35.1" customHeight="1" x14ac:dyDescent="0.25"/>
    <row r="107" ht="35.1" customHeight="1" x14ac:dyDescent="0.25"/>
    <row r="108" ht="35.1" customHeight="1" x14ac:dyDescent="0.25"/>
    <row r="109" ht="35.1" customHeight="1" x14ac:dyDescent="0.25"/>
    <row r="110" ht="35.1" customHeight="1" x14ac:dyDescent="0.25"/>
    <row r="111" ht="35.1" customHeight="1" x14ac:dyDescent="0.25"/>
    <row r="112" ht="35.1" customHeight="1" x14ac:dyDescent="0.25"/>
    <row r="113" ht="35.1" customHeight="1" x14ac:dyDescent="0.25"/>
    <row r="114" ht="35.1" customHeight="1" x14ac:dyDescent="0.25"/>
    <row r="115" ht="35.1" customHeight="1" x14ac:dyDescent="0.25"/>
    <row r="116" ht="35.1" customHeight="1" x14ac:dyDescent="0.25"/>
    <row r="117" ht="35.1" customHeight="1" x14ac:dyDescent="0.25"/>
    <row r="118" ht="35.1" customHeight="1" x14ac:dyDescent="0.25"/>
    <row r="119" ht="35.1" customHeight="1" x14ac:dyDescent="0.25"/>
    <row r="120" ht="35.1" customHeight="1" x14ac:dyDescent="0.25"/>
    <row r="121" ht="35.1" customHeight="1" x14ac:dyDescent="0.25"/>
    <row r="122" ht="35.1" customHeight="1" x14ac:dyDescent="0.25"/>
    <row r="123" ht="35.1" customHeight="1" x14ac:dyDescent="0.25"/>
    <row r="124" ht="35.1" customHeight="1" x14ac:dyDescent="0.25"/>
    <row r="125" ht="35.1" customHeight="1" x14ac:dyDescent="0.25"/>
    <row r="126" ht="35.1" customHeight="1" x14ac:dyDescent="0.25"/>
    <row r="127" ht="35.1" customHeight="1" x14ac:dyDescent="0.25"/>
    <row r="128" ht="35.1" customHeight="1" x14ac:dyDescent="0.25"/>
    <row r="129" ht="35.1" customHeight="1" x14ac:dyDescent="0.25"/>
    <row r="130" ht="35.1" customHeight="1" x14ac:dyDescent="0.25"/>
    <row r="131" ht="35.1" customHeight="1" x14ac:dyDescent="0.25"/>
    <row r="132" ht="35.1" customHeight="1" x14ac:dyDescent="0.25"/>
    <row r="133" ht="35.1" customHeight="1" x14ac:dyDescent="0.25"/>
    <row r="134" ht="35.1" customHeight="1" x14ac:dyDescent="0.25"/>
    <row r="135" ht="35.1" customHeight="1" x14ac:dyDescent="0.25"/>
    <row r="136" ht="35.1" customHeight="1" x14ac:dyDescent="0.25"/>
    <row r="137" ht="35.1" customHeight="1" x14ac:dyDescent="0.25"/>
    <row r="138" ht="35.1" customHeight="1" x14ac:dyDescent="0.25"/>
    <row r="139" ht="35.1" customHeight="1" x14ac:dyDescent="0.25"/>
    <row r="140" ht="35.1" customHeight="1" x14ac:dyDescent="0.25"/>
    <row r="141" ht="35.1" customHeight="1" x14ac:dyDescent="0.25"/>
    <row r="142" ht="35.1" customHeight="1" x14ac:dyDescent="0.25"/>
    <row r="143" ht="35.1" customHeight="1" x14ac:dyDescent="0.25"/>
    <row r="144" ht="35.1" customHeight="1" x14ac:dyDescent="0.25"/>
    <row r="145" ht="35.1" customHeight="1" x14ac:dyDescent="0.25"/>
    <row r="146" ht="35.1" customHeight="1" x14ac:dyDescent="0.25"/>
    <row r="147" ht="35.1" customHeight="1" x14ac:dyDescent="0.25"/>
    <row r="148" ht="35.1" customHeight="1" x14ac:dyDescent="0.25"/>
    <row r="149" ht="35.1" customHeight="1" x14ac:dyDescent="0.25"/>
    <row r="150" ht="35.1" customHeight="1" x14ac:dyDescent="0.25"/>
    <row r="151" ht="35.1" customHeight="1" x14ac:dyDescent="0.25"/>
    <row r="152" ht="35.1" customHeight="1" x14ac:dyDescent="0.25"/>
    <row r="153" ht="35.1" customHeight="1" x14ac:dyDescent="0.25"/>
    <row r="154" ht="35.1" customHeight="1" x14ac:dyDescent="0.25"/>
    <row r="155" ht="35.1" customHeight="1" x14ac:dyDescent="0.25"/>
    <row r="156" ht="35.1" customHeight="1" x14ac:dyDescent="0.25"/>
    <row r="157" ht="35.1" customHeight="1" x14ac:dyDescent="0.25"/>
    <row r="158" ht="35.1" customHeight="1" x14ac:dyDescent="0.25"/>
    <row r="159" ht="35.1" customHeight="1" x14ac:dyDescent="0.25"/>
    <row r="160" ht="35.1" customHeight="1" x14ac:dyDescent="0.25"/>
    <row r="161" ht="35.1" customHeight="1" x14ac:dyDescent="0.25"/>
    <row r="162" ht="35.1" customHeight="1" x14ac:dyDescent="0.25"/>
    <row r="163" ht="35.1" customHeight="1" x14ac:dyDescent="0.25"/>
    <row r="164" ht="35.1" customHeight="1" x14ac:dyDescent="0.25"/>
    <row r="165" ht="35.1" customHeight="1" x14ac:dyDescent="0.25"/>
    <row r="166" ht="35.1" customHeight="1" x14ac:dyDescent="0.25"/>
    <row r="167" ht="35.1" customHeight="1" x14ac:dyDescent="0.25"/>
    <row r="168" ht="35.1" customHeight="1" x14ac:dyDescent="0.25"/>
    <row r="169" ht="35.1" customHeight="1" x14ac:dyDescent="0.25"/>
    <row r="170" ht="35.1" customHeight="1" x14ac:dyDescent="0.25"/>
    <row r="171" ht="35.1" customHeight="1" x14ac:dyDescent="0.25"/>
    <row r="172" ht="35.1" customHeight="1" x14ac:dyDescent="0.25"/>
    <row r="173" ht="35.1" customHeight="1" x14ac:dyDescent="0.25"/>
    <row r="174" ht="35.1" customHeight="1" x14ac:dyDescent="0.25"/>
    <row r="175" ht="35.1" customHeight="1" x14ac:dyDescent="0.25"/>
    <row r="176" ht="35.1" customHeight="1" x14ac:dyDescent="0.25"/>
    <row r="177" ht="35.1" customHeight="1" x14ac:dyDescent="0.25"/>
    <row r="178" ht="35.1" customHeight="1" x14ac:dyDescent="0.25"/>
    <row r="179" ht="35.1" customHeight="1" x14ac:dyDescent="0.25"/>
    <row r="180" ht="35.1" customHeight="1" x14ac:dyDescent="0.25"/>
    <row r="181" ht="35.1" customHeight="1" x14ac:dyDescent="0.25"/>
    <row r="182" ht="35.1" customHeight="1" x14ac:dyDescent="0.25"/>
    <row r="183" ht="35.1" customHeight="1" x14ac:dyDescent="0.25"/>
    <row r="184" ht="35.1" customHeight="1" x14ac:dyDescent="0.25"/>
    <row r="185" ht="35.1" customHeight="1" x14ac:dyDescent="0.25"/>
    <row r="186" ht="35.1" customHeight="1" x14ac:dyDescent="0.25"/>
    <row r="187" ht="35.1" customHeight="1" x14ac:dyDescent="0.25"/>
    <row r="188" ht="35.1" customHeight="1" x14ac:dyDescent="0.25"/>
    <row r="189" ht="35.1" customHeight="1" x14ac:dyDescent="0.25"/>
    <row r="190" ht="35.1" customHeight="1" x14ac:dyDescent="0.25"/>
    <row r="191" ht="35.1" customHeight="1" x14ac:dyDescent="0.25"/>
    <row r="192" ht="35.1" customHeight="1" x14ac:dyDescent="0.25"/>
    <row r="193" ht="35.1" customHeight="1" x14ac:dyDescent="0.25"/>
    <row r="194" ht="35.1" customHeight="1" x14ac:dyDescent="0.25"/>
    <row r="195" ht="35.1" customHeight="1" x14ac:dyDescent="0.25"/>
    <row r="196" ht="35.1" customHeight="1" x14ac:dyDescent="0.25"/>
    <row r="197" ht="35.1" customHeight="1" x14ac:dyDescent="0.25"/>
    <row r="198" ht="35.1" customHeight="1" x14ac:dyDescent="0.25"/>
    <row r="199" ht="35.1" customHeight="1" x14ac:dyDescent="0.25"/>
    <row r="200" ht="35.1" customHeight="1" x14ac:dyDescent="0.25"/>
    <row r="201" ht="35.1" customHeight="1" x14ac:dyDescent="0.25"/>
    <row r="202" ht="35.1" customHeight="1" x14ac:dyDescent="0.25"/>
    <row r="203" ht="35.1" customHeight="1" x14ac:dyDescent="0.25"/>
    <row r="204" ht="35.1" customHeight="1" x14ac:dyDescent="0.25"/>
    <row r="205" ht="35.1" customHeight="1" x14ac:dyDescent="0.25"/>
    <row r="206" ht="35.1" customHeight="1" x14ac:dyDescent="0.25"/>
    <row r="207" ht="35.1" customHeight="1" x14ac:dyDescent="0.25"/>
    <row r="208" ht="35.1" customHeight="1" x14ac:dyDescent="0.25"/>
    <row r="209" ht="35.1" customHeight="1" x14ac:dyDescent="0.25"/>
    <row r="210" ht="35.1" customHeight="1" x14ac:dyDescent="0.25"/>
    <row r="211" ht="35.1" customHeight="1" x14ac:dyDescent="0.25"/>
    <row r="212" ht="35.1" customHeight="1" x14ac:dyDescent="0.25"/>
    <row r="213" ht="35.1" customHeight="1" x14ac:dyDescent="0.25"/>
    <row r="214" ht="35.1" customHeight="1" x14ac:dyDescent="0.25"/>
    <row r="215" ht="35.1" customHeight="1" x14ac:dyDescent="0.25"/>
    <row r="216" ht="35.1" customHeight="1" x14ac:dyDescent="0.25"/>
    <row r="217" ht="35.1" customHeight="1" x14ac:dyDescent="0.25"/>
    <row r="218" ht="35.1" customHeight="1" x14ac:dyDescent="0.25"/>
    <row r="219" ht="35.1" customHeight="1" x14ac:dyDescent="0.25"/>
    <row r="220" ht="35.1" customHeight="1" x14ac:dyDescent="0.25"/>
    <row r="221" ht="35.1" customHeight="1" x14ac:dyDescent="0.25"/>
    <row r="222" ht="35.1" customHeight="1" x14ac:dyDescent="0.25"/>
    <row r="223" ht="35.1" customHeight="1" x14ac:dyDescent="0.25"/>
    <row r="224" ht="35.1" customHeight="1" x14ac:dyDescent="0.25"/>
    <row r="225" ht="35.1" customHeight="1" x14ac:dyDescent="0.25"/>
    <row r="226" ht="35.1" customHeight="1" x14ac:dyDescent="0.25"/>
    <row r="227" ht="35.1" customHeight="1" x14ac:dyDescent="0.25"/>
    <row r="228" ht="35.1" customHeight="1" x14ac:dyDescent="0.25"/>
    <row r="229" ht="35.1" customHeight="1" x14ac:dyDescent="0.25"/>
    <row r="230" ht="35.1" customHeight="1" x14ac:dyDescent="0.25"/>
    <row r="231" ht="35.1" customHeight="1" x14ac:dyDescent="0.25"/>
    <row r="232" ht="35.1" customHeight="1" x14ac:dyDescent="0.25"/>
    <row r="233" ht="35.1" customHeight="1" x14ac:dyDescent="0.25"/>
    <row r="234" ht="35.1" customHeight="1" x14ac:dyDescent="0.25"/>
    <row r="235" ht="35.1" customHeight="1" x14ac:dyDescent="0.25"/>
    <row r="236" ht="35.1" customHeight="1" x14ac:dyDescent="0.25"/>
    <row r="237" ht="35.1" customHeight="1" x14ac:dyDescent="0.25"/>
    <row r="238" ht="35.1" customHeight="1" x14ac:dyDescent="0.25"/>
    <row r="239" ht="35.1" customHeight="1" x14ac:dyDescent="0.25"/>
    <row r="240" ht="35.1" customHeight="1" x14ac:dyDescent="0.25"/>
    <row r="241" ht="35.1" customHeight="1" x14ac:dyDescent="0.25"/>
    <row r="242" ht="35.1" customHeight="1" x14ac:dyDescent="0.25"/>
    <row r="243" ht="35.1" customHeight="1" x14ac:dyDescent="0.25"/>
    <row r="244" ht="35.1" customHeight="1" x14ac:dyDescent="0.25"/>
    <row r="245" ht="35.1" customHeight="1" x14ac:dyDescent="0.25"/>
    <row r="246" ht="35.1" customHeight="1" x14ac:dyDescent="0.25"/>
    <row r="247" ht="35.1" customHeight="1" x14ac:dyDescent="0.25"/>
    <row r="248" ht="35.1" customHeight="1" x14ac:dyDescent="0.25"/>
    <row r="249" ht="35.1" customHeight="1" x14ac:dyDescent="0.25"/>
    <row r="250" ht="35.1" customHeight="1" x14ac:dyDescent="0.25"/>
    <row r="251" ht="35.1" customHeight="1" x14ac:dyDescent="0.25"/>
    <row r="252" ht="35.1" customHeight="1" x14ac:dyDescent="0.25"/>
    <row r="253" ht="35.1" customHeight="1" x14ac:dyDescent="0.25"/>
    <row r="254" ht="35.1" customHeight="1" x14ac:dyDescent="0.25"/>
    <row r="255" ht="35.1" customHeight="1" x14ac:dyDescent="0.25"/>
    <row r="256" ht="35.1" customHeight="1" x14ac:dyDescent="0.25"/>
    <row r="257" ht="35.1" customHeight="1" x14ac:dyDescent="0.25"/>
    <row r="258" ht="35.1" customHeight="1" x14ac:dyDescent="0.25"/>
    <row r="259" ht="35.1" customHeight="1" x14ac:dyDescent="0.25"/>
    <row r="260" ht="35.1" customHeight="1" x14ac:dyDescent="0.25"/>
    <row r="261" ht="35.1" customHeight="1" x14ac:dyDescent="0.25"/>
    <row r="262" ht="35.1" customHeight="1" x14ac:dyDescent="0.25"/>
    <row r="263" ht="35.1" customHeight="1" x14ac:dyDescent="0.25"/>
    <row r="264" ht="35.1" customHeight="1" x14ac:dyDescent="0.25"/>
    <row r="265" ht="35.1" customHeight="1" x14ac:dyDescent="0.25"/>
    <row r="266" ht="35.1" customHeight="1" x14ac:dyDescent="0.25"/>
    <row r="267" ht="35.1" customHeight="1" x14ac:dyDescent="0.25"/>
    <row r="268" ht="35.1" customHeight="1" x14ac:dyDescent="0.25"/>
    <row r="269" ht="35.1" customHeight="1" x14ac:dyDescent="0.25"/>
    <row r="270" ht="35.1" customHeight="1" x14ac:dyDescent="0.25"/>
    <row r="271" ht="35.1" customHeight="1" x14ac:dyDescent="0.25"/>
    <row r="272" ht="35.1" customHeight="1" x14ac:dyDescent="0.25"/>
    <row r="273" ht="35.1" customHeight="1" x14ac:dyDescent="0.25"/>
    <row r="274" ht="35.1" customHeight="1" x14ac:dyDescent="0.25"/>
    <row r="275" ht="35.1" customHeight="1" x14ac:dyDescent="0.25"/>
    <row r="276" ht="35.1" customHeight="1" x14ac:dyDescent="0.25"/>
    <row r="277" ht="35.1" customHeight="1" x14ac:dyDescent="0.25"/>
    <row r="278" ht="35.1" customHeight="1" x14ac:dyDescent="0.25"/>
    <row r="279" ht="35.1" customHeight="1" x14ac:dyDescent="0.25"/>
    <row r="280" ht="35.1" customHeight="1" x14ac:dyDescent="0.25"/>
    <row r="281" ht="35.1" customHeight="1" x14ac:dyDescent="0.25"/>
    <row r="282" ht="35.1" customHeight="1" x14ac:dyDescent="0.25"/>
    <row r="283" ht="35.1" customHeight="1" x14ac:dyDescent="0.25"/>
    <row r="284" ht="35.1" customHeight="1" x14ac:dyDescent="0.25"/>
    <row r="285" ht="35.1" customHeight="1" x14ac:dyDescent="0.25"/>
    <row r="286" ht="35.1" customHeight="1" x14ac:dyDescent="0.25"/>
    <row r="287" ht="35.1" customHeight="1" x14ac:dyDescent="0.25"/>
    <row r="288" ht="35.1" customHeight="1" x14ac:dyDescent="0.25"/>
    <row r="289" ht="35.1" customHeight="1" x14ac:dyDescent="0.25"/>
    <row r="290" ht="35.1" customHeight="1" x14ac:dyDescent="0.25"/>
    <row r="291" ht="35.1" customHeight="1" x14ac:dyDescent="0.25"/>
    <row r="292" ht="35.1" customHeight="1" x14ac:dyDescent="0.25"/>
    <row r="293" ht="35.1" customHeight="1" x14ac:dyDescent="0.25"/>
    <row r="294" ht="35.1" customHeight="1" x14ac:dyDescent="0.25"/>
    <row r="295" ht="35.1" customHeight="1" x14ac:dyDescent="0.25"/>
    <row r="296" ht="35.1" customHeight="1" x14ac:dyDescent="0.25"/>
    <row r="297" ht="35.1" customHeight="1" x14ac:dyDescent="0.25"/>
    <row r="298" ht="35.1" customHeight="1" x14ac:dyDescent="0.25"/>
    <row r="299" ht="35.1" customHeight="1" x14ac:dyDescent="0.25"/>
    <row r="300" ht="35.1" customHeight="1" x14ac:dyDescent="0.25"/>
    <row r="301" ht="35.1" customHeight="1" x14ac:dyDescent="0.25"/>
    <row r="302" ht="35.1" customHeight="1" x14ac:dyDescent="0.25"/>
    <row r="303" ht="35.1" customHeight="1" x14ac:dyDescent="0.25"/>
    <row r="304" ht="35.1" customHeight="1" x14ac:dyDescent="0.25"/>
    <row r="305" ht="35.1" customHeight="1" x14ac:dyDescent="0.25"/>
    <row r="306" ht="35.1" customHeight="1" x14ac:dyDescent="0.25"/>
    <row r="307" ht="35.1" customHeight="1" x14ac:dyDescent="0.25"/>
    <row r="308" ht="35.1" customHeight="1" x14ac:dyDescent="0.25"/>
    <row r="309" ht="35.1" customHeight="1" x14ac:dyDescent="0.25"/>
    <row r="310" ht="35.1" customHeight="1" x14ac:dyDescent="0.25"/>
    <row r="311" ht="35.1" customHeight="1" x14ac:dyDescent="0.25"/>
    <row r="312" ht="35.1" customHeight="1" x14ac:dyDescent="0.25"/>
    <row r="313" ht="35.1" customHeight="1" x14ac:dyDescent="0.25"/>
    <row r="314" ht="35.1" customHeight="1" x14ac:dyDescent="0.25"/>
    <row r="315" ht="35.1" customHeight="1" x14ac:dyDescent="0.25"/>
    <row r="316" ht="35.1" customHeight="1" x14ac:dyDescent="0.25"/>
    <row r="317" ht="35.1" customHeight="1" x14ac:dyDescent="0.25"/>
    <row r="318" ht="35.1" customHeight="1" x14ac:dyDescent="0.25"/>
    <row r="319" ht="35.1" customHeight="1" x14ac:dyDescent="0.25"/>
    <row r="320" ht="35.1" customHeight="1" x14ac:dyDescent="0.25"/>
    <row r="321" ht="35.1" customHeight="1" x14ac:dyDescent="0.25"/>
    <row r="322" ht="35.1" customHeight="1" x14ac:dyDescent="0.25"/>
    <row r="323" ht="35.1" customHeight="1" x14ac:dyDescent="0.25"/>
    <row r="324" ht="35.1" customHeight="1" x14ac:dyDescent="0.25"/>
    <row r="325" ht="35.1" customHeight="1" x14ac:dyDescent="0.25"/>
    <row r="326" ht="35.1" customHeight="1" x14ac:dyDescent="0.25"/>
    <row r="327" ht="35.1" customHeight="1" x14ac:dyDescent="0.25"/>
    <row r="328" ht="35.1" customHeight="1" x14ac:dyDescent="0.25"/>
    <row r="329" ht="35.1" customHeight="1" x14ac:dyDescent="0.25"/>
    <row r="330" ht="35.1" customHeight="1" x14ac:dyDescent="0.25"/>
    <row r="331" ht="35.1" customHeight="1" x14ac:dyDescent="0.25"/>
    <row r="332" ht="35.1" customHeight="1" x14ac:dyDescent="0.25"/>
    <row r="333" ht="35.1" customHeight="1" x14ac:dyDescent="0.25"/>
    <row r="334" ht="35.1" customHeight="1" x14ac:dyDescent="0.25"/>
    <row r="335" ht="35.1" customHeight="1" x14ac:dyDescent="0.25"/>
    <row r="336" ht="35.1" customHeight="1" x14ac:dyDescent="0.25"/>
    <row r="337" ht="35.1" customHeight="1" x14ac:dyDescent="0.25"/>
    <row r="338" ht="35.1" customHeight="1" x14ac:dyDescent="0.25"/>
    <row r="339" ht="35.1" customHeight="1" x14ac:dyDescent="0.25"/>
    <row r="340" ht="35.1" customHeight="1" x14ac:dyDescent="0.25"/>
    <row r="341" ht="35.1" customHeight="1" x14ac:dyDescent="0.25"/>
    <row r="342" ht="35.1" customHeight="1" x14ac:dyDescent="0.25"/>
    <row r="343" ht="35.1" customHeight="1" x14ac:dyDescent="0.25"/>
    <row r="344" ht="35.1" customHeight="1" x14ac:dyDescent="0.25"/>
    <row r="345" ht="35.1" customHeight="1" x14ac:dyDescent="0.25"/>
    <row r="346" ht="35.1" customHeight="1" x14ac:dyDescent="0.25"/>
    <row r="347" ht="35.1" customHeight="1" x14ac:dyDescent="0.25"/>
    <row r="348" ht="35.1" customHeight="1" x14ac:dyDescent="0.25"/>
    <row r="349" ht="35.1" customHeight="1" x14ac:dyDescent="0.25"/>
    <row r="350" ht="35.1" customHeight="1" x14ac:dyDescent="0.25"/>
    <row r="351" ht="35.1" customHeight="1" x14ac:dyDescent="0.25"/>
    <row r="352" ht="35.1" customHeight="1" x14ac:dyDescent="0.25"/>
    <row r="353" ht="35.1" customHeight="1" x14ac:dyDescent="0.25"/>
    <row r="354" ht="35.1" customHeight="1" x14ac:dyDescent="0.25"/>
    <row r="355" ht="35.1" customHeight="1" x14ac:dyDescent="0.25"/>
    <row r="356" ht="35.1" customHeight="1" x14ac:dyDescent="0.25"/>
    <row r="357" ht="35.1" customHeight="1" x14ac:dyDescent="0.25"/>
    <row r="358" ht="35.1" customHeight="1" x14ac:dyDescent="0.25"/>
    <row r="359" ht="35.1" customHeight="1" x14ac:dyDescent="0.25"/>
    <row r="360" ht="35.1" customHeight="1" x14ac:dyDescent="0.25"/>
    <row r="361" ht="35.1" customHeight="1" x14ac:dyDescent="0.25"/>
    <row r="362" ht="35.1" customHeight="1" x14ac:dyDescent="0.25"/>
    <row r="363" ht="35.1" customHeight="1" x14ac:dyDescent="0.25"/>
    <row r="364" ht="35.1" customHeight="1" x14ac:dyDescent="0.25"/>
    <row r="365" ht="35.1" customHeight="1" x14ac:dyDescent="0.25"/>
    <row r="366" ht="35.1" customHeight="1" x14ac:dyDescent="0.25"/>
    <row r="367" ht="35.1" customHeight="1" x14ac:dyDescent="0.25"/>
    <row r="368" ht="35.1" customHeight="1" x14ac:dyDescent="0.25"/>
    <row r="369" ht="35.1" customHeight="1" x14ac:dyDescent="0.25"/>
    <row r="370" ht="35.1" customHeight="1" x14ac:dyDescent="0.25"/>
    <row r="371" ht="35.1" customHeight="1" x14ac:dyDescent="0.25"/>
    <row r="372" ht="35.1" customHeight="1" x14ac:dyDescent="0.25"/>
    <row r="373" ht="35.1" customHeight="1" x14ac:dyDescent="0.25"/>
    <row r="374" ht="35.1" customHeight="1" x14ac:dyDescent="0.25"/>
    <row r="375" ht="35.1" customHeight="1" x14ac:dyDescent="0.25"/>
    <row r="376" ht="35.1" customHeight="1" x14ac:dyDescent="0.25"/>
    <row r="377" ht="35.1" customHeight="1" x14ac:dyDescent="0.25"/>
    <row r="378" ht="35.1" customHeight="1" x14ac:dyDescent="0.25"/>
    <row r="379" ht="35.1" customHeight="1" x14ac:dyDescent="0.25"/>
    <row r="380" ht="35.1" customHeight="1" x14ac:dyDescent="0.25"/>
    <row r="381" ht="35.1" customHeight="1" x14ac:dyDescent="0.25"/>
    <row r="382" ht="35.1" customHeight="1" x14ac:dyDescent="0.25"/>
    <row r="383" ht="35.1" customHeight="1" x14ac:dyDescent="0.25"/>
    <row r="384" ht="35.1" customHeight="1" x14ac:dyDescent="0.25"/>
    <row r="385" ht="35.1" customHeight="1" x14ac:dyDescent="0.25"/>
    <row r="386" ht="35.1" customHeight="1" x14ac:dyDescent="0.25"/>
    <row r="387" ht="35.1" customHeight="1" x14ac:dyDescent="0.25"/>
    <row r="388" ht="35.1" customHeight="1" x14ac:dyDescent="0.25"/>
    <row r="389" ht="35.1" customHeight="1" x14ac:dyDescent="0.25"/>
    <row r="390" ht="35.1" customHeight="1" x14ac:dyDescent="0.25"/>
    <row r="391" ht="35.1" customHeight="1" x14ac:dyDescent="0.25"/>
    <row r="392" ht="35.1" customHeight="1" x14ac:dyDescent="0.25"/>
    <row r="393" ht="35.1" customHeight="1" x14ac:dyDescent="0.25"/>
    <row r="394" ht="35.1" customHeight="1" x14ac:dyDescent="0.25"/>
    <row r="395" ht="35.1" customHeight="1" x14ac:dyDescent="0.25"/>
    <row r="396" ht="35.1" customHeight="1" x14ac:dyDescent="0.25"/>
    <row r="397" ht="35.1" customHeight="1" x14ac:dyDescent="0.25"/>
    <row r="398" ht="35.1" customHeight="1" x14ac:dyDescent="0.25"/>
    <row r="399" ht="35.1" customHeight="1" x14ac:dyDescent="0.25"/>
    <row r="400" ht="35.1" customHeight="1" x14ac:dyDescent="0.25"/>
    <row r="401" ht="35.1" customHeight="1" x14ac:dyDescent="0.25"/>
    <row r="402" ht="35.1" customHeight="1" x14ac:dyDescent="0.25"/>
    <row r="403" ht="35.1" customHeight="1" x14ac:dyDescent="0.25"/>
    <row r="404" ht="35.1" customHeight="1" x14ac:dyDescent="0.25"/>
  </sheetData>
  <mergeCells count="2">
    <mergeCell ref="A6:M6"/>
    <mergeCell ref="A7:M7"/>
  </mergeCells>
  <phoneticPr fontId="2" type="noConversion"/>
  <printOptions horizontalCentered="1"/>
  <pageMargins left="0.55118110236220474" right="0.55118110236220474" top="0.78" bottom="0.77" header="0.51181102362204722" footer="0.51"/>
  <pageSetup paperSize="9" orientation="landscape" horizontalDpi="4294967293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AI52"/>
  <sheetViews>
    <sheetView view="pageBreakPreview" topLeftCell="B16" zoomScale="70" zoomScaleNormal="100" zoomScaleSheetLayoutView="70" workbookViewId="0">
      <selection activeCell="B1" sqref="B1:Q1"/>
    </sheetView>
  </sheetViews>
  <sheetFormatPr defaultColWidth="8.8984375" defaultRowHeight="17.399999999999999" x14ac:dyDescent="0.25"/>
  <cols>
    <col min="1" max="1" width="1.59765625" style="197" customWidth="1"/>
    <col min="2" max="2" width="6.796875" style="197" customWidth="1"/>
    <col min="3" max="5" width="10.796875" style="197" customWidth="1"/>
    <col min="6" max="6" width="6.796875" style="197" customWidth="1"/>
    <col min="7" max="7" width="4.796875" style="197" customWidth="1"/>
    <col min="8" max="8" width="2.796875" style="197" customWidth="1"/>
    <col min="9" max="9" width="8.796875" style="197" customWidth="1"/>
    <col min="10" max="10" width="0.3984375" style="197" customWidth="1"/>
    <col min="11" max="11" width="10.796875" style="197" customWidth="1"/>
    <col min="12" max="12" width="0.69921875" style="197" customWidth="1"/>
    <col min="13" max="14" width="10.796875" style="197" customWidth="1"/>
    <col min="15" max="15" width="2.796875" style="197" customWidth="1"/>
    <col min="16" max="16" width="12.796875" style="197" customWidth="1"/>
    <col min="17" max="17" width="10.796875" style="197" customWidth="1"/>
    <col min="18" max="18" width="0.796875" style="197" customWidth="1"/>
    <col min="19" max="19" width="8.8984375" style="197"/>
    <col min="20" max="20" width="14" style="197" customWidth="1"/>
    <col min="21" max="16384" width="8.8984375" style="197"/>
  </cols>
  <sheetData>
    <row r="1" spans="2:35" ht="59.25" customHeight="1" x14ac:dyDescent="0.25">
      <c r="B1" s="356" t="s">
        <v>233</v>
      </c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  <c r="P1" s="356"/>
      <c r="Q1" s="356"/>
    </row>
    <row r="2" spans="2:35" s="199" customFormat="1" ht="21.75" customHeight="1" thickBot="1" x14ac:dyDescent="0.3">
      <c r="B2" s="198" t="s">
        <v>234</v>
      </c>
      <c r="C2" s="198"/>
      <c r="D2" s="198"/>
    </row>
    <row r="3" spans="2:35" ht="36.75" customHeight="1" thickTop="1" x14ac:dyDescent="0.25">
      <c r="B3" s="200" t="s">
        <v>235</v>
      </c>
      <c r="C3" s="357" t="s">
        <v>236</v>
      </c>
      <c r="D3" s="357"/>
      <c r="E3" s="357"/>
      <c r="F3" s="357" t="s">
        <v>237</v>
      </c>
      <c r="G3" s="357"/>
      <c r="H3" s="357"/>
      <c r="I3" s="358" t="s">
        <v>238</v>
      </c>
      <c r="J3" s="357"/>
      <c r="K3" s="357"/>
      <c r="L3" s="357"/>
      <c r="M3" s="357" t="s">
        <v>239</v>
      </c>
      <c r="N3" s="357"/>
      <c r="O3" s="358" t="s">
        <v>240</v>
      </c>
      <c r="P3" s="358"/>
      <c r="Q3" s="201" t="s">
        <v>241</v>
      </c>
    </row>
    <row r="4" spans="2:35" ht="23.1" customHeight="1" x14ac:dyDescent="0.25">
      <c r="B4" s="249">
        <v>1</v>
      </c>
      <c r="C4" s="353" t="s">
        <v>242</v>
      </c>
      <c r="D4" s="353"/>
      <c r="E4" s="353"/>
      <c r="F4" s="353" t="s">
        <v>243</v>
      </c>
      <c r="G4" s="353"/>
      <c r="H4" s="353"/>
      <c r="I4" s="353">
        <v>1</v>
      </c>
      <c r="J4" s="353"/>
      <c r="K4" s="353"/>
      <c r="L4" s="353"/>
      <c r="M4" s="353" t="s">
        <v>244</v>
      </c>
      <c r="N4" s="353"/>
      <c r="O4" s="354" t="s">
        <v>99</v>
      </c>
      <c r="P4" s="354"/>
      <c r="Q4" s="202" t="s">
        <v>245</v>
      </c>
      <c r="T4" s="355"/>
      <c r="U4" s="355"/>
      <c r="V4" s="355"/>
      <c r="W4" s="355"/>
      <c r="X4" s="355"/>
      <c r="Y4" s="355"/>
      <c r="Z4" s="355"/>
      <c r="AA4" s="355"/>
      <c r="AB4" s="355"/>
      <c r="AC4" s="355"/>
      <c r="AD4" s="355"/>
      <c r="AE4" s="355"/>
      <c r="AF4" s="355"/>
      <c r="AG4" s="355"/>
      <c r="AH4" s="355"/>
      <c r="AI4" s="355"/>
    </row>
    <row r="5" spans="2:35" ht="23.1" customHeight="1" x14ac:dyDescent="0.25">
      <c r="B5" s="249">
        <v>2</v>
      </c>
      <c r="C5" s="353" t="s">
        <v>246</v>
      </c>
      <c r="D5" s="353"/>
      <c r="E5" s="353"/>
      <c r="F5" s="353" t="s">
        <v>247</v>
      </c>
      <c r="G5" s="353"/>
      <c r="H5" s="353"/>
      <c r="I5" s="353">
        <v>1</v>
      </c>
      <c r="J5" s="353"/>
      <c r="K5" s="353"/>
      <c r="L5" s="353"/>
      <c r="M5" s="353" t="s">
        <v>248</v>
      </c>
      <c r="N5" s="353"/>
      <c r="O5" s="354" t="s">
        <v>99</v>
      </c>
      <c r="P5" s="354"/>
      <c r="Q5" s="202" t="s">
        <v>249</v>
      </c>
      <c r="T5" s="355"/>
      <c r="U5" s="355"/>
      <c r="V5" s="355"/>
      <c r="W5" s="355"/>
      <c r="X5" s="355"/>
      <c r="Y5" s="355"/>
      <c r="Z5" s="355"/>
      <c r="AA5" s="355"/>
      <c r="AB5" s="355"/>
      <c r="AC5" s="355"/>
      <c r="AD5" s="355"/>
      <c r="AE5" s="355"/>
      <c r="AF5" s="355"/>
      <c r="AG5" s="355"/>
      <c r="AH5" s="355"/>
      <c r="AI5" s="355"/>
    </row>
    <row r="6" spans="2:35" ht="23.1" customHeight="1" x14ac:dyDescent="0.25">
      <c r="B6" s="249">
        <v>3</v>
      </c>
      <c r="C6" s="353" t="s">
        <v>250</v>
      </c>
      <c r="D6" s="353"/>
      <c r="E6" s="353"/>
      <c r="F6" s="353" t="s">
        <v>251</v>
      </c>
      <c r="G6" s="353"/>
      <c r="H6" s="353"/>
      <c r="I6" s="353">
        <v>1</v>
      </c>
      <c r="J6" s="353"/>
      <c r="K6" s="353"/>
      <c r="L6" s="353"/>
      <c r="M6" s="353" t="s">
        <v>252</v>
      </c>
      <c r="N6" s="353"/>
      <c r="O6" s="354">
        <v>0.5</v>
      </c>
      <c r="P6" s="354"/>
      <c r="Q6" s="202" t="s">
        <v>253</v>
      </c>
      <c r="T6" s="355"/>
      <c r="U6" s="355"/>
      <c r="V6" s="355"/>
      <c r="W6" s="355"/>
      <c r="X6" s="355"/>
      <c r="Y6" s="355"/>
      <c r="Z6" s="355"/>
      <c r="AA6" s="355"/>
      <c r="AB6" s="355"/>
      <c r="AC6" s="355"/>
      <c r="AD6" s="355"/>
      <c r="AE6" s="355"/>
      <c r="AF6" s="355"/>
      <c r="AG6" s="355"/>
      <c r="AH6" s="355"/>
      <c r="AI6" s="355"/>
    </row>
    <row r="7" spans="2:35" ht="23.1" customHeight="1" x14ac:dyDescent="0.25">
      <c r="B7" s="249">
        <v>4</v>
      </c>
      <c r="C7" s="353" t="s">
        <v>254</v>
      </c>
      <c r="D7" s="353"/>
      <c r="E7" s="353"/>
      <c r="F7" s="353" t="s">
        <v>255</v>
      </c>
      <c r="G7" s="353"/>
      <c r="H7" s="353"/>
      <c r="I7" s="353">
        <v>1</v>
      </c>
      <c r="J7" s="353"/>
      <c r="K7" s="353"/>
      <c r="L7" s="353"/>
      <c r="M7" s="353" t="s">
        <v>248</v>
      </c>
      <c r="N7" s="353"/>
      <c r="O7" s="354">
        <v>4.8</v>
      </c>
      <c r="P7" s="354"/>
      <c r="Q7" s="202" t="s">
        <v>256</v>
      </c>
      <c r="T7" s="355"/>
      <c r="U7" s="355"/>
      <c r="V7" s="355"/>
      <c r="W7" s="355"/>
      <c r="X7" s="355"/>
      <c r="Y7" s="355"/>
      <c r="Z7" s="355"/>
      <c r="AA7" s="355"/>
      <c r="AB7" s="355"/>
      <c r="AC7" s="355"/>
      <c r="AD7" s="355"/>
      <c r="AE7" s="355"/>
      <c r="AF7" s="355"/>
      <c r="AG7" s="355"/>
      <c r="AH7" s="355"/>
      <c r="AI7" s="355"/>
    </row>
    <row r="8" spans="2:35" ht="23.1" customHeight="1" x14ac:dyDescent="0.25">
      <c r="B8" s="249">
        <v>5</v>
      </c>
      <c r="C8" s="353" t="s">
        <v>257</v>
      </c>
      <c r="D8" s="353"/>
      <c r="E8" s="353"/>
      <c r="F8" s="353" t="s">
        <v>258</v>
      </c>
      <c r="G8" s="353"/>
      <c r="H8" s="353"/>
      <c r="I8" s="353">
        <v>1</v>
      </c>
      <c r="J8" s="353"/>
      <c r="K8" s="353"/>
      <c r="L8" s="353"/>
      <c r="M8" s="353" t="s">
        <v>259</v>
      </c>
      <c r="N8" s="353"/>
      <c r="O8" s="354" t="s">
        <v>99</v>
      </c>
      <c r="P8" s="354"/>
      <c r="Q8" s="202" t="s">
        <v>260</v>
      </c>
      <c r="T8" s="355"/>
      <c r="U8" s="355"/>
      <c r="V8" s="355"/>
      <c r="W8" s="355"/>
      <c r="X8" s="355"/>
      <c r="Y8" s="355"/>
      <c r="Z8" s="355"/>
      <c r="AA8" s="355"/>
      <c r="AB8" s="355"/>
      <c r="AC8" s="355"/>
      <c r="AD8" s="355"/>
      <c r="AE8" s="355"/>
      <c r="AF8" s="355"/>
      <c r="AG8" s="355"/>
      <c r="AH8" s="355"/>
      <c r="AI8" s="355"/>
    </row>
    <row r="9" spans="2:35" ht="23.1" customHeight="1" thickBot="1" x14ac:dyDescent="0.3">
      <c r="B9" s="368" t="s">
        <v>100</v>
      </c>
      <c r="C9" s="369"/>
      <c r="D9" s="369"/>
      <c r="E9" s="370"/>
      <c r="F9" s="370"/>
      <c r="G9" s="370"/>
      <c r="H9" s="370"/>
      <c r="I9" s="370"/>
      <c r="J9" s="370"/>
      <c r="K9" s="370"/>
      <c r="L9" s="371"/>
      <c r="M9" s="371"/>
      <c r="N9" s="371"/>
      <c r="O9" s="371">
        <f>SUM(O6:O8)</f>
        <v>5.3</v>
      </c>
      <c r="P9" s="371"/>
      <c r="Q9" s="203"/>
    </row>
    <row r="10" spans="2:35" ht="23.1" customHeight="1" thickTop="1" x14ac:dyDescent="0.25">
      <c r="T10" s="204"/>
    </row>
    <row r="11" spans="2:35" s="199" customFormat="1" ht="23.1" customHeight="1" thickBot="1" x14ac:dyDescent="0.3">
      <c r="B11" s="372" t="s">
        <v>261</v>
      </c>
      <c r="C11" s="372"/>
      <c r="D11" s="372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</row>
    <row r="12" spans="2:35" ht="23.1" customHeight="1" thickTop="1" x14ac:dyDescent="0.25">
      <c r="B12" s="374" t="s">
        <v>262</v>
      </c>
      <c r="C12" s="375"/>
      <c r="D12" s="375"/>
      <c r="E12" s="376"/>
      <c r="F12" s="376"/>
      <c r="G12" s="376"/>
      <c r="H12" s="376"/>
      <c r="I12" s="376"/>
      <c r="J12" s="375" t="s">
        <v>263</v>
      </c>
      <c r="K12" s="375"/>
      <c r="L12" s="376"/>
      <c r="M12" s="376"/>
      <c r="N12" s="376"/>
      <c r="O12" s="377"/>
      <c r="P12" s="377"/>
      <c r="Q12" s="205" t="s">
        <v>101</v>
      </c>
    </row>
    <row r="13" spans="2:35" ht="23.1" customHeight="1" thickBot="1" x14ac:dyDescent="0.3">
      <c r="B13" s="378" t="s">
        <v>264</v>
      </c>
      <c r="C13" s="379"/>
      <c r="D13" s="379"/>
      <c r="E13" s="380"/>
      <c r="F13" s="380"/>
      <c r="G13" s="380"/>
      <c r="H13" s="380"/>
      <c r="I13" s="380"/>
      <c r="J13" s="381">
        <v>605784</v>
      </c>
      <c r="K13" s="381"/>
      <c r="L13" s="382"/>
      <c r="M13" s="382"/>
      <c r="N13" s="382"/>
      <c r="O13" s="383"/>
      <c r="P13" s="383"/>
      <c r="Q13" s="206" t="s">
        <v>265</v>
      </c>
    </row>
    <row r="14" spans="2:35" ht="23.1" customHeight="1" thickTop="1" x14ac:dyDescent="0.25"/>
    <row r="15" spans="2:35" s="199" customFormat="1" ht="23.1" customHeight="1" thickBot="1" x14ac:dyDescent="0.3">
      <c r="B15" s="359" t="s">
        <v>266</v>
      </c>
      <c r="C15" s="359"/>
      <c r="D15" s="359"/>
      <c r="E15" s="360"/>
      <c r="F15" s="360"/>
      <c r="G15" s="360"/>
      <c r="H15" s="360"/>
      <c r="I15" s="360"/>
      <c r="J15" s="360"/>
      <c r="K15" s="360"/>
      <c r="L15" s="360"/>
      <c r="M15" s="360"/>
      <c r="N15" s="360"/>
      <c r="O15" s="360"/>
      <c r="P15" s="360"/>
    </row>
    <row r="16" spans="2:35" ht="23.1" customHeight="1" thickTop="1" thickBot="1" x14ac:dyDescent="0.3">
      <c r="B16" s="361" t="s">
        <v>267</v>
      </c>
      <c r="C16" s="362"/>
      <c r="D16" s="362"/>
      <c r="E16" s="363"/>
      <c r="F16" s="364" t="s">
        <v>102</v>
      </c>
      <c r="G16" s="364"/>
      <c r="H16" s="364" t="s">
        <v>103</v>
      </c>
      <c r="I16" s="364"/>
      <c r="J16" s="364" t="s">
        <v>104</v>
      </c>
      <c r="K16" s="364"/>
      <c r="L16" s="364" t="s">
        <v>105</v>
      </c>
      <c r="M16" s="364"/>
      <c r="N16" s="247" t="s">
        <v>106</v>
      </c>
      <c r="O16" s="365" t="s">
        <v>101</v>
      </c>
      <c r="P16" s="366"/>
      <c r="Q16" s="367"/>
    </row>
    <row r="17" spans="2:17" ht="23.1" customHeight="1" thickTop="1" x14ac:dyDescent="0.25">
      <c r="B17" s="395" t="s">
        <v>268</v>
      </c>
      <c r="C17" s="396"/>
      <c r="D17" s="396"/>
      <c r="E17" s="397"/>
      <c r="F17" s="398">
        <v>0.19</v>
      </c>
      <c r="G17" s="398"/>
      <c r="H17" s="398">
        <v>0.24</v>
      </c>
      <c r="I17" s="398"/>
      <c r="J17" s="398">
        <v>0.32</v>
      </c>
      <c r="K17" s="398"/>
      <c r="L17" s="398">
        <v>0.25</v>
      </c>
      <c r="M17" s="398"/>
      <c r="N17" s="207">
        <v>1</v>
      </c>
      <c r="O17" s="399" t="s">
        <v>269</v>
      </c>
      <c r="P17" s="400"/>
      <c r="Q17" s="401"/>
    </row>
    <row r="18" spans="2:17" ht="23.1" customHeight="1" x14ac:dyDescent="0.25">
      <c r="B18" s="408" t="s">
        <v>270</v>
      </c>
      <c r="C18" s="409"/>
      <c r="D18" s="409"/>
      <c r="E18" s="410"/>
      <c r="F18" s="384">
        <v>115099</v>
      </c>
      <c r="G18" s="384"/>
      <c r="H18" s="384">
        <v>145388</v>
      </c>
      <c r="I18" s="384"/>
      <c r="J18" s="384">
        <v>193851</v>
      </c>
      <c r="K18" s="384"/>
      <c r="L18" s="384">
        <v>151446</v>
      </c>
      <c r="M18" s="384"/>
      <c r="N18" s="248">
        <f>SUM(F18:M18)</f>
        <v>605784</v>
      </c>
      <c r="O18" s="402"/>
      <c r="P18" s="403"/>
      <c r="Q18" s="404"/>
    </row>
    <row r="19" spans="2:17" ht="23.1" customHeight="1" thickBot="1" x14ac:dyDescent="0.3">
      <c r="B19" s="385" t="s">
        <v>271</v>
      </c>
      <c r="C19" s="386"/>
      <c r="D19" s="386"/>
      <c r="E19" s="387"/>
      <c r="F19" s="387"/>
      <c r="G19" s="387"/>
      <c r="H19" s="387"/>
      <c r="I19" s="387"/>
      <c r="J19" s="387"/>
      <c r="K19" s="387"/>
      <c r="L19" s="387"/>
      <c r="M19" s="387"/>
      <c r="N19" s="388"/>
      <c r="O19" s="405"/>
      <c r="P19" s="406"/>
      <c r="Q19" s="407"/>
    </row>
    <row r="20" spans="2:17" ht="23.1" customHeight="1" thickTop="1" x14ac:dyDescent="0.25"/>
    <row r="21" spans="2:17" s="199" customFormat="1" ht="23.1" customHeight="1" thickBot="1" x14ac:dyDescent="0.3">
      <c r="B21" s="372" t="s">
        <v>272</v>
      </c>
      <c r="C21" s="372"/>
      <c r="D21" s="372"/>
      <c r="E21" s="373"/>
      <c r="F21" s="373"/>
      <c r="G21" s="373"/>
      <c r="H21" s="373"/>
      <c r="I21" s="373"/>
      <c r="J21" s="373"/>
      <c r="K21" s="373"/>
      <c r="L21" s="373"/>
      <c r="M21" s="373"/>
      <c r="N21" s="373"/>
      <c r="O21" s="373"/>
      <c r="P21" s="373"/>
    </row>
    <row r="22" spans="2:17" ht="23.1" customHeight="1" thickTop="1" x14ac:dyDescent="0.4">
      <c r="B22" s="389" t="s">
        <v>107</v>
      </c>
      <c r="C22" s="358"/>
      <c r="D22" s="358"/>
      <c r="E22" s="390" t="s">
        <v>273</v>
      </c>
      <c r="F22" s="391"/>
      <c r="G22" s="391"/>
      <c r="H22" s="391"/>
      <c r="I22" s="391"/>
      <c r="J22" s="390" t="s">
        <v>274</v>
      </c>
      <c r="K22" s="391"/>
      <c r="L22" s="391"/>
      <c r="M22" s="391"/>
      <c r="N22" s="391"/>
      <c r="O22" s="392" t="s">
        <v>275</v>
      </c>
      <c r="P22" s="393"/>
      <c r="Q22" s="394"/>
    </row>
    <row r="23" spans="2:17" ht="23.1" customHeight="1" x14ac:dyDescent="0.4">
      <c r="B23" s="411" t="s">
        <v>108</v>
      </c>
      <c r="C23" s="412"/>
      <c r="D23" s="412"/>
      <c r="E23" s="413">
        <f>F18</f>
        <v>115099</v>
      </c>
      <c r="F23" s="412"/>
      <c r="G23" s="412"/>
      <c r="H23" s="412"/>
      <c r="I23" s="412"/>
      <c r="J23" s="414">
        <f>O9</f>
        <v>5.3</v>
      </c>
      <c r="K23" s="415"/>
      <c r="L23" s="415"/>
      <c r="M23" s="416"/>
      <c r="N23" s="417"/>
      <c r="O23" s="424">
        <f>INT(E23*J23)</f>
        <v>610024</v>
      </c>
      <c r="P23" s="425"/>
      <c r="Q23" s="426"/>
    </row>
    <row r="24" spans="2:17" ht="23.1" customHeight="1" x14ac:dyDescent="0.4">
      <c r="B24" s="411" t="s">
        <v>109</v>
      </c>
      <c r="C24" s="412"/>
      <c r="D24" s="412"/>
      <c r="E24" s="413">
        <f>H18</f>
        <v>145388</v>
      </c>
      <c r="F24" s="412"/>
      <c r="G24" s="412"/>
      <c r="H24" s="412"/>
      <c r="I24" s="412"/>
      <c r="J24" s="418"/>
      <c r="K24" s="419"/>
      <c r="L24" s="419"/>
      <c r="M24" s="419"/>
      <c r="N24" s="420"/>
      <c r="O24" s="424">
        <f>INT(E24*J23)</f>
        <v>770556</v>
      </c>
      <c r="P24" s="425"/>
      <c r="Q24" s="426"/>
    </row>
    <row r="25" spans="2:17" ht="23.1" customHeight="1" x14ac:dyDescent="0.4">
      <c r="B25" s="411" t="s">
        <v>110</v>
      </c>
      <c r="C25" s="412"/>
      <c r="D25" s="412"/>
      <c r="E25" s="413">
        <f>J18</f>
        <v>193851</v>
      </c>
      <c r="F25" s="412"/>
      <c r="G25" s="412"/>
      <c r="H25" s="412"/>
      <c r="I25" s="412"/>
      <c r="J25" s="418"/>
      <c r="K25" s="419"/>
      <c r="L25" s="419"/>
      <c r="M25" s="419"/>
      <c r="N25" s="420"/>
      <c r="O25" s="424">
        <f>INT(E25*J23)</f>
        <v>1027410</v>
      </c>
      <c r="P25" s="425"/>
      <c r="Q25" s="426"/>
    </row>
    <row r="26" spans="2:17" ht="23.1" customHeight="1" x14ac:dyDescent="0.4">
      <c r="B26" s="411" t="s">
        <v>111</v>
      </c>
      <c r="C26" s="412"/>
      <c r="D26" s="412"/>
      <c r="E26" s="413">
        <f>L18</f>
        <v>151446</v>
      </c>
      <c r="F26" s="412"/>
      <c r="G26" s="412"/>
      <c r="H26" s="412"/>
      <c r="I26" s="412"/>
      <c r="J26" s="421"/>
      <c r="K26" s="422"/>
      <c r="L26" s="422"/>
      <c r="M26" s="422"/>
      <c r="N26" s="423"/>
      <c r="O26" s="424">
        <f>INT(E26*J23)</f>
        <v>802663</v>
      </c>
      <c r="P26" s="425"/>
      <c r="Q26" s="426"/>
    </row>
    <row r="27" spans="2:17" ht="23.1" customHeight="1" x14ac:dyDescent="0.25">
      <c r="B27" s="435" t="s">
        <v>276</v>
      </c>
      <c r="C27" s="436"/>
      <c r="D27" s="436"/>
      <c r="E27" s="436"/>
      <c r="F27" s="436"/>
      <c r="G27" s="436"/>
      <c r="H27" s="436"/>
      <c r="I27" s="436"/>
      <c r="J27" s="436"/>
      <c r="K27" s="436"/>
      <c r="L27" s="436"/>
      <c r="M27" s="436"/>
      <c r="N27" s="437"/>
      <c r="O27" s="438">
        <f>SUM(O23:O26)</f>
        <v>3210653</v>
      </c>
      <c r="P27" s="439"/>
      <c r="Q27" s="440"/>
    </row>
    <row r="28" spans="2:17" ht="23.1" customHeight="1" thickBot="1" x14ac:dyDescent="0.3">
      <c r="B28" s="441" t="s">
        <v>277</v>
      </c>
      <c r="C28" s="442"/>
      <c r="D28" s="442"/>
      <c r="E28" s="443"/>
      <c r="F28" s="443"/>
      <c r="G28" s="443"/>
      <c r="H28" s="443"/>
      <c r="I28" s="443"/>
      <c r="J28" s="443"/>
      <c r="K28" s="443"/>
      <c r="L28" s="443"/>
      <c r="M28" s="443"/>
      <c r="N28" s="443"/>
      <c r="O28" s="443"/>
      <c r="P28" s="443"/>
      <c r="Q28" s="444"/>
    </row>
    <row r="29" spans="2:17" ht="18" thickTop="1" x14ac:dyDescent="0.25"/>
    <row r="30" spans="2:17" s="199" customFormat="1" ht="24.9" customHeight="1" x14ac:dyDescent="0.25">
      <c r="B30" s="372" t="s">
        <v>278</v>
      </c>
      <c r="C30" s="372"/>
      <c r="D30" s="372"/>
      <c r="E30" s="427"/>
      <c r="F30" s="427"/>
      <c r="G30" s="427"/>
      <c r="H30" s="427"/>
      <c r="I30" s="427"/>
      <c r="J30" s="427"/>
      <c r="K30" s="427"/>
      <c r="L30" s="427"/>
      <c r="M30" s="427"/>
      <c r="N30" s="427"/>
      <c r="O30" s="427"/>
      <c r="P30" s="427"/>
    </row>
    <row r="31" spans="2:17" ht="13.5" customHeight="1" x14ac:dyDescent="0.4">
      <c r="B31" s="208"/>
      <c r="C31" s="208"/>
      <c r="D31" s="208"/>
      <c r="E31" s="209"/>
      <c r="F31" s="209"/>
      <c r="G31" s="209"/>
      <c r="H31" s="209"/>
      <c r="I31" s="209"/>
    </row>
    <row r="32" spans="2:17" ht="24.9" customHeight="1" x14ac:dyDescent="0.25">
      <c r="B32" s="428" t="s">
        <v>279</v>
      </c>
      <c r="C32" s="428"/>
      <c r="D32" s="428"/>
      <c r="E32" s="429"/>
      <c r="F32" s="429"/>
      <c r="G32" s="429"/>
      <c r="H32" s="429"/>
      <c r="I32" s="429"/>
      <c r="J32" s="429"/>
      <c r="K32" s="429"/>
      <c r="L32" s="429"/>
      <c r="M32" s="429"/>
      <c r="N32" s="429"/>
      <c r="O32" s="429"/>
      <c r="P32" s="429"/>
    </row>
    <row r="33" spans="2:17" ht="13.5" customHeight="1" x14ac:dyDescent="0.4">
      <c r="B33" s="208"/>
      <c r="C33" s="208"/>
      <c r="D33" s="208"/>
      <c r="E33" s="209"/>
      <c r="F33" s="209"/>
      <c r="G33" s="209"/>
      <c r="H33" s="209"/>
      <c r="I33" s="209"/>
    </row>
    <row r="34" spans="2:17" ht="24.9" customHeight="1" thickBot="1" x14ac:dyDescent="0.3">
      <c r="B34" s="430" t="s">
        <v>280</v>
      </c>
      <c r="C34" s="430"/>
      <c r="D34" s="430"/>
      <c r="E34" s="431"/>
      <c r="F34" s="431"/>
      <c r="G34" s="431"/>
      <c r="H34" s="431"/>
      <c r="I34" s="431"/>
      <c r="J34" s="431"/>
      <c r="K34" s="431"/>
      <c r="L34" s="431"/>
      <c r="M34" s="431"/>
      <c r="N34" s="431"/>
      <c r="O34" s="431"/>
      <c r="P34" s="431"/>
      <c r="Q34" s="431"/>
    </row>
    <row r="35" spans="2:17" ht="24.9" customHeight="1" thickTop="1" x14ac:dyDescent="0.25">
      <c r="B35" s="432" t="s">
        <v>112</v>
      </c>
      <c r="C35" s="433"/>
      <c r="D35" s="434"/>
      <c r="E35" s="392" t="s">
        <v>281</v>
      </c>
      <c r="F35" s="433"/>
      <c r="G35" s="433"/>
      <c r="H35" s="433"/>
      <c r="I35" s="433"/>
      <c r="J35" s="433"/>
      <c r="K35" s="433"/>
      <c r="L35" s="433"/>
      <c r="M35" s="434"/>
      <c r="N35" s="390" t="s">
        <v>113</v>
      </c>
      <c r="O35" s="357"/>
      <c r="P35" s="357"/>
      <c r="Q35" s="210" t="s">
        <v>101</v>
      </c>
    </row>
    <row r="36" spans="2:17" ht="24.9" customHeight="1" x14ac:dyDescent="0.25">
      <c r="B36" s="445" t="s">
        <v>282</v>
      </c>
      <c r="C36" s="446"/>
      <c r="D36" s="447"/>
      <c r="E36" s="448" t="s">
        <v>283</v>
      </c>
      <c r="F36" s="446"/>
      <c r="G36" s="446"/>
      <c r="H36" s="446"/>
      <c r="I36" s="446"/>
      <c r="J36" s="446"/>
      <c r="K36" s="446"/>
      <c r="L36" s="446"/>
      <c r="M36" s="447"/>
      <c r="N36" s="354">
        <v>1.28</v>
      </c>
      <c r="O36" s="353"/>
      <c r="P36" s="353"/>
      <c r="Q36" s="211" t="s">
        <v>284</v>
      </c>
    </row>
    <row r="37" spans="2:17" ht="24.9" customHeight="1" x14ac:dyDescent="0.25">
      <c r="B37" s="445" t="s">
        <v>285</v>
      </c>
      <c r="C37" s="446"/>
      <c r="D37" s="447"/>
      <c r="E37" s="448" t="s">
        <v>286</v>
      </c>
      <c r="F37" s="446"/>
      <c r="G37" s="446"/>
      <c r="H37" s="446"/>
      <c r="I37" s="446"/>
      <c r="J37" s="446"/>
      <c r="K37" s="446"/>
      <c r="L37" s="446"/>
      <c r="M37" s="447"/>
      <c r="N37" s="354">
        <v>0.88</v>
      </c>
      <c r="O37" s="353"/>
      <c r="P37" s="353"/>
      <c r="Q37" s="211" t="s">
        <v>287</v>
      </c>
    </row>
    <row r="38" spans="2:17" ht="24.9" customHeight="1" x14ac:dyDescent="0.25">
      <c r="B38" s="445" t="s">
        <v>288</v>
      </c>
      <c r="C38" s="446"/>
      <c r="D38" s="447"/>
      <c r="E38" s="448" t="s">
        <v>289</v>
      </c>
      <c r="F38" s="446"/>
      <c r="G38" s="446"/>
      <c r="H38" s="446"/>
      <c r="I38" s="446"/>
      <c r="J38" s="446"/>
      <c r="K38" s="446"/>
      <c r="L38" s="446"/>
      <c r="M38" s="447"/>
      <c r="N38" s="354">
        <v>0.91</v>
      </c>
      <c r="O38" s="353"/>
      <c r="P38" s="353"/>
      <c r="Q38" s="211" t="s">
        <v>287</v>
      </c>
    </row>
    <row r="39" spans="2:17" ht="24.9" customHeight="1" x14ac:dyDescent="0.25">
      <c r="B39" s="445" t="s">
        <v>290</v>
      </c>
      <c r="C39" s="446"/>
      <c r="D39" s="447"/>
      <c r="E39" s="448" t="s">
        <v>289</v>
      </c>
      <c r="F39" s="446"/>
      <c r="G39" s="446"/>
      <c r="H39" s="446"/>
      <c r="I39" s="446"/>
      <c r="J39" s="446"/>
      <c r="K39" s="446"/>
      <c r="L39" s="446"/>
      <c r="M39" s="447"/>
      <c r="N39" s="354">
        <v>0.94</v>
      </c>
      <c r="O39" s="353"/>
      <c r="P39" s="353"/>
      <c r="Q39" s="211" t="s">
        <v>287</v>
      </c>
    </row>
    <row r="40" spans="2:17" ht="24.9" customHeight="1" thickBot="1" x14ac:dyDescent="0.3">
      <c r="B40" s="456" t="s">
        <v>291</v>
      </c>
      <c r="C40" s="457"/>
      <c r="D40" s="458"/>
      <c r="E40" s="459" t="s">
        <v>292</v>
      </c>
      <c r="F40" s="457"/>
      <c r="G40" s="457"/>
      <c r="H40" s="457"/>
      <c r="I40" s="457"/>
      <c r="J40" s="457"/>
      <c r="K40" s="457"/>
      <c r="L40" s="457"/>
      <c r="M40" s="458"/>
      <c r="N40" s="460">
        <v>0.97</v>
      </c>
      <c r="O40" s="371"/>
      <c r="P40" s="371"/>
      <c r="Q40" s="212" t="s">
        <v>287</v>
      </c>
    </row>
    <row r="41" spans="2:17" ht="22.5" customHeight="1" thickTop="1" x14ac:dyDescent="0.25"/>
    <row r="42" spans="2:17" s="204" customFormat="1" ht="22.5" customHeight="1" thickBot="1" x14ac:dyDescent="0.3">
      <c r="B42" s="461" t="s">
        <v>293</v>
      </c>
      <c r="C42" s="461"/>
      <c r="D42" s="461"/>
      <c r="E42" s="462"/>
      <c r="F42" s="462"/>
      <c r="G42" s="462"/>
      <c r="H42" s="462"/>
      <c r="I42" s="462"/>
      <c r="J42" s="462"/>
      <c r="K42" s="462"/>
      <c r="L42" s="462"/>
      <c r="M42" s="462"/>
      <c r="N42" s="462"/>
      <c r="O42" s="462"/>
      <c r="P42" s="462"/>
    </row>
    <row r="43" spans="2:17" s="204" customFormat="1" ht="24.9" customHeight="1" thickTop="1" x14ac:dyDescent="0.25">
      <c r="B43" s="463" t="s">
        <v>294</v>
      </c>
      <c r="C43" s="464"/>
      <c r="D43" s="464"/>
      <c r="E43" s="466" t="s">
        <v>295</v>
      </c>
      <c r="F43" s="466"/>
      <c r="G43" s="466"/>
      <c r="H43" s="466"/>
      <c r="I43" s="466"/>
      <c r="J43" s="466"/>
      <c r="K43" s="466"/>
      <c r="L43" s="466"/>
      <c r="M43" s="466"/>
      <c r="N43" s="467" t="s">
        <v>114</v>
      </c>
      <c r="O43" s="467"/>
      <c r="P43" s="468"/>
      <c r="Q43" s="449" t="s">
        <v>115</v>
      </c>
    </row>
    <row r="44" spans="2:17" s="204" customFormat="1" ht="20.100000000000001" customHeight="1" x14ac:dyDescent="0.25">
      <c r="B44" s="465"/>
      <c r="C44" s="452"/>
      <c r="D44" s="452"/>
      <c r="E44" s="452" t="s">
        <v>116</v>
      </c>
      <c r="F44" s="453" t="s">
        <v>296</v>
      </c>
      <c r="G44" s="454"/>
      <c r="H44" s="453" t="s">
        <v>297</v>
      </c>
      <c r="I44" s="454"/>
      <c r="J44" s="453" t="s">
        <v>298</v>
      </c>
      <c r="K44" s="454"/>
      <c r="L44" s="453" t="s">
        <v>299</v>
      </c>
      <c r="M44" s="454"/>
      <c r="N44" s="469"/>
      <c r="O44" s="469"/>
      <c r="P44" s="470"/>
      <c r="Q44" s="450"/>
    </row>
    <row r="45" spans="2:17" s="204" customFormat="1" ht="20.100000000000001" customHeight="1" x14ac:dyDescent="0.25">
      <c r="B45" s="465"/>
      <c r="C45" s="452"/>
      <c r="D45" s="452"/>
      <c r="E45" s="452"/>
      <c r="F45" s="455"/>
      <c r="G45" s="455"/>
      <c r="H45" s="455"/>
      <c r="I45" s="455"/>
      <c r="J45" s="454"/>
      <c r="K45" s="454"/>
      <c r="L45" s="454"/>
      <c r="M45" s="454"/>
      <c r="N45" s="469"/>
      <c r="O45" s="469"/>
      <c r="P45" s="470"/>
      <c r="Q45" s="450"/>
    </row>
    <row r="46" spans="2:17" s="204" customFormat="1" ht="20.100000000000001" customHeight="1" x14ac:dyDescent="0.25">
      <c r="B46" s="465"/>
      <c r="C46" s="452"/>
      <c r="D46" s="452"/>
      <c r="E46" s="452"/>
      <c r="F46" s="455"/>
      <c r="G46" s="455"/>
      <c r="H46" s="455"/>
      <c r="I46" s="455"/>
      <c r="J46" s="454"/>
      <c r="K46" s="454"/>
      <c r="L46" s="454"/>
      <c r="M46" s="454"/>
      <c r="N46" s="469"/>
      <c r="O46" s="469"/>
      <c r="P46" s="470"/>
      <c r="Q46" s="450"/>
    </row>
    <row r="47" spans="2:17" s="204" customFormat="1" ht="20.100000000000001" customHeight="1" x14ac:dyDescent="0.25">
      <c r="B47" s="465"/>
      <c r="C47" s="452"/>
      <c r="D47" s="452"/>
      <c r="E47" s="452"/>
      <c r="F47" s="455"/>
      <c r="G47" s="455"/>
      <c r="H47" s="455"/>
      <c r="I47" s="455"/>
      <c r="J47" s="454"/>
      <c r="K47" s="454"/>
      <c r="L47" s="454"/>
      <c r="M47" s="454"/>
      <c r="N47" s="471"/>
      <c r="O47" s="471"/>
      <c r="P47" s="472"/>
      <c r="Q47" s="451"/>
    </row>
    <row r="48" spans="2:17" s="204" customFormat="1" ht="24.9" customHeight="1" x14ac:dyDescent="0.25">
      <c r="B48" s="489">
        <f>O27</f>
        <v>3210653</v>
      </c>
      <c r="C48" s="474"/>
      <c r="D48" s="474"/>
      <c r="E48" s="491">
        <f>N36</f>
        <v>1.28</v>
      </c>
      <c r="F48" s="493">
        <f>N37</f>
        <v>0.88</v>
      </c>
      <c r="G48" s="493"/>
      <c r="H48" s="493">
        <f>N38</f>
        <v>0.91</v>
      </c>
      <c r="I48" s="493"/>
      <c r="J48" s="494">
        <f>N39</f>
        <v>0.94</v>
      </c>
      <c r="K48" s="495"/>
      <c r="L48" s="494">
        <f>N40</f>
        <v>0.97</v>
      </c>
      <c r="M48" s="495"/>
      <c r="N48" s="473">
        <f>INT(B48*E48*F48*H48*J48*L48)</f>
        <v>3000730</v>
      </c>
      <c r="O48" s="474"/>
      <c r="P48" s="475"/>
      <c r="Q48" s="477" t="s">
        <v>300</v>
      </c>
    </row>
    <row r="49" spans="2:17" s="204" customFormat="1" ht="24.9" customHeight="1" x14ac:dyDescent="0.25">
      <c r="B49" s="490"/>
      <c r="C49" s="471"/>
      <c r="D49" s="471"/>
      <c r="E49" s="492"/>
      <c r="F49" s="493"/>
      <c r="G49" s="493"/>
      <c r="H49" s="493"/>
      <c r="I49" s="493"/>
      <c r="J49" s="496"/>
      <c r="K49" s="497"/>
      <c r="L49" s="496"/>
      <c r="M49" s="497"/>
      <c r="N49" s="476"/>
      <c r="O49" s="471"/>
      <c r="P49" s="472"/>
      <c r="Q49" s="478"/>
    </row>
    <row r="50" spans="2:17" s="204" customFormat="1" ht="30" customHeight="1" x14ac:dyDescent="0.25">
      <c r="B50" s="479" t="s">
        <v>301</v>
      </c>
      <c r="C50" s="480"/>
      <c r="D50" s="480"/>
      <c r="E50" s="480"/>
      <c r="F50" s="480"/>
      <c r="G50" s="480"/>
      <c r="H50" s="480"/>
      <c r="I50" s="480"/>
      <c r="J50" s="480"/>
      <c r="K50" s="480"/>
      <c r="L50" s="480"/>
      <c r="M50" s="481"/>
      <c r="N50" s="482">
        <f>ROUNDDOWN(SUM(N48),-5)</f>
        <v>3000000</v>
      </c>
      <c r="O50" s="483"/>
      <c r="P50" s="484"/>
      <c r="Q50" s="213" t="s">
        <v>302</v>
      </c>
    </row>
    <row r="51" spans="2:17" s="204" customFormat="1" ht="30" customHeight="1" thickBot="1" x14ac:dyDescent="0.3">
      <c r="B51" s="485" t="s">
        <v>303</v>
      </c>
      <c r="C51" s="486"/>
      <c r="D51" s="486"/>
      <c r="E51" s="487"/>
      <c r="F51" s="487"/>
      <c r="G51" s="487"/>
      <c r="H51" s="487"/>
      <c r="I51" s="487"/>
      <c r="J51" s="487"/>
      <c r="K51" s="487"/>
      <c r="L51" s="487"/>
      <c r="M51" s="487"/>
      <c r="N51" s="487"/>
      <c r="O51" s="487"/>
      <c r="P51" s="487"/>
      <c r="Q51" s="488"/>
    </row>
    <row r="52" spans="2:17" s="204" customFormat="1" ht="18" thickTop="1" x14ac:dyDescent="0.25"/>
  </sheetData>
  <mergeCells count="125">
    <mergeCell ref="N48:P49"/>
    <mergeCell ref="Q48:Q49"/>
    <mergeCell ref="B50:M50"/>
    <mergeCell ref="N50:P50"/>
    <mergeCell ref="B51:Q51"/>
    <mergeCell ref="B48:D49"/>
    <mergeCell ref="E48:E49"/>
    <mergeCell ref="F48:G49"/>
    <mergeCell ref="H48:I49"/>
    <mergeCell ref="J48:K49"/>
    <mergeCell ref="L48:M49"/>
    <mergeCell ref="Q43:Q47"/>
    <mergeCell ref="E44:E47"/>
    <mergeCell ref="F44:G47"/>
    <mergeCell ref="H44:I47"/>
    <mergeCell ref="J44:K47"/>
    <mergeCell ref="L44:M47"/>
    <mergeCell ref="B40:D40"/>
    <mergeCell ref="E40:M40"/>
    <mergeCell ref="N40:P40"/>
    <mergeCell ref="B42:P42"/>
    <mergeCell ref="B43:D47"/>
    <mergeCell ref="E43:M43"/>
    <mergeCell ref="N43:P47"/>
    <mergeCell ref="B38:D38"/>
    <mergeCell ref="E38:M38"/>
    <mergeCell ref="N38:P38"/>
    <mergeCell ref="B39:D39"/>
    <mergeCell ref="E39:M39"/>
    <mergeCell ref="N39:P39"/>
    <mergeCell ref="B36:D36"/>
    <mergeCell ref="E36:M36"/>
    <mergeCell ref="N36:P36"/>
    <mergeCell ref="B37:D37"/>
    <mergeCell ref="E37:M37"/>
    <mergeCell ref="N37:P37"/>
    <mergeCell ref="B30:P30"/>
    <mergeCell ref="B32:P32"/>
    <mergeCell ref="B34:Q34"/>
    <mergeCell ref="B35:D35"/>
    <mergeCell ref="E35:M35"/>
    <mergeCell ref="N35:P35"/>
    <mergeCell ref="B26:D26"/>
    <mergeCell ref="E26:I26"/>
    <mergeCell ref="O26:Q26"/>
    <mergeCell ref="B27:N27"/>
    <mergeCell ref="O27:Q27"/>
    <mergeCell ref="B28:Q28"/>
    <mergeCell ref="B23:D23"/>
    <mergeCell ref="E23:I23"/>
    <mergeCell ref="J23:N26"/>
    <mergeCell ref="O23:Q23"/>
    <mergeCell ref="B24:D24"/>
    <mergeCell ref="E24:I24"/>
    <mergeCell ref="O24:Q24"/>
    <mergeCell ref="B25:D25"/>
    <mergeCell ref="E25:I25"/>
    <mergeCell ref="O25:Q25"/>
    <mergeCell ref="L18:M18"/>
    <mergeCell ref="B19:N19"/>
    <mergeCell ref="B21:P21"/>
    <mergeCell ref="B22:D22"/>
    <mergeCell ref="E22:I22"/>
    <mergeCell ref="J22:N22"/>
    <mergeCell ref="O22:Q22"/>
    <mergeCell ref="B17:E17"/>
    <mergeCell ref="F17:G17"/>
    <mergeCell ref="H17:I17"/>
    <mergeCell ref="J17:K17"/>
    <mergeCell ref="L17:M17"/>
    <mergeCell ref="O17:Q19"/>
    <mergeCell ref="B18:E18"/>
    <mergeCell ref="F18:G18"/>
    <mergeCell ref="H18:I18"/>
    <mergeCell ref="J18:K18"/>
    <mergeCell ref="B15:P15"/>
    <mergeCell ref="B16:E16"/>
    <mergeCell ref="F16:G16"/>
    <mergeCell ref="H16:I16"/>
    <mergeCell ref="J16:K16"/>
    <mergeCell ref="L16:M16"/>
    <mergeCell ref="O16:Q16"/>
    <mergeCell ref="B9:N9"/>
    <mergeCell ref="O9:P9"/>
    <mergeCell ref="B11:P11"/>
    <mergeCell ref="B12:I12"/>
    <mergeCell ref="J12:P12"/>
    <mergeCell ref="B13:I13"/>
    <mergeCell ref="J13:P13"/>
    <mergeCell ref="C8:E8"/>
    <mergeCell ref="F8:H8"/>
    <mergeCell ref="I8:L8"/>
    <mergeCell ref="M8:N8"/>
    <mergeCell ref="O8:P8"/>
    <mergeCell ref="T8:AI8"/>
    <mergeCell ref="C7:E7"/>
    <mergeCell ref="F7:H7"/>
    <mergeCell ref="I7:L7"/>
    <mergeCell ref="M7:N7"/>
    <mergeCell ref="O7:P7"/>
    <mergeCell ref="T7:AI7"/>
    <mergeCell ref="C6:E6"/>
    <mergeCell ref="F6:H6"/>
    <mergeCell ref="I6:L6"/>
    <mergeCell ref="M6:N6"/>
    <mergeCell ref="O6:P6"/>
    <mergeCell ref="T6:AI6"/>
    <mergeCell ref="C5:E5"/>
    <mergeCell ref="F5:H5"/>
    <mergeCell ref="I5:L5"/>
    <mergeCell ref="M5:N5"/>
    <mergeCell ref="O5:P5"/>
    <mergeCell ref="T5:AI5"/>
    <mergeCell ref="C4:E4"/>
    <mergeCell ref="F4:H4"/>
    <mergeCell ref="I4:L4"/>
    <mergeCell ref="M4:N4"/>
    <mergeCell ref="O4:P4"/>
    <mergeCell ref="T4:AI4"/>
    <mergeCell ref="B1:Q1"/>
    <mergeCell ref="C3:E3"/>
    <mergeCell ref="F3:H3"/>
    <mergeCell ref="I3:L3"/>
    <mergeCell ref="M3:N3"/>
    <mergeCell ref="O3:P3"/>
  </mergeCells>
  <phoneticPr fontId="2" type="noConversion"/>
  <printOptions horizontalCentered="1"/>
  <pageMargins left="0.39370078740157483" right="0.39370078740157483" top="0.94488188976377963" bottom="0.55118110236220474" header="0.31496062992125984" footer="0.31496062992125984"/>
  <pageSetup paperSize="9" scale="95" orientation="landscape" r:id="rId1"/>
  <rowBreaks count="2" manualBreakCount="2">
    <brk id="20" max="17" man="1"/>
    <brk id="41" max="17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371"/>
  <sheetViews>
    <sheetView zoomScale="90" workbookViewId="0">
      <selection activeCell="A6" sqref="A6:M6"/>
    </sheetView>
  </sheetViews>
  <sheetFormatPr defaultColWidth="8.8984375" defaultRowHeight="20.100000000000001" customHeight="1" x14ac:dyDescent="0.25"/>
  <cols>
    <col min="1" max="2" width="8.8984375" style="71"/>
    <col min="3" max="3" width="9.09765625" style="71" customWidth="1"/>
    <col min="4" max="10" width="8.8984375" style="71"/>
    <col min="11" max="11" width="9.296875" style="71" customWidth="1"/>
    <col min="12" max="16384" width="8.8984375" style="71"/>
  </cols>
  <sheetData>
    <row r="1" spans="1:13" ht="31.5" customHeight="1" x14ac:dyDescent="0.25"/>
    <row r="2" spans="1:13" ht="31.5" customHeight="1" x14ac:dyDescent="0.25"/>
    <row r="3" spans="1:13" ht="31.5" customHeight="1" x14ac:dyDescent="0.25"/>
    <row r="4" spans="1:13" ht="31.5" customHeight="1" x14ac:dyDescent="0.25"/>
    <row r="5" spans="1:13" ht="31.5" customHeight="1" x14ac:dyDescent="0.25"/>
    <row r="6" spans="1:13" ht="31.5" customHeight="1" x14ac:dyDescent="0.25">
      <c r="A6" s="274" t="s">
        <v>39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</row>
    <row r="7" spans="1:13" ht="31.5" customHeight="1" x14ac:dyDescent="0.25">
      <c r="A7" s="274" t="s">
        <v>11</v>
      </c>
      <c r="B7" s="274"/>
      <c r="C7" s="274"/>
      <c r="D7" s="274"/>
      <c r="E7" s="274"/>
      <c r="F7" s="274"/>
      <c r="G7" s="274"/>
      <c r="H7" s="274"/>
      <c r="I7" s="274"/>
      <c r="J7" s="274"/>
      <c r="K7" s="274"/>
      <c r="L7" s="274"/>
      <c r="M7" s="274"/>
    </row>
    <row r="8" spans="1:13" ht="31.5" customHeight="1" x14ac:dyDescent="0.25"/>
    <row r="9" spans="1:13" ht="31.5" customHeight="1" x14ac:dyDescent="0.25"/>
    <row r="10" spans="1:13" ht="31.5" customHeight="1" x14ac:dyDescent="0.25"/>
    <row r="11" spans="1:13" ht="31.5" customHeight="1" x14ac:dyDescent="0.25"/>
    <row r="12" spans="1:13" ht="31.5" customHeight="1" x14ac:dyDescent="0.25"/>
    <row r="13" spans="1:13" ht="31.5" customHeight="1" x14ac:dyDescent="0.25"/>
    <row r="14" spans="1:13" ht="31.5" customHeight="1" x14ac:dyDescent="0.25"/>
    <row r="15" spans="1:13" ht="31.5" customHeight="1" x14ac:dyDescent="0.25"/>
    <row r="16" spans="1:13" ht="35.1" customHeight="1" x14ac:dyDescent="0.25"/>
    <row r="17" ht="35.1" customHeight="1" x14ac:dyDescent="0.25"/>
    <row r="18" ht="35.1" customHeight="1" x14ac:dyDescent="0.25"/>
    <row r="19" ht="35.1" customHeight="1" x14ac:dyDescent="0.25"/>
    <row r="20" ht="35.1" customHeight="1" x14ac:dyDescent="0.25"/>
    <row r="21" ht="35.1" customHeight="1" x14ac:dyDescent="0.25"/>
    <row r="22" ht="35.1" customHeight="1" x14ac:dyDescent="0.25"/>
    <row r="23" ht="35.1" customHeight="1" x14ac:dyDescent="0.25"/>
    <row r="24" ht="35.1" customHeight="1" x14ac:dyDescent="0.25"/>
    <row r="25" ht="35.1" customHeight="1" x14ac:dyDescent="0.25"/>
    <row r="26" ht="35.1" customHeight="1" x14ac:dyDescent="0.25"/>
    <row r="27" ht="35.1" customHeight="1" x14ac:dyDescent="0.25"/>
    <row r="28" ht="35.1" customHeight="1" x14ac:dyDescent="0.25"/>
    <row r="29" ht="35.1" customHeight="1" x14ac:dyDescent="0.25"/>
    <row r="30" ht="35.1" customHeight="1" x14ac:dyDescent="0.25"/>
    <row r="31" ht="35.1" customHeight="1" x14ac:dyDescent="0.25"/>
    <row r="32" ht="35.1" customHeight="1" x14ac:dyDescent="0.25"/>
    <row r="33" ht="35.1" customHeight="1" x14ac:dyDescent="0.25"/>
    <row r="34" ht="35.1" customHeight="1" x14ac:dyDescent="0.25"/>
    <row r="35" ht="35.1" customHeight="1" x14ac:dyDescent="0.25"/>
    <row r="36" ht="35.1" customHeight="1" x14ac:dyDescent="0.25"/>
    <row r="37" ht="35.1" customHeight="1" x14ac:dyDescent="0.25"/>
    <row r="38" ht="35.1" customHeight="1" x14ac:dyDescent="0.25"/>
    <row r="39" ht="35.1" customHeight="1" x14ac:dyDescent="0.25"/>
    <row r="40" ht="35.1" customHeight="1" x14ac:dyDescent="0.25"/>
    <row r="41" ht="35.1" customHeight="1" x14ac:dyDescent="0.25"/>
    <row r="42" ht="35.1" customHeight="1" x14ac:dyDescent="0.25"/>
    <row r="43" ht="35.1" customHeight="1" x14ac:dyDescent="0.25"/>
    <row r="44" ht="35.1" customHeight="1" x14ac:dyDescent="0.25"/>
    <row r="45" ht="35.1" customHeight="1" x14ac:dyDescent="0.25"/>
    <row r="46" ht="35.1" customHeight="1" x14ac:dyDescent="0.25"/>
    <row r="47" ht="35.1" customHeight="1" x14ac:dyDescent="0.25"/>
    <row r="48" ht="35.1" customHeight="1" x14ac:dyDescent="0.25"/>
    <row r="49" ht="35.1" customHeight="1" x14ac:dyDescent="0.25"/>
    <row r="50" ht="35.1" customHeight="1" x14ac:dyDescent="0.25"/>
    <row r="51" ht="35.1" customHeight="1" x14ac:dyDescent="0.25"/>
    <row r="52" ht="35.1" customHeight="1" x14ac:dyDescent="0.25"/>
    <row r="53" ht="35.1" customHeight="1" x14ac:dyDescent="0.25"/>
    <row r="54" ht="35.1" customHeight="1" x14ac:dyDescent="0.25"/>
    <row r="55" ht="35.1" customHeight="1" x14ac:dyDescent="0.25"/>
    <row r="56" ht="35.1" customHeight="1" x14ac:dyDescent="0.25"/>
    <row r="57" ht="35.1" customHeight="1" x14ac:dyDescent="0.25"/>
    <row r="58" ht="35.1" customHeight="1" x14ac:dyDescent="0.25"/>
    <row r="59" ht="35.1" customHeight="1" x14ac:dyDescent="0.25"/>
    <row r="60" ht="35.1" customHeight="1" x14ac:dyDescent="0.25"/>
    <row r="61" ht="35.1" customHeight="1" x14ac:dyDescent="0.25"/>
    <row r="62" ht="35.1" customHeight="1" x14ac:dyDescent="0.25"/>
    <row r="63" ht="35.1" customHeight="1" x14ac:dyDescent="0.25"/>
    <row r="64" ht="35.1" customHeight="1" x14ac:dyDescent="0.25"/>
    <row r="65" ht="35.1" customHeight="1" x14ac:dyDescent="0.25"/>
    <row r="66" ht="35.1" customHeight="1" x14ac:dyDescent="0.25"/>
    <row r="67" ht="35.1" customHeight="1" x14ac:dyDescent="0.25"/>
    <row r="68" ht="35.1" customHeight="1" x14ac:dyDescent="0.25"/>
    <row r="69" ht="35.1" customHeight="1" x14ac:dyDescent="0.25"/>
    <row r="70" ht="35.1" customHeight="1" x14ac:dyDescent="0.25"/>
    <row r="71" ht="35.1" customHeight="1" x14ac:dyDescent="0.25"/>
    <row r="72" ht="35.1" customHeight="1" x14ac:dyDescent="0.25"/>
    <row r="73" ht="35.1" customHeight="1" x14ac:dyDescent="0.25"/>
    <row r="74" ht="35.1" customHeight="1" x14ac:dyDescent="0.25"/>
    <row r="75" ht="35.1" customHeight="1" x14ac:dyDescent="0.25"/>
    <row r="76" ht="35.1" customHeight="1" x14ac:dyDescent="0.25"/>
    <row r="77" ht="35.1" customHeight="1" x14ac:dyDescent="0.25"/>
    <row r="78" ht="35.1" customHeight="1" x14ac:dyDescent="0.25"/>
    <row r="79" ht="35.1" customHeight="1" x14ac:dyDescent="0.25"/>
    <row r="80" ht="35.1" customHeight="1" x14ac:dyDescent="0.25"/>
    <row r="81" ht="35.1" customHeight="1" x14ac:dyDescent="0.25"/>
    <row r="82" ht="35.1" customHeight="1" x14ac:dyDescent="0.25"/>
    <row r="83" ht="35.1" customHeight="1" x14ac:dyDescent="0.25"/>
    <row r="84" ht="35.1" customHeight="1" x14ac:dyDescent="0.25"/>
    <row r="85" ht="35.1" customHeight="1" x14ac:dyDescent="0.25"/>
    <row r="86" ht="35.1" customHeight="1" x14ac:dyDescent="0.25"/>
    <row r="87" ht="35.1" customHeight="1" x14ac:dyDescent="0.25"/>
    <row r="88" ht="35.1" customHeight="1" x14ac:dyDescent="0.25"/>
    <row r="89" ht="35.1" customHeight="1" x14ac:dyDescent="0.25"/>
    <row r="90" ht="35.1" customHeight="1" x14ac:dyDescent="0.25"/>
    <row r="91" ht="35.1" customHeight="1" x14ac:dyDescent="0.25"/>
    <row r="92" ht="35.1" customHeight="1" x14ac:dyDescent="0.25"/>
    <row r="93" ht="35.1" customHeight="1" x14ac:dyDescent="0.25"/>
    <row r="94" ht="35.1" customHeight="1" x14ac:dyDescent="0.25"/>
    <row r="95" ht="35.1" customHeight="1" x14ac:dyDescent="0.25"/>
    <row r="96" ht="35.1" customHeight="1" x14ac:dyDescent="0.25"/>
    <row r="97" ht="35.1" customHeight="1" x14ac:dyDescent="0.25"/>
    <row r="98" ht="35.1" customHeight="1" x14ac:dyDescent="0.25"/>
    <row r="99" ht="35.1" customHeight="1" x14ac:dyDescent="0.25"/>
    <row r="100" ht="35.1" customHeight="1" x14ac:dyDescent="0.25"/>
    <row r="101" ht="35.1" customHeight="1" x14ac:dyDescent="0.25"/>
    <row r="102" ht="35.1" customHeight="1" x14ac:dyDescent="0.25"/>
    <row r="103" ht="35.1" customHeight="1" x14ac:dyDescent="0.25"/>
    <row r="104" ht="35.1" customHeight="1" x14ac:dyDescent="0.25"/>
    <row r="105" ht="35.1" customHeight="1" x14ac:dyDescent="0.25"/>
    <row r="106" ht="35.1" customHeight="1" x14ac:dyDescent="0.25"/>
    <row r="107" ht="35.1" customHeight="1" x14ac:dyDescent="0.25"/>
    <row r="108" ht="35.1" customHeight="1" x14ac:dyDescent="0.25"/>
    <row r="109" ht="35.1" customHeight="1" x14ac:dyDescent="0.25"/>
    <row r="110" ht="35.1" customHeight="1" x14ac:dyDescent="0.25"/>
    <row r="111" ht="35.1" customHeight="1" x14ac:dyDescent="0.25"/>
    <row r="112" ht="35.1" customHeight="1" x14ac:dyDescent="0.25"/>
    <row r="113" ht="35.1" customHeight="1" x14ac:dyDescent="0.25"/>
    <row r="114" ht="35.1" customHeight="1" x14ac:dyDescent="0.25"/>
    <row r="115" ht="35.1" customHeight="1" x14ac:dyDescent="0.25"/>
    <row r="116" ht="35.1" customHeight="1" x14ac:dyDescent="0.25"/>
    <row r="117" ht="35.1" customHeight="1" x14ac:dyDescent="0.25"/>
    <row r="118" ht="35.1" customHeight="1" x14ac:dyDescent="0.25"/>
    <row r="119" ht="35.1" customHeight="1" x14ac:dyDescent="0.25"/>
    <row r="120" ht="35.1" customHeight="1" x14ac:dyDescent="0.25"/>
    <row r="121" ht="35.1" customHeight="1" x14ac:dyDescent="0.25"/>
    <row r="122" ht="35.1" customHeight="1" x14ac:dyDescent="0.25"/>
    <row r="123" ht="35.1" customHeight="1" x14ac:dyDescent="0.25"/>
    <row r="124" ht="35.1" customHeight="1" x14ac:dyDescent="0.25"/>
    <row r="125" ht="35.1" customHeight="1" x14ac:dyDescent="0.25"/>
    <row r="126" ht="35.1" customHeight="1" x14ac:dyDescent="0.25"/>
    <row r="127" ht="35.1" customHeight="1" x14ac:dyDescent="0.25"/>
    <row r="128" ht="35.1" customHeight="1" x14ac:dyDescent="0.25"/>
    <row r="129" ht="35.1" customHeight="1" x14ac:dyDescent="0.25"/>
    <row r="130" ht="35.1" customHeight="1" x14ac:dyDescent="0.25"/>
    <row r="131" ht="35.1" customHeight="1" x14ac:dyDescent="0.25"/>
    <row r="132" ht="35.1" customHeight="1" x14ac:dyDescent="0.25"/>
    <row r="133" ht="35.1" customHeight="1" x14ac:dyDescent="0.25"/>
    <row r="134" ht="35.1" customHeight="1" x14ac:dyDescent="0.25"/>
    <row r="135" ht="35.1" customHeight="1" x14ac:dyDescent="0.25"/>
    <row r="136" ht="35.1" customHeight="1" x14ac:dyDescent="0.25"/>
    <row r="137" ht="35.1" customHeight="1" x14ac:dyDescent="0.25"/>
    <row r="138" ht="35.1" customHeight="1" x14ac:dyDescent="0.25"/>
    <row r="139" ht="35.1" customHeight="1" x14ac:dyDescent="0.25"/>
    <row r="140" ht="35.1" customHeight="1" x14ac:dyDescent="0.25"/>
    <row r="141" ht="35.1" customHeight="1" x14ac:dyDescent="0.25"/>
    <row r="142" ht="35.1" customHeight="1" x14ac:dyDescent="0.25"/>
    <row r="143" ht="35.1" customHeight="1" x14ac:dyDescent="0.25"/>
    <row r="144" ht="35.1" customHeight="1" x14ac:dyDescent="0.25"/>
    <row r="145" ht="35.1" customHeight="1" x14ac:dyDescent="0.25"/>
    <row r="146" ht="35.1" customHeight="1" x14ac:dyDescent="0.25"/>
    <row r="147" ht="35.1" customHeight="1" x14ac:dyDescent="0.25"/>
    <row r="148" ht="35.1" customHeight="1" x14ac:dyDescent="0.25"/>
    <row r="149" ht="35.1" customHeight="1" x14ac:dyDescent="0.25"/>
    <row r="150" ht="35.1" customHeight="1" x14ac:dyDescent="0.25"/>
    <row r="151" ht="35.1" customHeight="1" x14ac:dyDescent="0.25"/>
    <row r="152" ht="35.1" customHeight="1" x14ac:dyDescent="0.25"/>
    <row r="153" ht="35.1" customHeight="1" x14ac:dyDescent="0.25"/>
    <row r="154" ht="35.1" customHeight="1" x14ac:dyDescent="0.25"/>
    <row r="155" ht="35.1" customHeight="1" x14ac:dyDescent="0.25"/>
    <row r="156" ht="35.1" customHeight="1" x14ac:dyDescent="0.25"/>
    <row r="157" ht="35.1" customHeight="1" x14ac:dyDescent="0.25"/>
    <row r="158" ht="35.1" customHeight="1" x14ac:dyDescent="0.25"/>
    <row r="159" ht="35.1" customHeight="1" x14ac:dyDescent="0.25"/>
    <row r="160" ht="35.1" customHeight="1" x14ac:dyDescent="0.25"/>
    <row r="161" ht="35.1" customHeight="1" x14ac:dyDescent="0.25"/>
    <row r="162" ht="35.1" customHeight="1" x14ac:dyDescent="0.25"/>
    <row r="163" ht="35.1" customHeight="1" x14ac:dyDescent="0.25"/>
    <row r="164" ht="35.1" customHeight="1" x14ac:dyDescent="0.25"/>
    <row r="165" ht="35.1" customHeight="1" x14ac:dyDescent="0.25"/>
    <row r="166" ht="35.1" customHeight="1" x14ac:dyDescent="0.25"/>
    <row r="167" ht="35.1" customHeight="1" x14ac:dyDescent="0.25"/>
    <row r="168" ht="35.1" customHeight="1" x14ac:dyDescent="0.25"/>
    <row r="169" ht="35.1" customHeight="1" x14ac:dyDescent="0.25"/>
    <row r="170" ht="35.1" customHeight="1" x14ac:dyDescent="0.25"/>
    <row r="171" ht="35.1" customHeight="1" x14ac:dyDescent="0.25"/>
    <row r="172" ht="35.1" customHeight="1" x14ac:dyDescent="0.25"/>
    <row r="173" ht="35.1" customHeight="1" x14ac:dyDescent="0.25"/>
    <row r="174" ht="35.1" customHeight="1" x14ac:dyDescent="0.25"/>
    <row r="175" ht="35.1" customHeight="1" x14ac:dyDescent="0.25"/>
    <row r="176" ht="35.1" customHeight="1" x14ac:dyDescent="0.25"/>
    <row r="177" ht="35.1" customHeight="1" x14ac:dyDescent="0.25"/>
    <row r="178" ht="35.1" customHeight="1" x14ac:dyDescent="0.25"/>
    <row r="179" ht="35.1" customHeight="1" x14ac:dyDescent="0.25"/>
    <row r="180" ht="35.1" customHeight="1" x14ac:dyDescent="0.25"/>
    <row r="181" ht="35.1" customHeight="1" x14ac:dyDescent="0.25"/>
    <row r="182" ht="35.1" customHeight="1" x14ac:dyDescent="0.25"/>
    <row r="183" ht="35.1" customHeight="1" x14ac:dyDescent="0.25"/>
    <row r="184" ht="35.1" customHeight="1" x14ac:dyDescent="0.25"/>
    <row r="185" ht="35.1" customHeight="1" x14ac:dyDescent="0.25"/>
    <row r="186" ht="35.1" customHeight="1" x14ac:dyDescent="0.25"/>
    <row r="187" ht="35.1" customHeight="1" x14ac:dyDescent="0.25"/>
    <row r="188" ht="35.1" customHeight="1" x14ac:dyDescent="0.25"/>
    <row r="189" ht="35.1" customHeight="1" x14ac:dyDescent="0.25"/>
    <row r="190" ht="35.1" customHeight="1" x14ac:dyDescent="0.25"/>
    <row r="191" ht="35.1" customHeight="1" x14ac:dyDescent="0.25"/>
    <row r="192" ht="35.1" customHeight="1" x14ac:dyDescent="0.25"/>
    <row r="193" ht="35.1" customHeight="1" x14ac:dyDescent="0.25"/>
    <row r="194" ht="35.1" customHeight="1" x14ac:dyDescent="0.25"/>
    <row r="195" ht="35.1" customHeight="1" x14ac:dyDescent="0.25"/>
    <row r="196" ht="35.1" customHeight="1" x14ac:dyDescent="0.25"/>
    <row r="197" ht="35.1" customHeight="1" x14ac:dyDescent="0.25"/>
    <row r="198" ht="35.1" customHeight="1" x14ac:dyDescent="0.25"/>
    <row r="199" ht="35.1" customHeight="1" x14ac:dyDescent="0.25"/>
    <row r="200" ht="35.1" customHeight="1" x14ac:dyDescent="0.25"/>
    <row r="201" ht="35.1" customHeight="1" x14ac:dyDescent="0.25"/>
    <row r="202" ht="35.1" customHeight="1" x14ac:dyDescent="0.25"/>
    <row r="203" ht="35.1" customHeight="1" x14ac:dyDescent="0.25"/>
    <row r="204" ht="35.1" customHeight="1" x14ac:dyDescent="0.25"/>
    <row r="205" ht="35.1" customHeight="1" x14ac:dyDescent="0.25"/>
    <row r="206" ht="35.1" customHeight="1" x14ac:dyDescent="0.25"/>
    <row r="207" ht="35.1" customHeight="1" x14ac:dyDescent="0.25"/>
    <row r="208" ht="35.1" customHeight="1" x14ac:dyDescent="0.25"/>
    <row r="209" ht="35.1" customHeight="1" x14ac:dyDescent="0.25"/>
    <row r="210" ht="35.1" customHeight="1" x14ac:dyDescent="0.25"/>
    <row r="211" ht="35.1" customHeight="1" x14ac:dyDescent="0.25"/>
    <row r="212" ht="35.1" customHeight="1" x14ac:dyDescent="0.25"/>
    <row r="213" ht="35.1" customHeight="1" x14ac:dyDescent="0.25"/>
    <row r="214" ht="35.1" customHeight="1" x14ac:dyDescent="0.25"/>
    <row r="215" ht="35.1" customHeight="1" x14ac:dyDescent="0.25"/>
    <row r="216" ht="35.1" customHeight="1" x14ac:dyDescent="0.25"/>
    <row r="217" ht="35.1" customHeight="1" x14ac:dyDescent="0.25"/>
    <row r="218" ht="35.1" customHeight="1" x14ac:dyDescent="0.25"/>
    <row r="219" ht="35.1" customHeight="1" x14ac:dyDescent="0.25"/>
    <row r="220" ht="35.1" customHeight="1" x14ac:dyDescent="0.25"/>
    <row r="221" ht="35.1" customHeight="1" x14ac:dyDescent="0.25"/>
    <row r="222" ht="35.1" customHeight="1" x14ac:dyDescent="0.25"/>
    <row r="223" ht="35.1" customHeight="1" x14ac:dyDescent="0.25"/>
    <row r="224" ht="35.1" customHeight="1" x14ac:dyDescent="0.25"/>
    <row r="225" ht="35.1" customHeight="1" x14ac:dyDescent="0.25"/>
    <row r="226" ht="35.1" customHeight="1" x14ac:dyDescent="0.25"/>
    <row r="227" ht="35.1" customHeight="1" x14ac:dyDescent="0.25"/>
    <row r="228" ht="35.1" customHeight="1" x14ac:dyDescent="0.25"/>
    <row r="229" ht="35.1" customHeight="1" x14ac:dyDescent="0.25"/>
    <row r="230" ht="35.1" customHeight="1" x14ac:dyDescent="0.25"/>
    <row r="231" ht="35.1" customHeight="1" x14ac:dyDescent="0.25"/>
    <row r="232" ht="35.1" customHeight="1" x14ac:dyDescent="0.25"/>
    <row r="233" ht="35.1" customHeight="1" x14ac:dyDescent="0.25"/>
    <row r="234" ht="35.1" customHeight="1" x14ac:dyDescent="0.25"/>
    <row r="235" ht="35.1" customHeight="1" x14ac:dyDescent="0.25"/>
    <row r="236" ht="35.1" customHeight="1" x14ac:dyDescent="0.25"/>
    <row r="237" ht="35.1" customHeight="1" x14ac:dyDescent="0.25"/>
    <row r="238" ht="35.1" customHeight="1" x14ac:dyDescent="0.25"/>
    <row r="239" ht="35.1" customHeight="1" x14ac:dyDescent="0.25"/>
    <row r="240" ht="35.1" customHeight="1" x14ac:dyDescent="0.25"/>
    <row r="241" ht="35.1" customHeight="1" x14ac:dyDescent="0.25"/>
    <row r="242" ht="35.1" customHeight="1" x14ac:dyDescent="0.25"/>
    <row r="243" ht="35.1" customHeight="1" x14ac:dyDescent="0.25"/>
    <row r="244" ht="35.1" customHeight="1" x14ac:dyDescent="0.25"/>
    <row r="245" ht="35.1" customHeight="1" x14ac:dyDescent="0.25"/>
    <row r="246" ht="35.1" customHeight="1" x14ac:dyDescent="0.25"/>
    <row r="247" ht="35.1" customHeight="1" x14ac:dyDescent="0.25"/>
    <row r="248" ht="35.1" customHeight="1" x14ac:dyDescent="0.25"/>
    <row r="249" ht="35.1" customHeight="1" x14ac:dyDescent="0.25"/>
    <row r="250" ht="35.1" customHeight="1" x14ac:dyDescent="0.25"/>
    <row r="251" ht="35.1" customHeight="1" x14ac:dyDescent="0.25"/>
    <row r="252" ht="35.1" customHeight="1" x14ac:dyDescent="0.25"/>
    <row r="253" ht="35.1" customHeight="1" x14ac:dyDescent="0.25"/>
    <row r="254" ht="35.1" customHeight="1" x14ac:dyDescent="0.25"/>
    <row r="255" ht="35.1" customHeight="1" x14ac:dyDescent="0.25"/>
    <row r="256" ht="35.1" customHeight="1" x14ac:dyDescent="0.25"/>
    <row r="257" ht="35.1" customHeight="1" x14ac:dyDescent="0.25"/>
    <row r="258" ht="35.1" customHeight="1" x14ac:dyDescent="0.25"/>
    <row r="259" ht="35.1" customHeight="1" x14ac:dyDescent="0.25"/>
    <row r="260" ht="35.1" customHeight="1" x14ac:dyDescent="0.25"/>
    <row r="261" ht="35.1" customHeight="1" x14ac:dyDescent="0.25"/>
    <row r="262" ht="35.1" customHeight="1" x14ac:dyDescent="0.25"/>
    <row r="263" ht="35.1" customHeight="1" x14ac:dyDescent="0.25"/>
    <row r="264" ht="35.1" customHeight="1" x14ac:dyDescent="0.25"/>
    <row r="265" ht="35.1" customHeight="1" x14ac:dyDescent="0.25"/>
    <row r="266" ht="35.1" customHeight="1" x14ac:dyDescent="0.25"/>
    <row r="267" ht="35.1" customHeight="1" x14ac:dyDescent="0.25"/>
    <row r="268" ht="35.1" customHeight="1" x14ac:dyDescent="0.25"/>
    <row r="269" ht="35.1" customHeight="1" x14ac:dyDescent="0.25"/>
    <row r="270" ht="35.1" customHeight="1" x14ac:dyDescent="0.25"/>
    <row r="271" ht="35.1" customHeight="1" x14ac:dyDescent="0.25"/>
    <row r="272" ht="35.1" customHeight="1" x14ac:dyDescent="0.25"/>
    <row r="273" ht="35.1" customHeight="1" x14ac:dyDescent="0.25"/>
    <row r="274" ht="35.1" customHeight="1" x14ac:dyDescent="0.25"/>
    <row r="275" ht="35.1" customHeight="1" x14ac:dyDescent="0.25"/>
    <row r="276" ht="35.1" customHeight="1" x14ac:dyDescent="0.25"/>
    <row r="277" ht="35.1" customHeight="1" x14ac:dyDescent="0.25"/>
    <row r="278" ht="35.1" customHeight="1" x14ac:dyDescent="0.25"/>
    <row r="279" ht="35.1" customHeight="1" x14ac:dyDescent="0.25"/>
    <row r="280" ht="35.1" customHeight="1" x14ac:dyDescent="0.25"/>
    <row r="281" ht="35.1" customHeight="1" x14ac:dyDescent="0.25"/>
    <row r="282" ht="35.1" customHeight="1" x14ac:dyDescent="0.25"/>
    <row r="283" ht="35.1" customHeight="1" x14ac:dyDescent="0.25"/>
    <row r="284" ht="35.1" customHeight="1" x14ac:dyDescent="0.25"/>
    <row r="285" ht="35.1" customHeight="1" x14ac:dyDescent="0.25"/>
    <row r="286" ht="35.1" customHeight="1" x14ac:dyDescent="0.25"/>
    <row r="287" ht="35.1" customHeight="1" x14ac:dyDescent="0.25"/>
    <row r="288" ht="35.1" customHeight="1" x14ac:dyDescent="0.25"/>
    <row r="289" ht="35.1" customHeight="1" x14ac:dyDescent="0.25"/>
    <row r="290" ht="35.1" customHeight="1" x14ac:dyDescent="0.25"/>
    <row r="291" ht="35.1" customHeight="1" x14ac:dyDescent="0.25"/>
    <row r="292" ht="35.1" customHeight="1" x14ac:dyDescent="0.25"/>
    <row r="293" ht="35.1" customHeight="1" x14ac:dyDescent="0.25"/>
    <row r="294" ht="35.1" customHeight="1" x14ac:dyDescent="0.25"/>
    <row r="295" ht="35.1" customHeight="1" x14ac:dyDescent="0.25"/>
    <row r="296" ht="35.1" customHeight="1" x14ac:dyDescent="0.25"/>
    <row r="297" ht="35.1" customHeight="1" x14ac:dyDescent="0.25"/>
    <row r="298" ht="35.1" customHeight="1" x14ac:dyDescent="0.25"/>
    <row r="299" ht="35.1" customHeight="1" x14ac:dyDescent="0.25"/>
    <row r="300" ht="35.1" customHeight="1" x14ac:dyDescent="0.25"/>
    <row r="301" ht="35.1" customHeight="1" x14ac:dyDescent="0.25"/>
    <row r="302" ht="35.1" customHeight="1" x14ac:dyDescent="0.25"/>
    <row r="303" ht="35.1" customHeight="1" x14ac:dyDescent="0.25"/>
    <row r="304" ht="35.1" customHeight="1" x14ac:dyDescent="0.25"/>
    <row r="305" ht="35.1" customHeight="1" x14ac:dyDescent="0.25"/>
    <row r="306" ht="35.1" customHeight="1" x14ac:dyDescent="0.25"/>
    <row r="307" ht="35.1" customHeight="1" x14ac:dyDescent="0.25"/>
    <row r="308" ht="35.1" customHeight="1" x14ac:dyDescent="0.25"/>
    <row r="309" ht="35.1" customHeight="1" x14ac:dyDescent="0.25"/>
    <row r="310" ht="35.1" customHeight="1" x14ac:dyDescent="0.25"/>
    <row r="311" ht="35.1" customHeight="1" x14ac:dyDescent="0.25"/>
    <row r="312" ht="35.1" customHeight="1" x14ac:dyDescent="0.25"/>
    <row r="313" ht="35.1" customHeight="1" x14ac:dyDescent="0.25"/>
    <row r="314" ht="35.1" customHeight="1" x14ac:dyDescent="0.25"/>
    <row r="315" ht="35.1" customHeight="1" x14ac:dyDescent="0.25"/>
    <row r="316" ht="35.1" customHeight="1" x14ac:dyDescent="0.25"/>
    <row r="317" ht="35.1" customHeight="1" x14ac:dyDescent="0.25"/>
    <row r="318" ht="35.1" customHeight="1" x14ac:dyDescent="0.25"/>
    <row r="319" ht="35.1" customHeight="1" x14ac:dyDescent="0.25"/>
    <row r="320" ht="35.1" customHeight="1" x14ac:dyDescent="0.25"/>
    <row r="321" ht="35.1" customHeight="1" x14ac:dyDescent="0.25"/>
    <row r="322" ht="35.1" customHeight="1" x14ac:dyDescent="0.25"/>
    <row r="323" ht="35.1" customHeight="1" x14ac:dyDescent="0.25"/>
    <row r="324" ht="35.1" customHeight="1" x14ac:dyDescent="0.25"/>
    <row r="325" ht="35.1" customHeight="1" x14ac:dyDescent="0.25"/>
    <row r="326" ht="35.1" customHeight="1" x14ac:dyDescent="0.25"/>
    <row r="327" ht="35.1" customHeight="1" x14ac:dyDescent="0.25"/>
    <row r="328" ht="35.1" customHeight="1" x14ac:dyDescent="0.25"/>
    <row r="329" ht="35.1" customHeight="1" x14ac:dyDescent="0.25"/>
    <row r="330" ht="35.1" customHeight="1" x14ac:dyDescent="0.25"/>
    <row r="331" ht="35.1" customHeight="1" x14ac:dyDescent="0.25"/>
    <row r="332" ht="35.1" customHeight="1" x14ac:dyDescent="0.25"/>
    <row r="333" ht="35.1" customHeight="1" x14ac:dyDescent="0.25"/>
    <row r="334" ht="35.1" customHeight="1" x14ac:dyDescent="0.25"/>
    <row r="335" ht="35.1" customHeight="1" x14ac:dyDescent="0.25"/>
    <row r="336" ht="35.1" customHeight="1" x14ac:dyDescent="0.25"/>
    <row r="337" ht="35.1" customHeight="1" x14ac:dyDescent="0.25"/>
    <row r="338" ht="35.1" customHeight="1" x14ac:dyDescent="0.25"/>
    <row r="339" ht="35.1" customHeight="1" x14ac:dyDescent="0.25"/>
    <row r="340" ht="35.1" customHeight="1" x14ac:dyDescent="0.25"/>
    <row r="341" ht="35.1" customHeight="1" x14ac:dyDescent="0.25"/>
    <row r="342" ht="35.1" customHeight="1" x14ac:dyDescent="0.25"/>
    <row r="343" ht="35.1" customHeight="1" x14ac:dyDescent="0.25"/>
    <row r="344" ht="35.1" customHeight="1" x14ac:dyDescent="0.25"/>
    <row r="345" ht="35.1" customHeight="1" x14ac:dyDescent="0.25"/>
    <row r="346" ht="35.1" customHeight="1" x14ac:dyDescent="0.25"/>
    <row r="347" ht="35.1" customHeight="1" x14ac:dyDescent="0.25"/>
    <row r="348" ht="35.1" customHeight="1" x14ac:dyDescent="0.25"/>
    <row r="349" ht="35.1" customHeight="1" x14ac:dyDescent="0.25"/>
    <row r="350" ht="35.1" customHeight="1" x14ac:dyDescent="0.25"/>
    <row r="351" ht="35.1" customHeight="1" x14ac:dyDescent="0.25"/>
    <row r="352" ht="35.1" customHeight="1" x14ac:dyDescent="0.25"/>
    <row r="353" ht="35.1" customHeight="1" x14ac:dyDescent="0.25"/>
    <row r="354" ht="35.1" customHeight="1" x14ac:dyDescent="0.25"/>
    <row r="355" ht="35.1" customHeight="1" x14ac:dyDescent="0.25"/>
    <row r="356" ht="35.1" customHeight="1" x14ac:dyDescent="0.25"/>
    <row r="357" ht="35.1" customHeight="1" x14ac:dyDescent="0.25"/>
    <row r="358" ht="35.1" customHeight="1" x14ac:dyDescent="0.25"/>
    <row r="359" ht="35.1" customHeight="1" x14ac:dyDescent="0.25"/>
    <row r="360" ht="35.1" customHeight="1" x14ac:dyDescent="0.25"/>
    <row r="361" ht="35.1" customHeight="1" x14ac:dyDescent="0.25"/>
    <row r="362" ht="35.1" customHeight="1" x14ac:dyDescent="0.25"/>
    <row r="363" ht="35.1" customHeight="1" x14ac:dyDescent="0.25"/>
    <row r="364" ht="35.1" customHeight="1" x14ac:dyDescent="0.25"/>
    <row r="365" ht="35.1" customHeight="1" x14ac:dyDescent="0.25"/>
    <row r="366" ht="35.1" customHeight="1" x14ac:dyDescent="0.25"/>
    <row r="367" ht="35.1" customHeight="1" x14ac:dyDescent="0.25"/>
    <row r="368" ht="35.1" customHeight="1" x14ac:dyDescent="0.25"/>
    <row r="369" ht="35.1" customHeight="1" x14ac:dyDescent="0.25"/>
    <row r="370" ht="35.1" customHeight="1" x14ac:dyDescent="0.25"/>
    <row r="371" ht="35.1" customHeight="1" x14ac:dyDescent="0.25"/>
  </sheetData>
  <mergeCells count="2">
    <mergeCell ref="A6:M6"/>
    <mergeCell ref="A7:M7"/>
  </mergeCells>
  <phoneticPr fontId="2" type="noConversion"/>
  <printOptions horizontalCentered="1"/>
  <pageMargins left="0.55118110236220474" right="0.55118110236220474" top="0.78" bottom="0.77" header="0.51181102362204722" footer="0.51"/>
  <pageSetup paperSize="9" orientation="landscape" horizontalDpi="4294967293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3">
    <tabColor indexed="34"/>
  </sheetPr>
  <dimension ref="A1:U41"/>
  <sheetViews>
    <sheetView view="pageBreakPreview" zoomScaleSheetLayoutView="100" workbookViewId="0">
      <selection activeCell="L15" sqref="L15"/>
    </sheetView>
  </sheetViews>
  <sheetFormatPr defaultColWidth="8.8984375" defaultRowHeight="24.9" customHeight="1" x14ac:dyDescent="0.25"/>
  <cols>
    <col min="1" max="1" width="21" style="20" customWidth="1"/>
    <col min="2" max="2" width="21" style="27" customWidth="1"/>
    <col min="3" max="4" width="3.69921875" style="27" customWidth="1"/>
    <col min="5" max="5" width="9.19921875" style="28" customWidth="1"/>
    <col min="6" max="6" width="4.59765625" style="67" customWidth="1"/>
    <col min="7" max="7" width="9.69921875" style="28" customWidth="1"/>
    <col min="8" max="8" width="5.19921875" style="29" customWidth="1"/>
    <col min="9" max="9" width="8.8984375" style="28"/>
    <col min="10" max="10" width="5.296875" style="29" customWidth="1"/>
    <col min="11" max="13" width="8.796875" style="80" customWidth="1"/>
    <col min="14" max="14" width="9.3984375" style="81" customWidth="1"/>
    <col min="15" max="15" width="0.296875" style="20" customWidth="1"/>
    <col min="16" max="16" width="8.8984375" style="20"/>
    <col min="17" max="17" width="12.3984375" style="20" customWidth="1"/>
    <col min="18" max="18" width="10" style="20" bestFit="1" customWidth="1"/>
    <col min="19" max="16384" width="8.8984375" style="20"/>
  </cols>
  <sheetData>
    <row r="1" spans="1:21" ht="50.25" customHeight="1" x14ac:dyDescent="0.25">
      <c r="A1" s="505" t="s">
        <v>19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505"/>
      <c r="M1" s="505"/>
      <c r="N1" s="505"/>
    </row>
    <row r="2" spans="1:21" s="21" customFormat="1" ht="18.75" customHeight="1" x14ac:dyDescent="0.25">
      <c r="A2" s="65" t="str">
        <f>수량산출서!A2</f>
        <v>[건  명 : 건강보험심사평가원 미래인재개발센터 건립공사 LED전광판 제작 설치]</v>
      </c>
      <c r="B2" s="65"/>
      <c r="C2" s="24"/>
      <c r="D2" s="24"/>
      <c r="E2" s="65"/>
      <c r="F2" s="66"/>
      <c r="G2" s="508" t="s">
        <v>380</v>
      </c>
      <c r="H2" s="508"/>
      <c r="I2" s="508"/>
      <c r="J2" s="508"/>
      <c r="K2" s="508"/>
      <c r="L2" s="508"/>
      <c r="M2" s="508"/>
      <c r="N2" s="508"/>
    </row>
    <row r="3" spans="1:21" s="24" customFormat="1" ht="24.9" customHeight="1" x14ac:dyDescent="0.25">
      <c r="A3" s="506" t="s">
        <v>20</v>
      </c>
      <c r="B3" s="506" t="s">
        <v>21</v>
      </c>
      <c r="C3" s="506" t="s">
        <v>1</v>
      </c>
      <c r="D3" s="506" t="s">
        <v>2</v>
      </c>
      <c r="E3" s="498" t="s">
        <v>65</v>
      </c>
      <c r="F3" s="499"/>
      <c r="G3" s="498" t="s">
        <v>67</v>
      </c>
      <c r="H3" s="499"/>
      <c r="I3" s="498" t="s">
        <v>22</v>
      </c>
      <c r="J3" s="499"/>
      <c r="K3" s="500" t="s">
        <v>23</v>
      </c>
      <c r="L3" s="501"/>
      <c r="M3" s="502"/>
      <c r="N3" s="503" t="s">
        <v>24</v>
      </c>
    </row>
    <row r="4" spans="1:21" s="24" customFormat="1" ht="24.9" customHeight="1" x14ac:dyDescent="0.25">
      <c r="A4" s="507"/>
      <c r="B4" s="507"/>
      <c r="C4" s="507"/>
      <c r="D4" s="507"/>
      <c r="E4" s="23" t="s">
        <v>8</v>
      </c>
      <c r="F4" s="59" t="s">
        <v>25</v>
      </c>
      <c r="G4" s="23" t="s">
        <v>8</v>
      </c>
      <c r="H4" s="23" t="s">
        <v>25</v>
      </c>
      <c r="I4" s="23" t="s">
        <v>8</v>
      </c>
      <c r="J4" s="23" t="s">
        <v>25</v>
      </c>
      <c r="K4" s="60" t="s">
        <v>35</v>
      </c>
      <c r="L4" s="60" t="s">
        <v>36</v>
      </c>
      <c r="M4" s="60" t="s">
        <v>37</v>
      </c>
      <c r="N4" s="504"/>
      <c r="Q4" s="252"/>
    </row>
    <row r="5" spans="1:21" s="24" customFormat="1" ht="24.9" customHeight="1" x14ac:dyDescent="0.25">
      <c r="A5" s="112" t="str">
        <f>수량산출서!A4</f>
        <v xml:space="preserve"> 1. 대강당 전광판</v>
      </c>
      <c r="B5" s="64"/>
      <c r="C5" s="22"/>
      <c r="D5" s="22"/>
      <c r="E5" s="23"/>
      <c r="F5" s="59"/>
      <c r="G5" s="23"/>
      <c r="H5" s="23"/>
      <c r="I5" s="23"/>
      <c r="J5" s="23"/>
      <c r="K5" s="243"/>
      <c r="L5" s="55"/>
      <c r="M5" s="55"/>
      <c r="N5" s="8"/>
      <c r="Q5" s="252"/>
      <c r="R5" s="261"/>
      <c r="S5" s="252"/>
    </row>
    <row r="6" spans="1:21" s="21" customFormat="1" ht="24.9" customHeight="1" x14ac:dyDescent="0.25">
      <c r="A6" s="240" t="str">
        <f>수량산출서!A5</f>
        <v>LED MODULE(33단30열)</v>
      </c>
      <c r="B6" s="15" t="str">
        <f>수량산출서!B5</f>
        <v xml:space="preserve"> FULL COLOR LED(□320x160mm_P2)</v>
      </c>
      <c r="C6" s="5" t="str">
        <f>수량산출서!C5</f>
        <v>EA</v>
      </c>
      <c r="D6" s="5">
        <v>1</v>
      </c>
      <c r="E6" s="11"/>
      <c r="F6" s="97"/>
      <c r="G6" s="11"/>
      <c r="H6" s="96"/>
      <c r="I6" s="11"/>
      <c r="J6" s="11"/>
      <c r="K6" s="243"/>
      <c r="L6" s="55"/>
      <c r="M6" s="55"/>
      <c r="N6" s="46"/>
      <c r="Q6" s="253"/>
      <c r="R6" s="254"/>
      <c r="S6" s="254"/>
      <c r="T6" s="254"/>
      <c r="U6" s="254"/>
    </row>
    <row r="7" spans="1:21" s="21" customFormat="1" ht="24.9" customHeight="1" x14ac:dyDescent="0.25">
      <c r="A7" s="240" t="str">
        <f>수량산출서!A6</f>
        <v>MAIN CONTROLLER</v>
      </c>
      <c r="B7" s="15" t="str">
        <f>수량산출서!B6</f>
        <v>전광판 종합 제어</v>
      </c>
      <c r="C7" s="5" t="str">
        <f>수량산출서!C6</f>
        <v>EA</v>
      </c>
      <c r="D7" s="5">
        <v>1</v>
      </c>
      <c r="E7" s="11"/>
      <c r="F7" s="97"/>
      <c r="G7" s="11"/>
      <c r="H7" s="96"/>
      <c r="I7" s="11"/>
      <c r="J7" s="11"/>
      <c r="K7" s="244"/>
      <c r="L7" s="16"/>
      <c r="M7" s="16"/>
      <c r="N7" s="46"/>
      <c r="Q7" s="255"/>
      <c r="R7" s="256"/>
      <c r="S7" s="256"/>
      <c r="T7" s="256"/>
      <c r="U7" s="256"/>
    </row>
    <row r="8" spans="1:21" s="21" customFormat="1" ht="24.9" customHeight="1" x14ac:dyDescent="0.25">
      <c r="A8" s="240" t="str">
        <f>수량산출서!A7</f>
        <v>LED DISPLAY SUB CONTROLLER</v>
      </c>
      <c r="B8" s="15" t="str">
        <f>수량산출서!B7</f>
        <v>SCU BOARD</v>
      </c>
      <c r="C8" s="5" t="str">
        <f>수량산출서!C7</f>
        <v>EA</v>
      </c>
      <c r="D8" s="5">
        <v>1</v>
      </c>
      <c r="E8" s="11"/>
      <c r="F8" s="97"/>
      <c r="G8" s="11"/>
      <c r="H8" s="96"/>
      <c r="I8" s="11"/>
      <c r="J8" s="11"/>
      <c r="K8" s="245"/>
      <c r="L8" s="84"/>
      <c r="M8" s="84"/>
      <c r="N8" s="46"/>
      <c r="O8" s="26"/>
      <c r="Q8" s="257"/>
      <c r="R8" s="258"/>
      <c r="S8" s="258"/>
      <c r="T8" s="258"/>
      <c r="U8" s="258"/>
    </row>
    <row r="9" spans="1:21" s="21" customFormat="1" ht="24.9" customHeight="1" x14ac:dyDescent="0.25">
      <c r="A9" s="240" t="str">
        <f>수량산출서!A8</f>
        <v>SWITCHING POWER SUPPLY</v>
      </c>
      <c r="B9" s="15" t="str">
        <f>수량산출서!B8</f>
        <v>DC5V/200W</v>
      </c>
      <c r="C9" s="5" t="str">
        <f>수량산출서!C8</f>
        <v>EA</v>
      </c>
      <c r="D9" s="5">
        <v>1</v>
      </c>
      <c r="E9" s="82"/>
      <c r="F9" s="98"/>
      <c r="G9" s="82"/>
      <c r="H9" s="95"/>
      <c r="I9" s="82"/>
      <c r="J9" s="85"/>
      <c r="K9" s="244"/>
      <c r="L9" s="16"/>
      <c r="M9" s="16"/>
      <c r="N9" s="46"/>
      <c r="Q9" s="255"/>
      <c r="R9" s="256"/>
      <c r="S9" s="256"/>
      <c r="T9" s="256"/>
      <c r="U9" s="256"/>
    </row>
    <row r="10" spans="1:21" s="21" customFormat="1" ht="24.9" customHeight="1" x14ac:dyDescent="0.25">
      <c r="A10" s="240" t="str">
        <f>수량산출서!A9</f>
        <v>분전반</v>
      </c>
      <c r="B10" s="15" t="str">
        <f>수량산출서!B9</f>
        <v>33kW</v>
      </c>
      <c r="C10" s="5" t="str">
        <f>수량산출서!C9</f>
        <v>SET</v>
      </c>
      <c r="D10" s="5">
        <v>1</v>
      </c>
      <c r="E10" s="82"/>
      <c r="F10" s="98"/>
      <c r="G10" s="82"/>
      <c r="H10" s="95"/>
      <c r="I10" s="82"/>
      <c r="J10" s="85"/>
      <c r="K10" s="244"/>
      <c r="L10" s="16"/>
      <c r="M10" s="16"/>
      <c r="N10" s="46"/>
      <c r="Q10" s="255"/>
      <c r="R10" s="256"/>
      <c r="S10" s="256"/>
      <c r="T10" s="256"/>
      <c r="U10" s="256"/>
    </row>
    <row r="11" spans="1:21" s="21" customFormat="1" ht="24.9" customHeight="1" x14ac:dyDescent="0.25">
      <c r="A11" s="112" t="str">
        <f>수량산출서!A10</f>
        <v xml:space="preserve"> 2. 다목적홀 전광판</v>
      </c>
      <c r="B11" s="15"/>
      <c r="C11" s="5"/>
      <c r="D11" s="5"/>
      <c r="E11" s="82"/>
      <c r="F11" s="98"/>
      <c r="G11" s="82"/>
      <c r="H11" s="95"/>
      <c r="I11" s="82"/>
      <c r="J11" s="85"/>
      <c r="K11" s="244"/>
      <c r="L11" s="16"/>
      <c r="M11" s="16"/>
      <c r="N11" s="46"/>
      <c r="Q11" s="255"/>
      <c r="R11" s="256"/>
      <c r="S11" s="256"/>
      <c r="T11" s="256"/>
      <c r="U11" s="256"/>
    </row>
    <row r="12" spans="1:21" s="21" customFormat="1" ht="24.9" customHeight="1" x14ac:dyDescent="0.25">
      <c r="A12" s="240" t="str">
        <f>수량산출서!A11</f>
        <v>LED MODULE(12단24열)</v>
      </c>
      <c r="B12" s="15" t="str">
        <f>수량산출서!B11</f>
        <v xml:space="preserve"> FULL COLOR LED(□150x168.7mm_P1.87)</v>
      </c>
      <c r="C12" s="5" t="str">
        <f>수량산출서!C11</f>
        <v>EA</v>
      </c>
      <c r="D12" s="5">
        <v>1</v>
      </c>
      <c r="E12" s="82"/>
      <c r="F12" s="98"/>
      <c r="G12" s="82"/>
      <c r="H12" s="95"/>
      <c r="I12" s="82"/>
      <c r="J12" s="85"/>
      <c r="K12" s="244"/>
      <c r="L12" s="16"/>
      <c r="M12" s="16"/>
      <c r="N12" s="46"/>
      <c r="Q12" s="255"/>
      <c r="R12" s="256"/>
      <c r="S12" s="256"/>
      <c r="T12" s="256"/>
      <c r="U12" s="256"/>
    </row>
    <row r="13" spans="1:21" s="21" customFormat="1" ht="24.9" customHeight="1" x14ac:dyDescent="0.25">
      <c r="A13" s="240" t="str">
        <f>수량산출서!A12</f>
        <v>MAIN CONTROLLER</v>
      </c>
      <c r="B13" s="15" t="str">
        <f>수량산출서!B12</f>
        <v>전광판 종합 제어</v>
      </c>
      <c r="C13" s="5" t="str">
        <f>수량산출서!C12</f>
        <v>EA</v>
      </c>
      <c r="D13" s="5">
        <v>1</v>
      </c>
      <c r="E13" s="82"/>
      <c r="F13" s="98"/>
      <c r="G13" s="82"/>
      <c r="H13" s="95"/>
      <c r="I13" s="82"/>
      <c r="J13" s="85"/>
      <c r="K13" s="244"/>
      <c r="L13" s="16"/>
      <c r="M13" s="16"/>
      <c r="N13" s="46"/>
      <c r="Q13" s="255"/>
      <c r="R13" s="262"/>
      <c r="S13" s="256"/>
      <c r="T13" s="256"/>
      <c r="U13" s="256"/>
    </row>
    <row r="14" spans="1:21" s="21" customFormat="1" ht="24.9" customHeight="1" x14ac:dyDescent="0.25">
      <c r="A14" s="240" t="str">
        <f>수량산출서!A13</f>
        <v>LED DISPLAY SUB CONTROLLER</v>
      </c>
      <c r="B14" s="15" t="str">
        <f>수량산출서!B13</f>
        <v>SCU BOARD</v>
      </c>
      <c r="C14" s="5" t="str">
        <f>수량산출서!C13</f>
        <v>EA</v>
      </c>
      <c r="D14" s="5">
        <v>1</v>
      </c>
      <c r="E14" s="82"/>
      <c r="F14" s="98"/>
      <c r="G14" s="82"/>
      <c r="H14" s="95"/>
      <c r="I14" s="82"/>
      <c r="J14" s="85"/>
      <c r="K14" s="244"/>
      <c r="L14" s="16"/>
      <c r="M14" s="16"/>
      <c r="N14" s="46"/>
      <c r="Q14" s="255"/>
      <c r="R14" s="263"/>
      <c r="S14" s="256"/>
      <c r="T14" s="256"/>
      <c r="U14" s="256"/>
    </row>
    <row r="15" spans="1:21" s="21" customFormat="1" ht="24.9" customHeight="1" x14ac:dyDescent="0.25">
      <c r="A15" s="240" t="str">
        <f>수량산출서!A14</f>
        <v>SWITCHING POWER SUPPLY</v>
      </c>
      <c r="B15" s="15" t="str">
        <f>수량산출서!B14</f>
        <v>DC5V/200W</v>
      </c>
      <c r="C15" s="5" t="str">
        <f>수량산출서!C14</f>
        <v>EA</v>
      </c>
      <c r="D15" s="5">
        <v>1</v>
      </c>
      <c r="E15" s="82"/>
      <c r="F15" s="98"/>
      <c r="G15" s="82"/>
      <c r="H15" s="95"/>
      <c r="I15" s="82"/>
      <c r="J15" s="85"/>
      <c r="K15" s="244"/>
      <c r="L15" s="16"/>
      <c r="M15" s="16"/>
      <c r="N15" s="46"/>
      <c r="Q15" s="255"/>
      <c r="R15" s="264"/>
      <c r="S15" s="256"/>
      <c r="T15" s="256"/>
      <c r="U15" s="256"/>
    </row>
    <row r="16" spans="1:21" s="21" customFormat="1" ht="24.9" customHeight="1" x14ac:dyDescent="0.25">
      <c r="A16" s="240" t="str">
        <f>수량산출서!A15</f>
        <v>분전반</v>
      </c>
      <c r="B16" s="15" t="str">
        <f>수량산출서!B15</f>
        <v>5kW</v>
      </c>
      <c r="C16" s="5" t="str">
        <f>수량산출서!C15</f>
        <v>SET</v>
      </c>
      <c r="D16" s="5">
        <v>1</v>
      </c>
      <c r="E16" s="82"/>
      <c r="F16" s="98"/>
      <c r="G16" s="82"/>
      <c r="H16" s="95"/>
      <c r="I16" s="82"/>
      <c r="J16" s="85"/>
      <c r="K16" s="244"/>
      <c r="L16" s="16"/>
      <c r="M16" s="16"/>
      <c r="N16" s="46"/>
      <c r="Q16" s="255"/>
      <c r="R16" s="256"/>
      <c r="S16" s="256"/>
      <c r="T16" s="256"/>
      <c r="U16" s="256"/>
    </row>
    <row r="17" spans="1:21" s="21" customFormat="1" ht="24.9" customHeight="1" x14ac:dyDescent="0.25">
      <c r="A17" s="112" t="str">
        <f>수량산출서!A16</f>
        <v xml:space="preserve"> 3. 세미나실 전광판</v>
      </c>
      <c r="B17" s="15"/>
      <c r="C17" s="5"/>
      <c r="D17" s="5"/>
      <c r="E17" s="82"/>
      <c r="F17" s="98"/>
      <c r="G17" s="82"/>
      <c r="H17" s="95"/>
      <c r="I17" s="82"/>
      <c r="J17" s="85"/>
      <c r="K17" s="244"/>
      <c r="L17" s="16"/>
      <c r="M17" s="16"/>
      <c r="N17" s="46"/>
      <c r="Q17" s="255"/>
      <c r="R17" s="256"/>
      <c r="S17" s="256"/>
      <c r="T17" s="256"/>
      <c r="U17" s="256"/>
    </row>
    <row r="18" spans="1:21" s="21" customFormat="1" ht="24.9" customHeight="1" x14ac:dyDescent="0.25">
      <c r="A18" s="240" t="str">
        <f>수량산출서!A17</f>
        <v>LED MODULE(12단40열)</v>
      </c>
      <c r="B18" s="15" t="str">
        <f>수량산출서!B17</f>
        <v xml:space="preserve"> FULL COLOR LED(□150x168.7mm_P1.56)</v>
      </c>
      <c r="C18" s="5" t="str">
        <f>수량산출서!C17</f>
        <v>EA</v>
      </c>
      <c r="D18" s="5">
        <v>1</v>
      </c>
      <c r="E18" s="82"/>
      <c r="F18" s="98"/>
      <c r="G18" s="82"/>
      <c r="H18" s="95"/>
      <c r="I18" s="82"/>
      <c r="J18" s="85"/>
      <c r="K18" s="244"/>
      <c r="L18" s="16"/>
      <c r="M18" s="16"/>
      <c r="N18" s="46"/>
      <c r="Q18" s="255"/>
      <c r="R18" s="256"/>
      <c r="S18" s="256"/>
      <c r="T18" s="256"/>
      <c r="U18" s="256"/>
    </row>
    <row r="19" spans="1:21" s="21" customFormat="1" ht="24.9" customHeight="1" x14ac:dyDescent="0.25">
      <c r="A19" s="240" t="str">
        <f>수량산출서!A18</f>
        <v>MAIN CONTROLLER</v>
      </c>
      <c r="B19" s="15" t="str">
        <f>수량산출서!B18</f>
        <v>전광판 종합 제어</v>
      </c>
      <c r="C19" s="5" t="str">
        <f>수량산출서!C18</f>
        <v>EA</v>
      </c>
      <c r="D19" s="5">
        <v>1</v>
      </c>
      <c r="E19" s="82"/>
      <c r="F19" s="98"/>
      <c r="G19" s="82"/>
      <c r="H19" s="95"/>
      <c r="I19" s="82"/>
      <c r="J19" s="85"/>
      <c r="K19" s="244"/>
      <c r="L19" s="16"/>
      <c r="M19" s="16"/>
      <c r="N19" s="46"/>
      <c r="Q19" s="255"/>
      <c r="R19" s="256"/>
      <c r="S19" s="256"/>
      <c r="T19" s="256"/>
      <c r="U19" s="256"/>
    </row>
    <row r="20" spans="1:21" s="21" customFormat="1" ht="24.9" customHeight="1" x14ac:dyDescent="0.25">
      <c r="A20" s="240" t="str">
        <f>수량산출서!A19</f>
        <v>LED DISPLAY SUB CONTROLLER</v>
      </c>
      <c r="B20" s="15" t="str">
        <f>수량산출서!B19</f>
        <v>SCU BOARD</v>
      </c>
      <c r="C20" s="5" t="str">
        <f>수량산출서!C19</f>
        <v>EA</v>
      </c>
      <c r="D20" s="5">
        <v>1</v>
      </c>
      <c r="E20" s="82"/>
      <c r="F20" s="98"/>
      <c r="G20" s="82"/>
      <c r="H20" s="95"/>
      <c r="I20" s="82"/>
      <c r="J20" s="85"/>
      <c r="K20" s="244"/>
      <c r="L20" s="16"/>
      <c r="M20" s="16"/>
      <c r="N20" s="46"/>
      <c r="Q20" s="255"/>
      <c r="R20" s="256"/>
      <c r="S20" s="256"/>
      <c r="T20" s="256"/>
      <c r="U20" s="256"/>
    </row>
    <row r="21" spans="1:21" s="21" customFormat="1" ht="24.9" customHeight="1" x14ac:dyDescent="0.25">
      <c r="A21" s="240" t="str">
        <f>수량산출서!A20</f>
        <v>SWITCHING POWER SUPPLY</v>
      </c>
      <c r="B21" s="15" t="str">
        <f>수량산출서!B20</f>
        <v>DC5V/200W</v>
      </c>
      <c r="C21" s="5" t="str">
        <f>수량산출서!C20</f>
        <v>EA</v>
      </c>
      <c r="D21" s="5">
        <v>1</v>
      </c>
      <c r="E21" s="82"/>
      <c r="F21" s="98"/>
      <c r="G21" s="82"/>
      <c r="H21" s="95"/>
      <c r="I21" s="82"/>
      <c r="J21" s="85"/>
      <c r="K21" s="244"/>
      <c r="L21" s="16"/>
      <c r="M21" s="16"/>
      <c r="N21" s="46"/>
      <c r="Q21" s="255"/>
      <c r="R21" s="256"/>
      <c r="S21" s="256"/>
      <c r="T21" s="256"/>
      <c r="U21" s="256"/>
    </row>
    <row r="22" spans="1:21" s="21" customFormat="1" ht="24.9" customHeight="1" x14ac:dyDescent="0.25">
      <c r="A22" s="240" t="str">
        <f>수량산출서!A21</f>
        <v>분전반</v>
      </c>
      <c r="B22" s="15" t="str">
        <f>수량산출서!B21</f>
        <v>10kW</v>
      </c>
      <c r="C22" s="5" t="str">
        <f>수량산출서!C21</f>
        <v>SET</v>
      </c>
      <c r="D22" s="5">
        <v>1</v>
      </c>
      <c r="E22" s="82"/>
      <c r="F22" s="98"/>
      <c r="G22" s="82"/>
      <c r="H22" s="95"/>
      <c r="I22" s="82"/>
      <c r="J22" s="85"/>
      <c r="K22" s="244"/>
      <c r="L22" s="16"/>
      <c r="M22" s="16"/>
      <c r="N22" s="46"/>
      <c r="Q22" s="255"/>
      <c r="R22" s="256"/>
      <c r="S22" s="256"/>
      <c r="T22" s="256"/>
      <c r="U22" s="256"/>
    </row>
    <row r="23" spans="1:21" s="21" customFormat="1" ht="24.9" customHeight="1" x14ac:dyDescent="0.25">
      <c r="A23" s="112" t="str">
        <f>수량산출서!A22</f>
        <v xml:space="preserve"> 4. 운영시스템</v>
      </c>
      <c r="B23" s="15"/>
      <c r="C23" s="5"/>
      <c r="D23" s="5"/>
      <c r="E23" s="82"/>
      <c r="F23" s="98"/>
      <c r="G23" s="82"/>
      <c r="H23" s="95"/>
      <c r="I23" s="82"/>
      <c r="J23" s="85"/>
      <c r="K23" s="244"/>
      <c r="L23" s="16"/>
      <c r="M23" s="16"/>
      <c r="N23" s="46"/>
      <c r="Q23" s="255"/>
      <c r="R23" s="256"/>
      <c r="S23" s="256"/>
      <c r="T23" s="256"/>
      <c r="U23" s="256"/>
    </row>
    <row r="24" spans="1:21" s="21" customFormat="1" ht="24.9" customHeight="1" x14ac:dyDescent="0.25">
      <c r="A24" s="25" t="str">
        <f>수량산출서!A23</f>
        <v>운영용 컴퓨터</v>
      </c>
      <c r="B24" s="15" t="str">
        <f>수량산출서!B23</f>
        <v>Intel Core i7 16GB, 22" LED</v>
      </c>
      <c r="C24" s="5" t="str">
        <f>수량산출서!C23</f>
        <v>SET</v>
      </c>
      <c r="D24" s="5">
        <v>1</v>
      </c>
      <c r="E24" s="82"/>
      <c r="F24" s="98"/>
      <c r="G24" s="82"/>
      <c r="H24" s="95"/>
      <c r="I24" s="82"/>
      <c r="J24" s="85"/>
      <c r="K24" s="16"/>
      <c r="L24" s="16"/>
      <c r="M24" s="16"/>
      <c r="N24" s="46"/>
      <c r="Q24" s="256"/>
      <c r="R24" s="256"/>
      <c r="S24" s="256"/>
      <c r="T24" s="256"/>
      <c r="U24" s="256"/>
    </row>
    <row r="25" spans="1:21" s="21" customFormat="1" ht="24.9" customHeight="1" x14ac:dyDescent="0.25">
      <c r="A25" s="25" t="str">
        <f>수량산출서!A24</f>
        <v>전광판 운영 프로그램</v>
      </c>
      <c r="B25" s="15" t="str">
        <f>수량산출서!B24</f>
        <v>전광판 통합 운영용</v>
      </c>
      <c r="C25" s="5" t="str">
        <f>수량산출서!C24</f>
        <v>식</v>
      </c>
      <c r="D25" s="5">
        <v>1</v>
      </c>
      <c r="E25" s="82"/>
      <c r="F25" s="98"/>
      <c r="G25" s="82"/>
      <c r="H25" s="95"/>
      <c r="I25" s="82"/>
      <c r="J25" s="85"/>
      <c r="K25" s="16"/>
      <c r="L25" s="16"/>
      <c r="M25" s="16"/>
      <c r="N25" s="46"/>
      <c r="Q25" s="256"/>
      <c r="R25" s="256"/>
      <c r="S25" s="256"/>
      <c r="T25" s="256"/>
      <c r="U25" s="256"/>
    </row>
    <row r="26" spans="1:21" s="21" customFormat="1" ht="24.9" customHeight="1" x14ac:dyDescent="0.25">
      <c r="A26" s="112" t="str">
        <f>수량산출서!A25</f>
        <v xml:space="preserve"> 5. 대강당 전광판 내부 구조물</v>
      </c>
      <c r="B26" s="15"/>
      <c r="C26" s="5"/>
      <c r="D26" s="5"/>
      <c r="E26" s="82"/>
      <c r="F26" s="85"/>
      <c r="G26" s="82"/>
      <c r="H26" s="85"/>
      <c r="I26" s="82"/>
      <c r="J26" s="85"/>
      <c r="K26" s="16"/>
      <c r="L26" s="16"/>
      <c r="M26" s="16"/>
      <c r="N26" s="46"/>
    </row>
    <row r="27" spans="1:21" s="21" customFormat="1" ht="24.9" customHeight="1" x14ac:dyDescent="0.25">
      <c r="A27" s="25" t="str">
        <f>수량산출서!A26</f>
        <v>ㅁ형강</v>
      </c>
      <c r="B27" s="15" t="str">
        <f>수량산출서!B26</f>
        <v>ㅁ-50x50x1.2</v>
      </c>
      <c r="C27" s="120" t="str">
        <f>수량산출서!C26</f>
        <v>TON</v>
      </c>
      <c r="D27" s="5">
        <v>1</v>
      </c>
      <c r="E27" s="82"/>
      <c r="F27" s="85"/>
      <c r="G27" s="82"/>
      <c r="H27" s="85"/>
      <c r="I27" s="82"/>
      <c r="J27" s="85"/>
      <c r="K27" s="16"/>
      <c r="L27" s="16"/>
      <c r="M27" s="16"/>
      <c r="N27" s="46"/>
    </row>
    <row r="28" spans="1:21" s="21" customFormat="1" ht="24.9" customHeight="1" x14ac:dyDescent="0.25">
      <c r="A28" s="25" t="str">
        <f>수량산출서!A28</f>
        <v>앙카볼트</v>
      </c>
      <c r="B28" s="15" t="str">
        <f>수량산출서!B28</f>
        <v>M12</v>
      </c>
      <c r="C28" s="120" t="str">
        <f>수량산출서!C28</f>
        <v>EA</v>
      </c>
      <c r="D28" s="5">
        <v>1</v>
      </c>
      <c r="E28" s="82"/>
      <c r="F28" s="85"/>
      <c r="G28" s="82"/>
      <c r="H28" s="85"/>
      <c r="I28" s="82"/>
      <c r="J28" s="85"/>
      <c r="K28" s="16"/>
      <c r="L28" s="16"/>
      <c r="M28" s="16"/>
      <c r="N28" s="46"/>
    </row>
    <row r="29" spans="1:21" s="21" customFormat="1" ht="24.9" customHeight="1" x14ac:dyDescent="0.25">
      <c r="A29" s="112" t="str">
        <f>수량산출서!A29</f>
        <v xml:space="preserve"> 6. 다목적홀 전광판 내부 구조물</v>
      </c>
      <c r="B29" s="15"/>
      <c r="C29" s="120"/>
      <c r="D29" s="5"/>
      <c r="E29" s="82"/>
      <c r="F29" s="85"/>
      <c r="G29" s="82"/>
      <c r="H29" s="85"/>
      <c r="I29" s="82"/>
      <c r="J29" s="85"/>
      <c r="K29" s="16"/>
      <c r="L29" s="16"/>
      <c r="M29" s="16"/>
      <c r="N29" s="46"/>
    </row>
    <row r="30" spans="1:21" s="21" customFormat="1" ht="24.9" customHeight="1" x14ac:dyDescent="0.25">
      <c r="A30" s="25" t="str">
        <f>수량산출서!A30</f>
        <v>ㅁ형강</v>
      </c>
      <c r="B30" s="15" t="str">
        <f>수량산출서!B30</f>
        <v>ㅁ-50x50x1.2</v>
      </c>
      <c r="C30" s="120" t="str">
        <f>수량산출서!C30</f>
        <v>TON</v>
      </c>
      <c r="D30" s="5">
        <v>1</v>
      </c>
      <c r="E30" s="82"/>
      <c r="F30" s="85"/>
      <c r="G30" s="82"/>
      <c r="H30" s="85"/>
      <c r="I30" s="82"/>
      <c r="J30" s="85"/>
      <c r="K30" s="16"/>
      <c r="L30" s="16"/>
      <c r="M30" s="16"/>
      <c r="N30" s="46"/>
    </row>
    <row r="31" spans="1:21" s="21" customFormat="1" ht="24.9" customHeight="1" x14ac:dyDescent="0.25">
      <c r="A31" s="112" t="str">
        <f>수량산출서!A32</f>
        <v xml:space="preserve"> 7. 세미나실 전광판 내부 구조물</v>
      </c>
      <c r="B31" s="15"/>
      <c r="C31" s="120"/>
      <c r="D31" s="5"/>
      <c r="E31" s="82"/>
      <c r="F31" s="85"/>
      <c r="G31" s="82"/>
      <c r="H31" s="85"/>
      <c r="I31" s="82"/>
      <c r="J31" s="85"/>
      <c r="K31" s="16"/>
      <c r="L31" s="16"/>
      <c r="M31" s="16"/>
      <c r="N31" s="46"/>
    </row>
    <row r="32" spans="1:21" s="21" customFormat="1" ht="24.9" customHeight="1" x14ac:dyDescent="0.25">
      <c r="A32" s="25" t="str">
        <f>수량산출서!A33</f>
        <v>ㅁ형강</v>
      </c>
      <c r="B32" s="15" t="str">
        <f>수량산출서!B33</f>
        <v>ㅁ-50x50x1.2</v>
      </c>
      <c r="C32" s="120" t="str">
        <f>수량산출서!C33</f>
        <v>TON</v>
      </c>
      <c r="D32" s="5">
        <v>1</v>
      </c>
      <c r="E32" s="82"/>
      <c r="F32" s="85"/>
      <c r="G32" s="82"/>
      <c r="H32" s="85"/>
      <c r="I32" s="82"/>
      <c r="J32" s="85"/>
      <c r="K32" s="16"/>
      <c r="L32" s="16"/>
      <c r="M32" s="16"/>
      <c r="N32" s="46"/>
    </row>
    <row r="33" spans="1:14" s="21" customFormat="1" ht="24.9" customHeight="1" x14ac:dyDescent="0.25">
      <c r="A33" s="25"/>
      <c r="B33" s="15"/>
      <c r="C33" s="120"/>
      <c r="D33" s="5"/>
      <c r="E33" s="82"/>
      <c r="F33" s="85"/>
      <c r="G33" s="82"/>
      <c r="H33" s="85"/>
      <c r="I33" s="82"/>
      <c r="J33" s="85"/>
      <c r="K33" s="16"/>
      <c r="L33" s="16"/>
      <c r="M33" s="16"/>
      <c r="N33" s="46"/>
    </row>
    <row r="34" spans="1:14" s="21" customFormat="1" ht="24.9" customHeight="1" x14ac:dyDescent="0.25">
      <c r="A34" s="25"/>
      <c r="B34" s="15"/>
      <c r="C34" s="120"/>
      <c r="D34" s="5"/>
      <c r="E34" s="82"/>
      <c r="F34" s="85"/>
      <c r="G34" s="82"/>
      <c r="H34" s="85"/>
      <c r="I34" s="82"/>
      <c r="J34" s="85"/>
      <c r="K34" s="16"/>
      <c r="L34" s="16"/>
      <c r="M34" s="16"/>
      <c r="N34" s="46"/>
    </row>
    <row r="35" spans="1:14" s="21" customFormat="1" ht="24.9" customHeight="1" x14ac:dyDescent="0.25">
      <c r="A35" s="25"/>
      <c r="B35" s="15"/>
      <c r="C35" s="120"/>
      <c r="D35" s="5"/>
      <c r="E35" s="82"/>
      <c r="F35" s="85"/>
      <c r="G35" s="82"/>
      <c r="H35" s="85"/>
      <c r="I35" s="82"/>
      <c r="J35" s="85"/>
      <c r="K35" s="16"/>
      <c r="L35" s="16"/>
      <c r="M35" s="16"/>
      <c r="N35" s="46"/>
    </row>
    <row r="36" spans="1:14" s="21" customFormat="1" ht="24.9" customHeight="1" x14ac:dyDescent="0.25">
      <c r="A36" s="25"/>
      <c r="B36" s="15"/>
      <c r="C36" s="120"/>
      <c r="D36" s="5"/>
      <c r="E36" s="82"/>
      <c r="F36" s="85"/>
      <c r="G36" s="82"/>
      <c r="H36" s="85"/>
      <c r="I36" s="82"/>
      <c r="J36" s="85"/>
      <c r="K36" s="16"/>
      <c r="L36" s="16"/>
      <c r="M36" s="16"/>
      <c r="N36" s="46"/>
    </row>
    <row r="37" spans="1:14" s="21" customFormat="1" ht="24.9" customHeight="1" x14ac:dyDescent="0.25">
      <c r="A37" s="25"/>
      <c r="B37" s="15"/>
      <c r="C37" s="120"/>
      <c r="D37" s="5"/>
      <c r="E37" s="82"/>
      <c r="F37" s="85"/>
      <c r="G37" s="82"/>
      <c r="H37" s="85"/>
      <c r="I37" s="82"/>
      <c r="J37" s="85"/>
      <c r="K37" s="16"/>
      <c r="L37" s="16"/>
      <c r="M37" s="16"/>
      <c r="N37" s="46"/>
    </row>
    <row r="38" spans="1:14" s="21" customFormat="1" ht="24.9" customHeight="1" x14ac:dyDescent="0.25">
      <c r="A38" s="25"/>
      <c r="B38" s="15"/>
      <c r="C38" s="120"/>
      <c r="D38" s="5"/>
      <c r="E38" s="82"/>
      <c r="F38" s="85"/>
      <c r="G38" s="82"/>
      <c r="H38" s="85"/>
      <c r="I38" s="82"/>
      <c r="J38" s="85"/>
      <c r="K38" s="16"/>
      <c r="L38" s="16"/>
      <c r="M38" s="16"/>
      <c r="N38" s="46"/>
    </row>
    <row r="39" spans="1:14" s="21" customFormat="1" ht="24.9" customHeight="1" x14ac:dyDescent="0.25">
      <c r="A39" s="25"/>
      <c r="B39" s="15"/>
      <c r="C39" s="120"/>
      <c r="D39" s="5"/>
      <c r="E39" s="82"/>
      <c r="F39" s="85"/>
      <c r="G39" s="82"/>
      <c r="H39" s="85"/>
      <c r="I39" s="82"/>
      <c r="J39" s="85"/>
      <c r="K39" s="16"/>
      <c r="L39" s="16"/>
      <c r="M39" s="16"/>
      <c r="N39" s="46"/>
    </row>
    <row r="40" spans="1:14" s="21" customFormat="1" ht="24.9" customHeight="1" x14ac:dyDescent="0.25">
      <c r="A40" s="25"/>
      <c r="B40" s="15"/>
      <c r="C40" s="120"/>
      <c r="D40" s="5"/>
      <c r="E40" s="82"/>
      <c r="F40" s="85"/>
      <c r="G40" s="82"/>
      <c r="H40" s="85"/>
      <c r="I40" s="82"/>
      <c r="J40" s="85"/>
      <c r="K40" s="16"/>
      <c r="L40" s="16"/>
      <c r="M40" s="16"/>
      <c r="N40" s="46"/>
    </row>
    <row r="41" spans="1:14" s="21" customFormat="1" ht="24.9" customHeight="1" x14ac:dyDescent="0.25">
      <c r="A41" s="25"/>
      <c r="B41" s="15"/>
      <c r="C41" s="120"/>
      <c r="D41" s="5"/>
      <c r="E41" s="82"/>
      <c r="F41" s="85"/>
      <c r="G41" s="82"/>
      <c r="H41" s="85"/>
      <c r="I41" s="82"/>
      <c r="J41" s="85"/>
      <c r="K41" s="16"/>
      <c r="L41" s="16"/>
      <c r="M41" s="16"/>
      <c r="N41" s="46"/>
    </row>
  </sheetData>
  <mergeCells count="11">
    <mergeCell ref="I3:J3"/>
    <mergeCell ref="K3:M3"/>
    <mergeCell ref="N3:N4"/>
    <mergeCell ref="A1:N1"/>
    <mergeCell ref="A3:A4"/>
    <mergeCell ref="B3:B4"/>
    <mergeCell ref="C3:C4"/>
    <mergeCell ref="D3:D4"/>
    <mergeCell ref="E3:F3"/>
    <mergeCell ref="G3:H3"/>
    <mergeCell ref="G2:N2"/>
  </mergeCells>
  <phoneticPr fontId="2" type="noConversion"/>
  <printOptions horizontalCentered="1" verticalCentered="1"/>
  <pageMargins left="0.39370078740157483" right="0.39370078740157483" top="0.59055118110236227" bottom="0.59055118110236227" header="0.51181102362204722" footer="0.43307086614173229"/>
  <pageSetup paperSize="9" scale="94" orientation="landscape" horizontalDpi="4294967293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404"/>
  <sheetViews>
    <sheetView zoomScale="90" workbookViewId="0">
      <selection activeCell="A6" sqref="A6:M6"/>
    </sheetView>
  </sheetViews>
  <sheetFormatPr defaultColWidth="8.8984375" defaultRowHeight="20.100000000000001" customHeight="1" x14ac:dyDescent="0.25"/>
  <cols>
    <col min="1" max="2" width="8.8984375" style="71"/>
    <col min="3" max="3" width="9.09765625" style="71" customWidth="1"/>
    <col min="4" max="10" width="8.8984375" style="71"/>
    <col min="11" max="11" width="9.296875" style="71" customWidth="1"/>
    <col min="12" max="16384" width="8.8984375" style="71"/>
  </cols>
  <sheetData>
    <row r="1" spans="1:13" ht="31.5" customHeight="1" x14ac:dyDescent="0.25"/>
    <row r="2" spans="1:13" ht="31.5" customHeight="1" x14ac:dyDescent="0.25"/>
    <row r="3" spans="1:13" ht="31.5" customHeight="1" x14ac:dyDescent="0.25"/>
    <row r="4" spans="1:13" ht="31.5" customHeight="1" x14ac:dyDescent="0.25"/>
    <row r="5" spans="1:13" ht="31.5" customHeight="1" x14ac:dyDescent="0.25"/>
    <row r="6" spans="1:13" ht="31.5" customHeight="1" x14ac:dyDescent="0.25">
      <c r="A6" s="274" t="s">
        <v>40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</row>
    <row r="7" spans="1:13" ht="31.5" customHeight="1" x14ac:dyDescent="0.25">
      <c r="A7" s="274" t="s">
        <v>11</v>
      </c>
      <c r="B7" s="274"/>
      <c r="C7" s="274"/>
      <c r="D7" s="274"/>
      <c r="E7" s="274"/>
      <c r="F7" s="274"/>
      <c r="G7" s="274"/>
      <c r="H7" s="274"/>
      <c r="I7" s="274"/>
      <c r="J7" s="274"/>
      <c r="K7" s="274"/>
      <c r="L7" s="274"/>
      <c r="M7" s="274"/>
    </row>
    <row r="8" spans="1:13" ht="31.5" customHeight="1" x14ac:dyDescent="0.25"/>
    <row r="9" spans="1:13" ht="31.5" customHeight="1" x14ac:dyDescent="0.25"/>
    <row r="10" spans="1:13" ht="31.5" customHeight="1" x14ac:dyDescent="0.25"/>
    <row r="11" spans="1:13" ht="31.5" customHeight="1" x14ac:dyDescent="0.25"/>
    <row r="12" spans="1:13" ht="31.5" customHeight="1" x14ac:dyDescent="0.25"/>
    <row r="13" spans="1:13" ht="31.5" customHeight="1" x14ac:dyDescent="0.25"/>
    <row r="14" spans="1:13" ht="31.5" customHeight="1" x14ac:dyDescent="0.25"/>
    <row r="15" spans="1:13" ht="31.5" customHeight="1" x14ac:dyDescent="0.25"/>
    <row r="16" spans="1:13" ht="35.1" customHeight="1" x14ac:dyDescent="0.25"/>
    <row r="17" ht="35.1" customHeight="1" x14ac:dyDescent="0.25"/>
    <row r="18" ht="35.1" customHeight="1" x14ac:dyDescent="0.25"/>
    <row r="19" ht="35.1" customHeight="1" x14ac:dyDescent="0.25"/>
    <row r="20" ht="35.1" customHeight="1" x14ac:dyDescent="0.25"/>
    <row r="21" ht="35.1" customHeight="1" x14ac:dyDescent="0.25"/>
    <row r="22" ht="35.1" customHeight="1" x14ac:dyDescent="0.25"/>
    <row r="23" ht="35.1" customHeight="1" x14ac:dyDescent="0.25"/>
    <row r="24" ht="35.1" customHeight="1" x14ac:dyDescent="0.25"/>
    <row r="25" ht="35.1" customHeight="1" x14ac:dyDescent="0.25"/>
    <row r="26" ht="35.1" customHeight="1" x14ac:dyDescent="0.25"/>
    <row r="27" ht="35.1" customHeight="1" x14ac:dyDescent="0.25"/>
    <row r="28" ht="35.1" customHeight="1" x14ac:dyDescent="0.25"/>
    <row r="29" ht="35.1" customHeight="1" x14ac:dyDescent="0.25"/>
    <row r="30" ht="35.1" customHeight="1" x14ac:dyDescent="0.25"/>
    <row r="31" ht="35.1" customHeight="1" x14ac:dyDescent="0.25"/>
    <row r="32" ht="35.1" customHeight="1" x14ac:dyDescent="0.25"/>
    <row r="33" ht="35.1" customHeight="1" x14ac:dyDescent="0.25"/>
    <row r="34" ht="35.1" customHeight="1" x14ac:dyDescent="0.25"/>
    <row r="35" ht="35.1" customHeight="1" x14ac:dyDescent="0.25"/>
    <row r="36" ht="35.1" customHeight="1" x14ac:dyDescent="0.25"/>
    <row r="37" ht="35.1" customHeight="1" x14ac:dyDescent="0.25"/>
    <row r="38" ht="35.1" customHeight="1" x14ac:dyDescent="0.25"/>
    <row r="39" ht="35.1" customHeight="1" x14ac:dyDescent="0.25"/>
    <row r="40" ht="35.1" customHeight="1" x14ac:dyDescent="0.25"/>
    <row r="41" ht="35.1" customHeight="1" x14ac:dyDescent="0.25"/>
    <row r="42" ht="35.1" customHeight="1" x14ac:dyDescent="0.25"/>
    <row r="43" ht="35.1" customHeight="1" x14ac:dyDescent="0.25"/>
    <row r="44" ht="35.1" customHeight="1" x14ac:dyDescent="0.25"/>
    <row r="45" ht="35.1" customHeight="1" x14ac:dyDescent="0.25"/>
    <row r="46" ht="35.1" customHeight="1" x14ac:dyDescent="0.25"/>
    <row r="47" ht="35.1" customHeight="1" x14ac:dyDescent="0.25"/>
    <row r="48" ht="35.1" customHeight="1" x14ac:dyDescent="0.25"/>
    <row r="49" ht="35.1" customHeight="1" x14ac:dyDescent="0.25"/>
    <row r="50" ht="35.1" customHeight="1" x14ac:dyDescent="0.25"/>
    <row r="51" ht="35.1" customHeight="1" x14ac:dyDescent="0.25"/>
    <row r="52" ht="35.1" customHeight="1" x14ac:dyDescent="0.25"/>
    <row r="53" ht="35.1" customHeight="1" x14ac:dyDescent="0.25"/>
    <row r="54" ht="35.1" customHeight="1" x14ac:dyDescent="0.25"/>
    <row r="55" ht="35.1" customHeight="1" x14ac:dyDescent="0.25"/>
    <row r="56" ht="35.1" customHeight="1" x14ac:dyDescent="0.25"/>
    <row r="57" ht="35.1" customHeight="1" x14ac:dyDescent="0.25"/>
    <row r="58" ht="35.1" customHeight="1" x14ac:dyDescent="0.25"/>
    <row r="59" ht="35.1" customHeight="1" x14ac:dyDescent="0.25"/>
    <row r="60" ht="35.1" customHeight="1" x14ac:dyDescent="0.25"/>
    <row r="61" ht="35.1" customHeight="1" x14ac:dyDescent="0.25"/>
    <row r="62" ht="35.1" customHeight="1" x14ac:dyDescent="0.25"/>
    <row r="63" ht="35.1" customHeight="1" x14ac:dyDescent="0.25"/>
    <row r="64" ht="35.1" customHeight="1" x14ac:dyDescent="0.25"/>
    <row r="65" ht="35.1" customHeight="1" x14ac:dyDescent="0.25"/>
    <row r="66" ht="35.1" customHeight="1" x14ac:dyDescent="0.25"/>
    <row r="67" ht="35.1" customHeight="1" x14ac:dyDescent="0.25"/>
    <row r="68" ht="35.1" customHeight="1" x14ac:dyDescent="0.25"/>
    <row r="69" ht="35.1" customHeight="1" x14ac:dyDescent="0.25"/>
    <row r="70" ht="35.1" customHeight="1" x14ac:dyDescent="0.25"/>
    <row r="71" ht="35.1" customHeight="1" x14ac:dyDescent="0.25"/>
    <row r="72" ht="35.1" customHeight="1" x14ac:dyDescent="0.25"/>
    <row r="73" ht="35.1" customHeight="1" x14ac:dyDescent="0.25"/>
    <row r="74" ht="35.1" customHeight="1" x14ac:dyDescent="0.25"/>
    <row r="75" ht="35.1" customHeight="1" x14ac:dyDescent="0.25"/>
    <row r="76" ht="35.1" customHeight="1" x14ac:dyDescent="0.25"/>
    <row r="77" ht="35.1" customHeight="1" x14ac:dyDescent="0.25"/>
    <row r="78" ht="35.1" customHeight="1" x14ac:dyDescent="0.25"/>
    <row r="79" ht="35.1" customHeight="1" x14ac:dyDescent="0.25"/>
    <row r="80" ht="35.1" customHeight="1" x14ac:dyDescent="0.25"/>
    <row r="81" ht="35.1" customHeight="1" x14ac:dyDescent="0.25"/>
    <row r="82" ht="35.1" customHeight="1" x14ac:dyDescent="0.25"/>
    <row r="83" ht="35.1" customHeight="1" x14ac:dyDescent="0.25"/>
    <row r="84" ht="35.1" customHeight="1" x14ac:dyDescent="0.25"/>
    <row r="85" ht="35.1" customHeight="1" x14ac:dyDescent="0.25"/>
    <row r="86" ht="35.1" customHeight="1" x14ac:dyDescent="0.25"/>
    <row r="87" ht="35.1" customHeight="1" x14ac:dyDescent="0.25"/>
    <row r="88" ht="35.1" customHeight="1" x14ac:dyDescent="0.25"/>
    <row r="89" ht="35.1" customHeight="1" x14ac:dyDescent="0.25"/>
    <row r="90" ht="35.1" customHeight="1" x14ac:dyDescent="0.25"/>
    <row r="91" ht="35.1" customHeight="1" x14ac:dyDescent="0.25"/>
    <row r="92" ht="35.1" customHeight="1" x14ac:dyDescent="0.25"/>
    <row r="93" ht="35.1" customHeight="1" x14ac:dyDescent="0.25"/>
    <row r="94" ht="35.1" customHeight="1" x14ac:dyDescent="0.25"/>
    <row r="95" ht="35.1" customHeight="1" x14ac:dyDescent="0.25"/>
    <row r="96" ht="35.1" customHeight="1" x14ac:dyDescent="0.25"/>
    <row r="97" ht="35.1" customHeight="1" x14ac:dyDescent="0.25"/>
    <row r="98" ht="35.1" customHeight="1" x14ac:dyDescent="0.25"/>
    <row r="99" ht="35.1" customHeight="1" x14ac:dyDescent="0.25"/>
    <row r="100" ht="35.1" customHeight="1" x14ac:dyDescent="0.25"/>
    <row r="101" ht="35.1" customHeight="1" x14ac:dyDescent="0.25"/>
    <row r="102" ht="35.1" customHeight="1" x14ac:dyDescent="0.25"/>
    <row r="103" ht="35.1" customHeight="1" x14ac:dyDescent="0.25"/>
    <row r="104" ht="35.1" customHeight="1" x14ac:dyDescent="0.25"/>
    <row r="105" ht="35.1" customHeight="1" x14ac:dyDescent="0.25"/>
    <row r="106" ht="35.1" customHeight="1" x14ac:dyDescent="0.25"/>
    <row r="107" ht="35.1" customHeight="1" x14ac:dyDescent="0.25"/>
    <row r="108" ht="35.1" customHeight="1" x14ac:dyDescent="0.25"/>
    <row r="109" ht="35.1" customHeight="1" x14ac:dyDescent="0.25"/>
    <row r="110" ht="35.1" customHeight="1" x14ac:dyDescent="0.25"/>
    <row r="111" ht="35.1" customHeight="1" x14ac:dyDescent="0.25"/>
    <row r="112" ht="35.1" customHeight="1" x14ac:dyDescent="0.25"/>
    <row r="113" ht="35.1" customHeight="1" x14ac:dyDescent="0.25"/>
    <row r="114" ht="35.1" customHeight="1" x14ac:dyDescent="0.25"/>
    <row r="115" ht="35.1" customHeight="1" x14ac:dyDescent="0.25"/>
    <row r="116" ht="35.1" customHeight="1" x14ac:dyDescent="0.25"/>
    <row r="117" ht="35.1" customHeight="1" x14ac:dyDescent="0.25"/>
    <row r="118" ht="35.1" customHeight="1" x14ac:dyDescent="0.25"/>
    <row r="119" ht="35.1" customHeight="1" x14ac:dyDescent="0.25"/>
    <row r="120" ht="35.1" customHeight="1" x14ac:dyDescent="0.25"/>
    <row r="121" ht="35.1" customHeight="1" x14ac:dyDescent="0.25"/>
    <row r="122" ht="35.1" customHeight="1" x14ac:dyDescent="0.25"/>
    <row r="123" ht="35.1" customHeight="1" x14ac:dyDescent="0.25"/>
    <row r="124" ht="35.1" customHeight="1" x14ac:dyDescent="0.25"/>
    <row r="125" ht="35.1" customHeight="1" x14ac:dyDescent="0.25"/>
    <row r="126" ht="35.1" customHeight="1" x14ac:dyDescent="0.25"/>
    <row r="127" ht="35.1" customHeight="1" x14ac:dyDescent="0.25"/>
    <row r="128" ht="35.1" customHeight="1" x14ac:dyDescent="0.25"/>
    <row r="129" ht="35.1" customHeight="1" x14ac:dyDescent="0.25"/>
    <row r="130" ht="35.1" customHeight="1" x14ac:dyDescent="0.25"/>
    <row r="131" ht="35.1" customHeight="1" x14ac:dyDescent="0.25"/>
    <row r="132" ht="35.1" customHeight="1" x14ac:dyDescent="0.25"/>
    <row r="133" ht="35.1" customHeight="1" x14ac:dyDescent="0.25"/>
    <row r="134" ht="35.1" customHeight="1" x14ac:dyDescent="0.25"/>
    <row r="135" ht="35.1" customHeight="1" x14ac:dyDescent="0.25"/>
    <row r="136" ht="35.1" customHeight="1" x14ac:dyDescent="0.25"/>
    <row r="137" ht="35.1" customHeight="1" x14ac:dyDescent="0.25"/>
    <row r="138" ht="35.1" customHeight="1" x14ac:dyDescent="0.25"/>
    <row r="139" ht="35.1" customHeight="1" x14ac:dyDescent="0.25"/>
    <row r="140" ht="35.1" customHeight="1" x14ac:dyDescent="0.25"/>
    <row r="141" ht="35.1" customHeight="1" x14ac:dyDescent="0.25"/>
    <row r="142" ht="35.1" customHeight="1" x14ac:dyDescent="0.25"/>
    <row r="143" ht="35.1" customHeight="1" x14ac:dyDescent="0.25"/>
    <row r="144" ht="35.1" customHeight="1" x14ac:dyDescent="0.25"/>
    <row r="145" ht="35.1" customHeight="1" x14ac:dyDescent="0.25"/>
    <row r="146" ht="35.1" customHeight="1" x14ac:dyDescent="0.25"/>
    <row r="147" ht="35.1" customHeight="1" x14ac:dyDescent="0.25"/>
    <row r="148" ht="35.1" customHeight="1" x14ac:dyDescent="0.25"/>
    <row r="149" ht="35.1" customHeight="1" x14ac:dyDescent="0.25"/>
    <row r="150" ht="35.1" customHeight="1" x14ac:dyDescent="0.25"/>
    <row r="151" ht="35.1" customHeight="1" x14ac:dyDescent="0.25"/>
    <row r="152" ht="35.1" customHeight="1" x14ac:dyDescent="0.25"/>
    <row r="153" ht="35.1" customHeight="1" x14ac:dyDescent="0.25"/>
    <row r="154" ht="35.1" customHeight="1" x14ac:dyDescent="0.25"/>
    <row r="155" ht="35.1" customHeight="1" x14ac:dyDescent="0.25"/>
    <row r="156" ht="35.1" customHeight="1" x14ac:dyDescent="0.25"/>
    <row r="157" ht="35.1" customHeight="1" x14ac:dyDescent="0.25"/>
    <row r="158" ht="35.1" customHeight="1" x14ac:dyDescent="0.25"/>
    <row r="159" ht="35.1" customHeight="1" x14ac:dyDescent="0.25"/>
    <row r="160" ht="35.1" customHeight="1" x14ac:dyDescent="0.25"/>
    <row r="161" ht="35.1" customHeight="1" x14ac:dyDescent="0.25"/>
    <row r="162" ht="35.1" customHeight="1" x14ac:dyDescent="0.25"/>
    <row r="163" ht="35.1" customHeight="1" x14ac:dyDescent="0.25"/>
    <row r="164" ht="35.1" customHeight="1" x14ac:dyDescent="0.25"/>
    <row r="165" ht="35.1" customHeight="1" x14ac:dyDescent="0.25"/>
    <row r="166" ht="35.1" customHeight="1" x14ac:dyDescent="0.25"/>
    <row r="167" ht="35.1" customHeight="1" x14ac:dyDescent="0.25"/>
    <row r="168" ht="35.1" customHeight="1" x14ac:dyDescent="0.25"/>
    <row r="169" ht="35.1" customHeight="1" x14ac:dyDescent="0.25"/>
    <row r="170" ht="35.1" customHeight="1" x14ac:dyDescent="0.25"/>
    <row r="171" ht="35.1" customHeight="1" x14ac:dyDescent="0.25"/>
    <row r="172" ht="35.1" customHeight="1" x14ac:dyDescent="0.25"/>
    <row r="173" ht="35.1" customHeight="1" x14ac:dyDescent="0.25"/>
    <row r="174" ht="35.1" customHeight="1" x14ac:dyDescent="0.25"/>
    <row r="175" ht="35.1" customHeight="1" x14ac:dyDescent="0.25"/>
    <row r="176" ht="35.1" customHeight="1" x14ac:dyDescent="0.25"/>
    <row r="177" ht="35.1" customHeight="1" x14ac:dyDescent="0.25"/>
    <row r="178" ht="35.1" customHeight="1" x14ac:dyDescent="0.25"/>
    <row r="179" ht="35.1" customHeight="1" x14ac:dyDescent="0.25"/>
    <row r="180" ht="35.1" customHeight="1" x14ac:dyDescent="0.25"/>
    <row r="181" ht="35.1" customHeight="1" x14ac:dyDescent="0.25"/>
    <row r="182" ht="35.1" customHeight="1" x14ac:dyDescent="0.25"/>
    <row r="183" ht="35.1" customHeight="1" x14ac:dyDescent="0.25"/>
    <row r="184" ht="35.1" customHeight="1" x14ac:dyDescent="0.25"/>
    <row r="185" ht="35.1" customHeight="1" x14ac:dyDescent="0.25"/>
    <row r="186" ht="35.1" customHeight="1" x14ac:dyDescent="0.25"/>
    <row r="187" ht="35.1" customHeight="1" x14ac:dyDescent="0.25"/>
    <row r="188" ht="35.1" customHeight="1" x14ac:dyDescent="0.25"/>
    <row r="189" ht="35.1" customHeight="1" x14ac:dyDescent="0.25"/>
    <row r="190" ht="35.1" customHeight="1" x14ac:dyDescent="0.25"/>
    <row r="191" ht="35.1" customHeight="1" x14ac:dyDescent="0.25"/>
    <row r="192" ht="35.1" customHeight="1" x14ac:dyDescent="0.25"/>
    <row r="193" ht="35.1" customHeight="1" x14ac:dyDescent="0.25"/>
    <row r="194" ht="35.1" customHeight="1" x14ac:dyDescent="0.25"/>
    <row r="195" ht="35.1" customHeight="1" x14ac:dyDescent="0.25"/>
    <row r="196" ht="35.1" customHeight="1" x14ac:dyDescent="0.25"/>
    <row r="197" ht="35.1" customHeight="1" x14ac:dyDescent="0.25"/>
    <row r="198" ht="35.1" customHeight="1" x14ac:dyDescent="0.25"/>
    <row r="199" ht="35.1" customHeight="1" x14ac:dyDescent="0.25"/>
    <row r="200" ht="35.1" customHeight="1" x14ac:dyDescent="0.25"/>
    <row r="201" ht="35.1" customHeight="1" x14ac:dyDescent="0.25"/>
    <row r="202" ht="35.1" customHeight="1" x14ac:dyDescent="0.25"/>
    <row r="203" ht="35.1" customHeight="1" x14ac:dyDescent="0.25"/>
    <row r="204" ht="35.1" customHeight="1" x14ac:dyDescent="0.25"/>
    <row r="205" ht="35.1" customHeight="1" x14ac:dyDescent="0.25"/>
    <row r="206" ht="35.1" customHeight="1" x14ac:dyDescent="0.25"/>
    <row r="207" ht="35.1" customHeight="1" x14ac:dyDescent="0.25"/>
    <row r="208" ht="35.1" customHeight="1" x14ac:dyDescent="0.25"/>
    <row r="209" ht="35.1" customHeight="1" x14ac:dyDescent="0.25"/>
    <row r="210" ht="35.1" customHeight="1" x14ac:dyDescent="0.25"/>
    <row r="211" ht="35.1" customHeight="1" x14ac:dyDescent="0.25"/>
    <row r="212" ht="35.1" customHeight="1" x14ac:dyDescent="0.25"/>
    <row r="213" ht="35.1" customHeight="1" x14ac:dyDescent="0.25"/>
    <row r="214" ht="35.1" customHeight="1" x14ac:dyDescent="0.25"/>
    <row r="215" ht="35.1" customHeight="1" x14ac:dyDescent="0.25"/>
    <row r="216" ht="35.1" customHeight="1" x14ac:dyDescent="0.25"/>
    <row r="217" ht="35.1" customHeight="1" x14ac:dyDescent="0.25"/>
    <row r="218" ht="35.1" customHeight="1" x14ac:dyDescent="0.25"/>
    <row r="219" ht="35.1" customHeight="1" x14ac:dyDescent="0.25"/>
    <row r="220" ht="35.1" customHeight="1" x14ac:dyDescent="0.25"/>
    <row r="221" ht="35.1" customHeight="1" x14ac:dyDescent="0.25"/>
    <row r="222" ht="35.1" customHeight="1" x14ac:dyDescent="0.25"/>
    <row r="223" ht="35.1" customHeight="1" x14ac:dyDescent="0.25"/>
    <row r="224" ht="35.1" customHeight="1" x14ac:dyDescent="0.25"/>
    <row r="225" ht="35.1" customHeight="1" x14ac:dyDescent="0.25"/>
    <row r="226" ht="35.1" customHeight="1" x14ac:dyDescent="0.25"/>
    <row r="227" ht="35.1" customHeight="1" x14ac:dyDescent="0.25"/>
    <row r="228" ht="35.1" customHeight="1" x14ac:dyDescent="0.25"/>
    <row r="229" ht="35.1" customHeight="1" x14ac:dyDescent="0.25"/>
    <row r="230" ht="35.1" customHeight="1" x14ac:dyDescent="0.25"/>
    <row r="231" ht="35.1" customHeight="1" x14ac:dyDescent="0.25"/>
    <row r="232" ht="35.1" customHeight="1" x14ac:dyDescent="0.25"/>
    <row r="233" ht="35.1" customHeight="1" x14ac:dyDescent="0.25"/>
    <row r="234" ht="35.1" customHeight="1" x14ac:dyDescent="0.25"/>
    <row r="235" ht="35.1" customHeight="1" x14ac:dyDescent="0.25"/>
    <row r="236" ht="35.1" customHeight="1" x14ac:dyDescent="0.25"/>
    <row r="237" ht="35.1" customHeight="1" x14ac:dyDescent="0.25"/>
    <row r="238" ht="35.1" customHeight="1" x14ac:dyDescent="0.25"/>
    <row r="239" ht="35.1" customHeight="1" x14ac:dyDescent="0.25"/>
    <row r="240" ht="35.1" customHeight="1" x14ac:dyDescent="0.25"/>
    <row r="241" ht="35.1" customHeight="1" x14ac:dyDescent="0.25"/>
    <row r="242" ht="35.1" customHeight="1" x14ac:dyDescent="0.25"/>
    <row r="243" ht="35.1" customHeight="1" x14ac:dyDescent="0.25"/>
    <row r="244" ht="35.1" customHeight="1" x14ac:dyDescent="0.25"/>
    <row r="245" ht="35.1" customHeight="1" x14ac:dyDescent="0.25"/>
    <row r="246" ht="35.1" customHeight="1" x14ac:dyDescent="0.25"/>
    <row r="247" ht="35.1" customHeight="1" x14ac:dyDescent="0.25"/>
    <row r="248" ht="35.1" customHeight="1" x14ac:dyDescent="0.25"/>
    <row r="249" ht="35.1" customHeight="1" x14ac:dyDescent="0.25"/>
    <row r="250" ht="35.1" customHeight="1" x14ac:dyDescent="0.25"/>
    <row r="251" ht="35.1" customHeight="1" x14ac:dyDescent="0.25"/>
    <row r="252" ht="35.1" customHeight="1" x14ac:dyDescent="0.25"/>
    <row r="253" ht="35.1" customHeight="1" x14ac:dyDescent="0.25"/>
    <row r="254" ht="35.1" customHeight="1" x14ac:dyDescent="0.25"/>
    <row r="255" ht="35.1" customHeight="1" x14ac:dyDescent="0.25"/>
    <row r="256" ht="35.1" customHeight="1" x14ac:dyDescent="0.25"/>
    <row r="257" ht="35.1" customHeight="1" x14ac:dyDescent="0.25"/>
    <row r="258" ht="35.1" customHeight="1" x14ac:dyDescent="0.25"/>
    <row r="259" ht="35.1" customHeight="1" x14ac:dyDescent="0.25"/>
    <row r="260" ht="35.1" customHeight="1" x14ac:dyDescent="0.25"/>
    <row r="261" ht="35.1" customHeight="1" x14ac:dyDescent="0.25"/>
    <row r="262" ht="35.1" customHeight="1" x14ac:dyDescent="0.25"/>
    <row r="263" ht="35.1" customHeight="1" x14ac:dyDescent="0.25"/>
    <row r="264" ht="35.1" customHeight="1" x14ac:dyDescent="0.25"/>
    <row r="265" ht="35.1" customHeight="1" x14ac:dyDescent="0.25"/>
    <row r="266" ht="35.1" customHeight="1" x14ac:dyDescent="0.25"/>
    <row r="267" ht="35.1" customHeight="1" x14ac:dyDescent="0.25"/>
    <row r="268" ht="35.1" customHeight="1" x14ac:dyDescent="0.25"/>
    <row r="269" ht="35.1" customHeight="1" x14ac:dyDescent="0.25"/>
    <row r="270" ht="35.1" customHeight="1" x14ac:dyDescent="0.25"/>
    <row r="271" ht="35.1" customHeight="1" x14ac:dyDescent="0.25"/>
    <row r="272" ht="35.1" customHeight="1" x14ac:dyDescent="0.25"/>
    <row r="273" ht="35.1" customHeight="1" x14ac:dyDescent="0.25"/>
    <row r="274" ht="35.1" customHeight="1" x14ac:dyDescent="0.25"/>
    <row r="275" ht="35.1" customHeight="1" x14ac:dyDescent="0.25"/>
    <row r="276" ht="35.1" customHeight="1" x14ac:dyDescent="0.25"/>
    <row r="277" ht="35.1" customHeight="1" x14ac:dyDescent="0.25"/>
    <row r="278" ht="35.1" customHeight="1" x14ac:dyDescent="0.25"/>
    <row r="279" ht="35.1" customHeight="1" x14ac:dyDescent="0.25"/>
    <row r="280" ht="35.1" customHeight="1" x14ac:dyDescent="0.25"/>
    <row r="281" ht="35.1" customHeight="1" x14ac:dyDescent="0.25"/>
    <row r="282" ht="35.1" customHeight="1" x14ac:dyDescent="0.25"/>
    <row r="283" ht="35.1" customHeight="1" x14ac:dyDescent="0.25"/>
    <row r="284" ht="35.1" customHeight="1" x14ac:dyDescent="0.25"/>
    <row r="285" ht="35.1" customHeight="1" x14ac:dyDescent="0.25"/>
    <row r="286" ht="35.1" customHeight="1" x14ac:dyDescent="0.25"/>
    <row r="287" ht="35.1" customHeight="1" x14ac:dyDescent="0.25"/>
    <row r="288" ht="35.1" customHeight="1" x14ac:dyDescent="0.25"/>
    <row r="289" ht="35.1" customHeight="1" x14ac:dyDescent="0.25"/>
    <row r="290" ht="35.1" customHeight="1" x14ac:dyDescent="0.25"/>
    <row r="291" ht="35.1" customHeight="1" x14ac:dyDescent="0.25"/>
    <row r="292" ht="35.1" customHeight="1" x14ac:dyDescent="0.25"/>
    <row r="293" ht="35.1" customHeight="1" x14ac:dyDescent="0.25"/>
    <row r="294" ht="35.1" customHeight="1" x14ac:dyDescent="0.25"/>
    <row r="295" ht="35.1" customHeight="1" x14ac:dyDescent="0.25"/>
    <row r="296" ht="35.1" customHeight="1" x14ac:dyDescent="0.25"/>
    <row r="297" ht="35.1" customHeight="1" x14ac:dyDescent="0.25"/>
    <row r="298" ht="35.1" customHeight="1" x14ac:dyDescent="0.25"/>
    <row r="299" ht="35.1" customHeight="1" x14ac:dyDescent="0.25"/>
    <row r="300" ht="35.1" customHeight="1" x14ac:dyDescent="0.25"/>
    <row r="301" ht="35.1" customHeight="1" x14ac:dyDescent="0.25"/>
    <row r="302" ht="35.1" customHeight="1" x14ac:dyDescent="0.25"/>
    <row r="303" ht="35.1" customHeight="1" x14ac:dyDescent="0.25"/>
    <row r="304" ht="35.1" customHeight="1" x14ac:dyDescent="0.25"/>
    <row r="305" ht="35.1" customHeight="1" x14ac:dyDescent="0.25"/>
    <row r="306" ht="35.1" customHeight="1" x14ac:dyDescent="0.25"/>
    <row r="307" ht="35.1" customHeight="1" x14ac:dyDescent="0.25"/>
    <row r="308" ht="35.1" customHeight="1" x14ac:dyDescent="0.25"/>
    <row r="309" ht="35.1" customHeight="1" x14ac:dyDescent="0.25"/>
    <row r="310" ht="35.1" customHeight="1" x14ac:dyDescent="0.25"/>
    <row r="311" ht="35.1" customHeight="1" x14ac:dyDescent="0.25"/>
    <row r="312" ht="35.1" customHeight="1" x14ac:dyDescent="0.25"/>
    <row r="313" ht="35.1" customHeight="1" x14ac:dyDescent="0.25"/>
    <row r="314" ht="35.1" customHeight="1" x14ac:dyDescent="0.25"/>
    <row r="315" ht="35.1" customHeight="1" x14ac:dyDescent="0.25"/>
    <row r="316" ht="35.1" customHeight="1" x14ac:dyDescent="0.25"/>
    <row r="317" ht="35.1" customHeight="1" x14ac:dyDescent="0.25"/>
    <row r="318" ht="35.1" customHeight="1" x14ac:dyDescent="0.25"/>
    <row r="319" ht="35.1" customHeight="1" x14ac:dyDescent="0.25"/>
    <row r="320" ht="35.1" customHeight="1" x14ac:dyDescent="0.25"/>
    <row r="321" ht="35.1" customHeight="1" x14ac:dyDescent="0.25"/>
    <row r="322" ht="35.1" customHeight="1" x14ac:dyDescent="0.25"/>
    <row r="323" ht="35.1" customHeight="1" x14ac:dyDescent="0.25"/>
    <row r="324" ht="35.1" customHeight="1" x14ac:dyDescent="0.25"/>
    <row r="325" ht="35.1" customHeight="1" x14ac:dyDescent="0.25"/>
    <row r="326" ht="35.1" customHeight="1" x14ac:dyDescent="0.25"/>
    <row r="327" ht="35.1" customHeight="1" x14ac:dyDescent="0.25"/>
    <row r="328" ht="35.1" customHeight="1" x14ac:dyDescent="0.25"/>
    <row r="329" ht="35.1" customHeight="1" x14ac:dyDescent="0.25"/>
    <row r="330" ht="35.1" customHeight="1" x14ac:dyDescent="0.25"/>
    <row r="331" ht="35.1" customHeight="1" x14ac:dyDescent="0.25"/>
    <row r="332" ht="35.1" customHeight="1" x14ac:dyDescent="0.25"/>
    <row r="333" ht="35.1" customHeight="1" x14ac:dyDescent="0.25"/>
    <row r="334" ht="35.1" customHeight="1" x14ac:dyDescent="0.25"/>
    <row r="335" ht="35.1" customHeight="1" x14ac:dyDescent="0.25"/>
    <row r="336" ht="35.1" customHeight="1" x14ac:dyDescent="0.25"/>
    <row r="337" ht="35.1" customHeight="1" x14ac:dyDescent="0.25"/>
    <row r="338" ht="35.1" customHeight="1" x14ac:dyDescent="0.25"/>
    <row r="339" ht="35.1" customHeight="1" x14ac:dyDescent="0.25"/>
    <row r="340" ht="35.1" customHeight="1" x14ac:dyDescent="0.25"/>
    <row r="341" ht="35.1" customHeight="1" x14ac:dyDescent="0.25"/>
    <row r="342" ht="35.1" customHeight="1" x14ac:dyDescent="0.25"/>
    <row r="343" ht="35.1" customHeight="1" x14ac:dyDescent="0.25"/>
    <row r="344" ht="35.1" customHeight="1" x14ac:dyDescent="0.25"/>
    <row r="345" ht="35.1" customHeight="1" x14ac:dyDescent="0.25"/>
    <row r="346" ht="35.1" customHeight="1" x14ac:dyDescent="0.25"/>
    <row r="347" ht="35.1" customHeight="1" x14ac:dyDescent="0.25"/>
    <row r="348" ht="35.1" customHeight="1" x14ac:dyDescent="0.25"/>
    <row r="349" ht="35.1" customHeight="1" x14ac:dyDescent="0.25"/>
    <row r="350" ht="35.1" customHeight="1" x14ac:dyDescent="0.25"/>
    <row r="351" ht="35.1" customHeight="1" x14ac:dyDescent="0.25"/>
    <row r="352" ht="35.1" customHeight="1" x14ac:dyDescent="0.25"/>
    <row r="353" ht="35.1" customHeight="1" x14ac:dyDescent="0.25"/>
    <row r="354" ht="35.1" customHeight="1" x14ac:dyDescent="0.25"/>
    <row r="355" ht="35.1" customHeight="1" x14ac:dyDescent="0.25"/>
    <row r="356" ht="35.1" customHeight="1" x14ac:dyDescent="0.25"/>
    <row r="357" ht="35.1" customHeight="1" x14ac:dyDescent="0.25"/>
    <row r="358" ht="35.1" customHeight="1" x14ac:dyDescent="0.25"/>
    <row r="359" ht="35.1" customHeight="1" x14ac:dyDescent="0.25"/>
    <row r="360" ht="35.1" customHeight="1" x14ac:dyDescent="0.25"/>
    <row r="361" ht="35.1" customHeight="1" x14ac:dyDescent="0.25"/>
    <row r="362" ht="35.1" customHeight="1" x14ac:dyDescent="0.25"/>
    <row r="363" ht="35.1" customHeight="1" x14ac:dyDescent="0.25"/>
    <row r="364" ht="35.1" customHeight="1" x14ac:dyDescent="0.25"/>
    <row r="365" ht="35.1" customHeight="1" x14ac:dyDescent="0.25"/>
    <row r="366" ht="35.1" customHeight="1" x14ac:dyDescent="0.25"/>
    <row r="367" ht="35.1" customHeight="1" x14ac:dyDescent="0.25"/>
    <row r="368" ht="35.1" customHeight="1" x14ac:dyDescent="0.25"/>
    <row r="369" ht="35.1" customHeight="1" x14ac:dyDescent="0.25"/>
    <row r="370" ht="35.1" customHeight="1" x14ac:dyDescent="0.25"/>
    <row r="371" ht="35.1" customHeight="1" x14ac:dyDescent="0.25"/>
    <row r="372" ht="35.1" customHeight="1" x14ac:dyDescent="0.25"/>
    <row r="373" ht="35.1" customHeight="1" x14ac:dyDescent="0.25"/>
    <row r="374" ht="35.1" customHeight="1" x14ac:dyDescent="0.25"/>
    <row r="375" ht="35.1" customHeight="1" x14ac:dyDescent="0.25"/>
    <row r="376" ht="35.1" customHeight="1" x14ac:dyDescent="0.25"/>
    <row r="377" ht="35.1" customHeight="1" x14ac:dyDescent="0.25"/>
    <row r="378" ht="35.1" customHeight="1" x14ac:dyDescent="0.25"/>
    <row r="379" ht="35.1" customHeight="1" x14ac:dyDescent="0.25"/>
    <row r="380" ht="35.1" customHeight="1" x14ac:dyDescent="0.25"/>
    <row r="381" ht="35.1" customHeight="1" x14ac:dyDescent="0.25"/>
    <row r="382" ht="35.1" customHeight="1" x14ac:dyDescent="0.25"/>
    <row r="383" ht="35.1" customHeight="1" x14ac:dyDescent="0.25"/>
    <row r="384" ht="35.1" customHeight="1" x14ac:dyDescent="0.25"/>
    <row r="385" ht="35.1" customHeight="1" x14ac:dyDescent="0.25"/>
    <row r="386" ht="35.1" customHeight="1" x14ac:dyDescent="0.25"/>
    <row r="387" ht="35.1" customHeight="1" x14ac:dyDescent="0.25"/>
    <row r="388" ht="35.1" customHeight="1" x14ac:dyDescent="0.25"/>
    <row r="389" ht="35.1" customHeight="1" x14ac:dyDescent="0.25"/>
    <row r="390" ht="35.1" customHeight="1" x14ac:dyDescent="0.25"/>
    <row r="391" ht="35.1" customHeight="1" x14ac:dyDescent="0.25"/>
    <row r="392" ht="35.1" customHeight="1" x14ac:dyDescent="0.25"/>
    <row r="393" ht="35.1" customHeight="1" x14ac:dyDescent="0.25"/>
    <row r="394" ht="35.1" customHeight="1" x14ac:dyDescent="0.25"/>
    <row r="395" ht="35.1" customHeight="1" x14ac:dyDescent="0.25"/>
    <row r="396" ht="35.1" customHeight="1" x14ac:dyDescent="0.25"/>
    <row r="397" ht="35.1" customHeight="1" x14ac:dyDescent="0.25"/>
    <row r="398" ht="35.1" customHeight="1" x14ac:dyDescent="0.25"/>
    <row r="399" ht="35.1" customHeight="1" x14ac:dyDescent="0.25"/>
    <row r="400" ht="35.1" customHeight="1" x14ac:dyDescent="0.25"/>
    <row r="401" ht="35.1" customHeight="1" x14ac:dyDescent="0.25"/>
    <row r="402" ht="35.1" customHeight="1" x14ac:dyDescent="0.25"/>
    <row r="403" ht="35.1" customHeight="1" x14ac:dyDescent="0.25"/>
    <row r="404" ht="35.1" customHeight="1" x14ac:dyDescent="0.25"/>
  </sheetData>
  <mergeCells count="2">
    <mergeCell ref="A6:M6"/>
    <mergeCell ref="A7:M7"/>
  </mergeCells>
  <phoneticPr fontId="2" type="noConversion"/>
  <printOptions horizontalCentered="1"/>
  <pageMargins left="0.55118110236220474" right="0.55118110236220474" top="0.78" bottom="0.77" header="0.51181102362204722" footer="0.51"/>
  <pageSetup paperSize="9" orientation="landscape" horizontalDpi="4294967293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4">
    <tabColor indexed="34"/>
  </sheetPr>
  <dimension ref="A1:P411"/>
  <sheetViews>
    <sheetView view="pageBreakPreview" topLeftCell="A10" zoomScaleNormal="100" zoomScaleSheetLayoutView="100" workbookViewId="0">
      <selection sqref="A1:I1"/>
    </sheetView>
  </sheetViews>
  <sheetFormatPr defaultColWidth="8.8984375" defaultRowHeight="14.4" x14ac:dyDescent="0.25"/>
  <cols>
    <col min="1" max="1" width="29.796875" style="48" customWidth="1"/>
    <col min="2" max="2" width="29.796875" style="1" customWidth="1"/>
    <col min="3" max="3" width="4.296875" style="48" customWidth="1"/>
    <col min="4" max="4" width="6.796875" style="77" customWidth="1"/>
    <col min="5" max="5" width="40.3984375" style="48" customWidth="1"/>
    <col min="6" max="6" width="5.796875" style="1" customWidth="1"/>
    <col min="7" max="8" width="5.8984375" style="1" customWidth="1"/>
    <col min="9" max="9" width="3.796875" style="48" customWidth="1"/>
    <col min="10" max="14" width="8.8984375" style="48" hidden="1" customWidth="1"/>
    <col min="15" max="15" width="8.8984375" style="48"/>
    <col min="16" max="16" width="21" style="48" customWidth="1"/>
    <col min="17" max="17" width="10" style="48" bestFit="1" customWidth="1"/>
    <col min="18" max="16384" width="8.8984375" style="48"/>
  </cols>
  <sheetData>
    <row r="1" spans="1:16" s="1" customFormat="1" ht="50.25" customHeight="1" x14ac:dyDescent="0.25">
      <c r="A1" s="319" t="s">
        <v>227</v>
      </c>
      <c r="B1" s="319"/>
      <c r="C1" s="319"/>
      <c r="D1" s="319"/>
      <c r="E1" s="319"/>
      <c r="F1" s="319"/>
      <c r="G1" s="319"/>
      <c r="H1" s="319"/>
      <c r="I1" s="319"/>
    </row>
    <row r="2" spans="1:16" s="4" customFormat="1" ht="18.75" customHeight="1" x14ac:dyDescent="0.15">
      <c r="A2" s="2" t="s">
        <v>335</v>
      </c>
      <c r="B2" s="3"/>
      <c r="C2" s="3"/>
      <c r="D2" s="74"/>
      <c r="E2" s="3"/>
      <c r="F2" s="3"/>
      <c r="G2" s="3"/>
      <c r="H2" s="3"/>
      <c r="I2" s="3"/>
    </row>
    <row r="3" spans="1:16" s="6" customFormat="1" ht="24.9" customHeight="1" thickBot="1" x14ac:dyDescent="0.3">
      <c r="A3" s="68" t="s">
        <v>31</v>
      </c>
      <c r="B3" s="68" t="s">
        <v>32</v>
      </c>
      <c r="C3" s="68" t="s">
        <v>1</v>
      </c>
      <c r="D3" s="75" t="s">
        <v>2</v>
      </c>
      <c r="E3" s="68" t="s">
        <v>33</v>
      </c>
      <c r="F3" s="68" t="s">
        <v>10</v>
      </c>
      <c r="G3" s="68" t="s">
        <v>34</v>
      </c>
      <c r="H3" s="68" t="s">
        <v>13</v>
      </c>
      <c r="I3" s="68" t="s">
        <v>6</v>
      </c>
    </row>
    <row r="4" spans="1:16" s="6" customFormat="1" ht="24.9" customHeight="1" thickTop="1" x14ac:dyDescent="0.25">
      <c r="A4" s="73" t="s">
        <v>343</v>
      </c>
      <c r="B4" s="251"/>
      <c r="C4" s="251"/>
      <c r="D4" s="251"/>
      <c r="E4" s="251"/>
      <c r="F4" s="251"/>
      <c r="G4" s="251"/>
      <c r="H4" s="251"/>
      <c r="I4" s="251"/>
    </row>
    <row r="5" spans="1:16" s="6" customFormat="1" ht="60" customHeight="1" x14ac:dyDescent="0.25">
      <c r="A5" s="7" t="s">
        <v>336</v>
      </c>
      <c r="B5" s="8" t="s">
        <v>337</v>
      </c>
      <c r="C5" s="8" t="s">
        <v>94</v>
      </c>
      <c r="D5" s="42">
        <v>990</v>
      </c>
      <c r="E5" s="9" t="s">
        <v>338</v>
      </c>
      <c r="F5" s="42">
        <f t="shared" ref="F5:F9" si="0">D5</f>
        <v>990</v>
      </c>
      <c r="G5" s="16">
        <v>0</v>
      </c>
      <c r="H5" s="235">
        <f t="shared" ref="H5:H9" si="1">F5+G5</f>
        <v>990</v>
      </c>
      <c r="I5" s="5"/>
      <c r="P5" s="140"/>
    </row>
    <row r="6" spans="1:16" s="6" customFormat="1" ht="24.9" customHeight="1" x14ac:dyDescent="0.25">
      <c r="A6" s="10" t="s">
        <v>64</v>
      </c>
      <c r="B6" s="13" t="s">
        <v>97</v>
      </c>
      <c r="C6" s="8" t="s">
        <v>18</v>
      </c>
      <c r="D6" s="42">
        <v>1</v>
      </c>
      <c r="E6" s="9" t="s">
        <v>225</v>
      </c>
      <c r="F6" s="42">
        <f t="shared" si="0"/>
        <v>1</v>
      </c>
      <c r="G6" s="16">
        <v>0</v>
      </c>
      <c r="H6" s="15">
        <f t="shared" si="1"/>
        <v>1</v>
      </c>
      <c r="I6" s="5"/>
      <c r="P6" s="140"/>
    </row>
    <row r="7" spans="1:16" s="6" customFormat="1" ht="24.9" customHeight="1" x14ac:dyDescent="0.25">
      <c r="A7" s="7" t="s">
        <v>68</v>
      </c>
      <c r="B7" s="8" t="s">
        <v>69</v>
      </c>
      <c r="C7" s="8" t="s">
        <v>18</v>
      </c>
      <c r="D7" s="42">
        <v>165</v>
      </c>
      <c r="E7" s="9" t="s">
        <v>340</v>
      </c>
      <c r="F7" s="42">
        <f t="shared" si="0"/>
        <v>165</v>
      </c>
      <c r="G7" s="16">
        <v>0</v>
      </c>
      <c r="H7" s="15">
        <f t="shared" si="1"/>
        <v>165</v>
      </c>
      <c r="I7" s="5"/>
      <c r="P7" s="140"/>
    </row>
    <row r="8" spans="1:16" s="6" customFormat="1" ht="24.9" customHeight="1" x14ac:dyDescent="0.25">
      <c r="A8" s="10" t="s">
        <v>42</v>
      </c>
      <c r="B8" s="13" t="s">
        <v>334</v>
      </c>
      <c r="C8" s="8" t="s">
        <v>18</v>
      </c>
      <c r="D8" s="42">
        <v>165</v>
      </c>
      <c r="E8" s="9" t="s">
        <v>341</v>
      </c>
      <c r="F8" s="42">
        <f t="shared" si="0"/>
        <v>165</v>
      </c>
      <c r="G8" s="16">
        <v>0</v>
      </c>
      <c r="H8" s="15">
        <f t="shared" si="1"/>
        <v>165</v>
      </c>
      <c r="I8" s="5"/>
    </row>
    <row r="9" spans="1:16" s="6" customFormat="1" ht="24.9" customHeight="1" x14ac:dyDescent="0.25">
      <c r="A9" s="7" t="s">
        <v>95</v>
      </c>
      <c r="B9" s="13" t="s">
        <v>339</v>
      </c>
      <c r="C9" s="8" t="s">
        <v>43</v>
      </c>
      <c r="D9" s="42">
        <v>1</v>
      </c>
      <c r="E9" s="9" t="s">
        <v>342</v>
      </c>
      <c r="F9" s="42">
        <f t="shared" si="0"/>
        <v>1</v>
      </c>
      <c r="G9" s="16">
        <v>0</v>
      </c>
      <c r="H9" s="15">
        <f t="shared" si="1"/>
        <v>1</v>
      </c>
      <c r="I9" s="5"/>
    </row>
    <row r="10" spans="1:16" s="6" customFormat="1" ht="24.9" customHeight="1" x14ac:dyDescent="0.25">
      <c r="A10" s="73" t="s">
        <v>344</v>
      </c>
      <c r="B10" s="161"/>
      <c r="C10" s="161"/>
      <c r="D10" s="161"/>
      <c r="E10" s="161"/>
      <c r="F10" s="161"/>
      <c r="G10" s="161"/>
      <c r="H10" s="161"/>
      <c r="I10" s="161"/>
    </row>
    <row r="11" spans="1:16" s="6" customFormat="1" ht="60" customHeight="1" x14ac:dyDescent="0.25">
      <c r="A11" s="7" t="s">
        <v>345</v>
      </c>
      <c r="B11" s="8" t="s">
        <v>374</v>
      </c>
      <c r="C11" s="8" t="s">
        <v>94</v>
      </c>
      <c r="D11" s="42">
        <v>288</v>
      </c>
      <c r="E11" s="9" t="s">
        <v>375</v>
      </c>
      <c r="F11" s="42">
        <f t="shared" ref="F11:F15" si="2">D11</f>
        <v>288</v>
      </c>
      <c r="G11" s="16">
        <v>0</v>
      </c>
      <c r="H11" s="235">
        <f t="shared" ref="H11:H15" si="3">F11+G11</f>
        <v>288</v>
      </c>
      <c r="I11" s="5"/>
      <c r="P11" s="140"/>
    </row>
    <row r="12" spans="1:16" s="6" customFormat="1" ht="24.9" customHeight="1" x14ac:dyDescent="0.25">
      <c r="A12" s="7" t="s">
        <v>64</v>
      </c>
      <c r="B12" s="13" t="s">
        <v>97</v>
      </c>
      <c r="C12" s="8" t="s">
        <v>18</v>
      </c>
      <c r="D12" s="42">
        <v>1</v>
      </c>
      <c r="E12" s="9" t="s">
        <v>225</v>
      </c>
      <c r="F12" s="42">
        <f t="shared" si="2"/>
        <v>1</v>
      </c>
      <c r="G12" s="16">
        <v>0</v>
      </c>
      <c r="H12" s="15">
        <f t="shared" si="3"/>
        <v>1</v>
      </c>
      <c r="I12" s="5"/>
      <c r="P12" s="140"/>
    </row>
    <row r="13" spans="1:16" s="6" customFormat="1" ht="24.9" customHeight="1" x14ac:dyDescent="0.25">
      <c r="A13" s="7" t="s">
        <v>68</v>
      </c>
      <c r="B13" s="8" t="s">
        <v>69</v>
      </c>
      <c r="C13" s="8" t="s">
        <v>18</v>
      </c>
      <c r="D13" s="42">
        <v>36</v>
      </c>
      <c r="E13" s="9" t="s">
        <v>346</v>
      </c>
      <c r="F13" s="42">
        <f t="shared" si="2"/>
        <v>36</v>
      </c>
      <c r="G13" s="16">
        <v>0</v>
      </c>
      <c r="H13" s="15">
        <f t="shared" si="3"/>
        <v>36</v>
      </c>
      <c r="I13" s="5"/>
      <c r="P13" s="140"/>
    </row>
    <row r="14" spans="1:16" s="6" customFormat="1" ht="24.9" customHeight="1" x14ac:dyDescent="0.25">
      <c r="A14" s="7" t="s">
        <v>42</v>
      </c>
      <c r="B14" s="13" t="s">
        <v>334</v>
      </c>
      <c r="C14" s="8" t="s">
        <v>18</v>
      </c>
      <c r="D14" s="42">
        <v>36</v>
      </c>
      <c r="E14" s="9" t="s">
        <v>347</v>
      </c>
      <c r="F14" s="42">
        <f t="shared" si="2"/>
        <v>36</v>
      </c>
      <c r="G14" s="16">
        <v>0</v>
      </c>
      <c r="H14" s="15">
        <f t="shared" si="3"/>
        <v>36</v>
      </c>
      <c r="I14" s="5"/>
    </row>
    <row r="15" spans="1:16" s="6" customFormat="1" ht="24.9" customHeight="1" x14ac:dyDescent="0.25">
      <c r="A15" s="7" t="s">
        <v>95</v>
      </c>
      <c r="B15" s="13" t="s">
        <v>348</v>
      </c>
      <c r="C15" s="8" t="s">
        <v>43</v>
      </c>
      <c r="D15" s="42">
        <v>1</v>
      </c>
      <c r="E15" s="9" t="s">
        <v>349</v>
      </c>
      <c r="F15" s="42">
        <f t="shared" si="2"/>
        <v>1</v>
      </c>
      <c r="G15" s="16">
        <v>0</v>
      </c>
      <c r="H15" s="15">
        <f t="shared" si="3"/>
        <v>1</v>
      </c>
      <c r="I15" s="5"/>
    </row>
    <row r="16" spans="1:16" s="6" customFormat="1" ht="24.9" customHeight="1" x14ac:dyDescent="0.25">
      <c r="A16" s="73" t="s">
        <v>350</v>
      </c>
      <c r="B16" s="161"/>
      <c r="C16" s="161"/>
      <c r="D16" s="161"/>
      <c r="E16" s="161"/>
      <c r="F16" s="161"/>
      <c r="G16" s="161"/>
      <c r="H16" s="161"/>
      <c r="I16" s="161"/>
    </row>
    <row r="17" spans="1:16" s="6" customFormat="1" ht="60" customHeight="1" x14ac:dyDescent="0.25">
      <c r="A17" s="7" t="s">
        <v>351</v>
      </c>
      <c r="B17" s="8" t="s">
        <v>352</v>
      </c>
      <c r="C17" s="8" t="s">
        <v>94</v>
      </c>
      <c r="D17" s="42">
        <v>480</v>
      </c>
      <c r="E17" s="9" t="s">
        <v>353</v>
      </c>
      <c r="F17" s="42">
        <f t="shared" ref="F17:F21" si="4">D17</f>
        <v>480</v>
      </c>
      <c r="G17" s="16">
        <v>0</v>
      </c>
      <c r="H17" s="235">
        <f t="shared" ref="H17:H21" si="5">F17+G17</f>
        <v>480</v>
      </c>
      <c r="I17" s="5"/>
      <c r="P17" s="140"/>
    </row>
    <row r="18" spans="1:16" s="6" customFormat="1" ht="24.9" customHeight="1" x14ac:dyDescent="0.25">
      <c r="A18" s="10" t="s">
        <v>64</v>
      </c>
      <c r="B18" s="13" t="s">
        <v>97</v>
      </c>
      <c r="C18" s="8" t="s">
        <v>18</v>
      </c>
      <c r="D18" s="42">
        <v>1</v>
      </c>
      <c r="E18" s="9" t="s">
        <v>225</v>
      </c>
      <c r="F18" s="42">
        <f t="shared" si="4"/>
        <v>1</v>
      </c>
      <c r="G18" s="16">
        <v>0</v>
      </c>
      <c r="H18" s="15">
        <f t="shared" si="5"/>
        <v>1</v>
      </c>
      <c r="I18" s="5"/>
      <c r="P18" s="140"/>
    </row>
    <row r="19" spans="1:16" s="6" customFormat="1" ht="24.9" customHeight="1" x14ac:dyDescent="0.25">
      <c r="A19" s="7" t="s">
        <v>68</v>
      </c>
      <c r="B19" s="8" t="s">
        <v>69</v>
      </c>
      <c r="C19" s="8" t="s">
        <v>18</v>
      </c>
      <c r="D19" s="42">
        <v>60</v>
      </c>
      <c r="E19" s="9" t="s">
        <v>354</v>
      </c>
      <c r="F19" s="42">
        <f t="shared" si="4"/>
        <v>60</v>
      </c>
      <c r="G19" s="16">
        <v>0</v>
      </c>
      <c r="H19" s="15">
        <f t="shared" si="5"/>
        <v>60</v>
      </c>
      <c r="I19" s="5"/>
      <c r="P19" s="140"/>
    </row>
    <row r="20" spans="1:16" s="6" customFormat="1" ht="24.9" customHeight="1" x14ac:dyDescent="0.25">
      <c r="A20" s="10" t="s">
        <v>42</v>
      </c>
      <c r="B20" s="13" t="s">
        <v>334</v>
      </c>
      <c r="C20" s="8" t="s">
        <v>18</v>
      </c>
      <c r="D20" s="42">
        <v>60</v>
      </c>
      <c r="E20" s="9" t="s">
        <v>355</v>
      </c>
      <c r="F20" s="42">
        <f t="shared" si="4"/>
        <v>60</v>
      </c>
      <c r="G20" s="16">
        <v>0</v>
      </c>
      <c r="H20" s="15">
        <f t="shared" si="5"/>
        <v>60</v>
      </c>
      <c r="I20" s="5"/>
    </row>
    <row r="21" spans="1:16" s="6" customFormat="1" ht="24.9" customHeight="1" x14ac:dyDescent="0.25">
      <c r="A21" s="10" t="s">
        <v>95</v>
      </c>
      <c r="B21" s="13" t="s">
        <v>356</v>
      </c>
      <c r="C21" s="8" t="s">
        <v>43</v>
      </c>
      <c r="D21" s="42">
        <v>1</v>
      </c>
      <c r="E21" s="9" t="s">
        <v>357</v>
      </c>
      <c r="F21" s="42">
        <f t="shared" si="4"/>
        <v>1</v>
      </c>
      <c r="G21" s="16">
        <v>0</v>
      </c>
      <c r="H21" s="15">
        <f t="shared" si="5"/>
        <v>1</v>
      </c>
      <c r="I21" s="5"/>
    </row>
    <row r="22" spans="1:16" s="6" customFormat="1" ht="24.9" customHeight="1" x14ac:dyDescent="0.25">
      <c r="A22" s="73" t="s">
        <v>358</v>
      </c>
      <c r="B22" s="5"/>
      <c r="C22" s="8"/>
      <c r="D22" s="42"/>
      <c r="E22" s="83"/>
      <c r="F22" s="42"/>
      <c r="G22" s="16"/>
      <c r="H22" s="15"/>
      <c r="I22" s="5"/>
    </row>
    <row r="23" spans="1:16" s="6" customFormat="1" ht="24.9" customHeight="1" x14ac:dyDescent="0.25">
      <c r="A23" s="25" t="s">
        <v>305</v>
      </c>
      <c r="B23" s="15" t="s">
        <v>377</v>
      </c>
      <c r="C23" s="5" t="s">
        <v>306</v>
      </c>
      <c r="D23" s="5">
        <v>3</v>
      </c>
      <c r="E23" s="111" t="s">
        <v>359</v>
      </c>
      <c r="F23" s="42">
        <f t="shared" ref="F23" si="6">D23</f>
        <v>3</v>
      </c>
      <c r="G23" s="16">
        <v>0</v>
      </c>
      <c r="H23" s="15">
        <f t="shared" ref="H23" si="7">F23</f>
        <v>3</v>
      </c>
      <c r="I23" s="5"/>
    </row>
    <row r="24" spans="1:16" s="6" customFormat="1" ht="24.9" customHeight="1" x14ac:dyDescent="0.25">
      <c r="A24" s="25" t="s">
        <v>70</v>
      </c>
      <c r="B24" s="15" t="s">
        <v>96</v>
      </c>
      <c r="C24" s="8" t="s">
        <v>12</v>
      </c>
      <c r="D24" s="5">
        <v>1</v>
      </c>
      <c r="E24" s="111" t="s">
        <v>117</v>
      </c>
      <c r="F24" s="42">
        <f t="shared" ref="F24" si="8">D24</f>
        <v>1</v>
      </c>
      <c r="G24" s="16">
        <v>0</v>
      </c>
      <c r="H24" s="15">
        <f t="shared" ref="H24" si="9">F24</f>
        <v>1</v>
      </c>
      <c r="I24" s="5"/>
    </row>
    <row r="25" spans="1:16" s="6" customFormat="1" ht="24.9" customHeight="1" x14ac:dyDescent="0.25">
      <c r="A25" s="121" t="s">
        <v>360</v>
      </c>
      <c r="B25" s="5"/>
      <c r="C25" s="8"/>
      <c r="D25" s="42"/>
      <c r="E25" s="111"/>
      <c r="F25" s="42"/>
      <c r="G25" s="16"/>
      <c r="H25" s="15"/>
      <c r="I25" s="5"/>
    </row>
    <row r="26" spans="1:16" s="6" customFormat="1" ht="24.9" customHeight="1" x14ac:dyDescent="0.25">
      <c r="A26" s="25" t="s">
        <v>229</v>
      </c>
      <c r="B26" s="5" t="s">
        <v>361</v>
      </c>
      <c r="C26" s="16" t="s">
        <v>230</v>
      </c>
      <c r="D26" s="15">
        <v>0.15</v>
      </c>
      <c r="E26" s="241" t="s">
        <v>362</v>
      </c>
      <c r="F26" s="259">
        <f t="shared" ref="F26" si="10">D26</f>
        <v>0.15</v>
      </c>
      <c r="G26" s="16">
        <v>0</v>
      </c>
      <c r="H26" s="260">
        <f t="shared" ref="H26" si="11">F26+G26</f>
        <v>0.15</v>
      </c>
      <c r="I26" s="5"/>
    </row>
    <row r="27" spans="1:16" s="6" customFormat="1" ht="24.9" customHeight="1" x14ac:dyDescent="0.25">
      <c r="A27" s="233" t="s">
        <v>221</v>
      </c>
      <c r="B27" s="5"/>
      <c r="C27" s="234" t="s">
        <v>220</v>
      </c>
      <c r="D27" s="246">
        <f>ROUNDDOWN(SUM(D26:D26),2)</f>
        <v>0.15</v>
      </c>
      <c r="E27" s="119"/>
      <c r="F27" s="42"/>
      <c r="G27" s="16"/>
      <c r="H27" s="15"/>
      <c r="I27" s="5"/>
    </row>
    <row r="28" spans="1:16" s="6" customFormat="1" ht="24.9" customHeight="1" x14ac:dyDescent="0.25">
      <c r="A28" s="25" t="s">
        <v>304</v>
      </c>
      <c r="B28" s="5" t="s">
        <v>363</v>
      </c>
      <c r="C28" s="8" t="s">
        <v>18</v>
      </c>
      <c r="D28" s="15">
        <v>24</v>
      </c>
      <c r="E28" s="119" t="s">
        <v>364</v>
      </c>
      <c r="F28" s="42">
        <f t="shared" ref="F28" si="12">D28</f>
        <v>24</v>
      </c>
      <c r="G28" s="16">
        <v>0</v>
      </c>
      <c r="H28" s="15">
        <f t="shared" ref="H28" si="13">F28+G28</f>
        <v>24</v>
      </c>
      <c r="I28" s="5"/>
    </row>
    <row r="29" spans="1:16" s="6" customFormat="1" ht="24.9" customHeight="1" x14ac:dyDescent="0.25">
      <c r="A29" s="121" t="s">
        <v>365</v>
      </c>
      <c r="B29" s="5"/>
      <c r="C29" s="8"/>
      <c r="D29" s="42"/>
      <c r="E29" s="111"/>
      <c r="F29" s="42"/>
      <c r="G29" s="16"/>
      <c r="H29" s="15"/>
      <c r="I29" s="5"/>
    </row>
    <row r="30" spans="1:16" s="6" customFormat="1" ht="24.9" customHeight="1" x14ac:dyDescent="0.25">
      <c r="A30" s="25" t="s">
        <v>229</v>
      </c>
      <c r="B30" s="5" t="s">
        <v>361</v>
      </c>
      <c r="C30" s="16" t="s">
        <v>230</v>
      </c>
      <c r="D30" s="15">
        <v>0.02</v>
      </c>
      <c r="E30" s="241" t="s">
        <v>368</v>
      </c>
      <c r="F30" s="259">
        <f t="shared" ref="F30" si="14">D30</f>
        <v>0.02</v>
      </c>
      <c r="G30" s="16">
        <v>0</v>
      </c>
      <c r="H30" s="260">
        <f t="shared" ref="H30" si="15">F30+G30</f>
        <v>0.02</v>
      </c>
      <c r="I30" s="5"/>
    </row>
    <row r="31" spans="1:16" s="6" customFormat="1" ht="24.9" customHeight="1" x14ac:dyDescent="0.25">
      <c r="A31" s="233" t="s">
        <v>221</v>
      </c>
      <c r="B31" s="5"/>
      <c r="C31" s="234" t="s">
        <v>220</v>
      </c>
      <c r="D31" s="246">
        <f>ROUNDDOWN(SUM(D30:D30),2)</f>
        <v>0.02</v>
      </c>
      <c r="E31" s="119"/>
      <c r="F31" s="42"/>
      <c r="G31" s="16"/>
      <c r="H31" s="15"/>
      <c r="I31" s="5"/>
    </row>
    <row r="32" spans="1:16" s="6" customFormat="1" ht="24.9" customHeight="1" x14ac:dyDescent="0.25">
      <c r="A32" s="121" t="s">
        <v>366</v>
      </c>
      <c r="B32" s="5"/>
      <c r="C32" s="8"/>
      <c r="D32" s="42"/>
      <c r="E32" s="111"/>
      <c r="F32" s="42"/>
      <c r="G32" s="16"/>
      <c r="H32" s="15"/>
      <c r="I32" s="5"/>
    </row>
    <row r="33" spans="1:9" s="6" customFormat="1" ht="24.9" customHeight="1" x14ac:dyDescent="0.25">
      <c r="A33" s="25" t="s">
        <v>229</v>
      </c>
      <c r="B33" s="5" t="s">
        <v>361</v>
      </c>
      <c r="C33" s="16" t="s">
        <v>230</v>
      </c>
      <c r="D33" s="15">
        <v>0.03</v>
      </c>
      <c r="E33" s="241" t="s">
        <v>367</v>
      </c>
      <c r="F33" s="259">
        <f t="shared" ref="F33" si="16">D33</f>
        <v>0.03</v>
      </c>
      <c r="G33" s="16">
        <v>0</v>
      </c>
      <c r="H33" s="260">
        <f t="shared" ref="H33" si="17">F33+G33</f>
        <v>0.03</v>
      </c>
      <c r="I33" s="5"/>
    </row>
    <row r="34" spans="1:9" s="6" customFormat="1" ht="24.9" customHeight="1" x14ac:dyDescent="0.25">
      <c r="A34" s="233" t="s">
        <v>221</v>
      </c>
      <c r="B34" s="5"/>
      <c r="C34" s="234" t="s">
        <v>220</v>
      </c>
      <c r="D34" s="246">
        <f>ROUNDDOWN(SUM(D33:D33),2)</f>
        <v>0.03</v>
      </c>
      <c r="E34" s="119"/>
      <c r="F34" s="42"/>
      <c r="G34" s="16"/>
      <c r="H34" s="15"/>
      <c r="I34" s="5"/>
    </row>
    <row r="35" spans="1:9" s="6" customFormat="1" ht="24.9" customHeight="1" x14ac:dyDescent="0.25">
      <c r="A35" s="233"/>
      <c r="B35" s="5"/>
      <c r="C35" s="234"/>
      <c r="D35" s="246"/>
      <c r="E35" s="119"/>
      <c r="F35" s="42"/>
      <c r="G35" s="16"/>
      <c r="H35" s="15"/>
      <c r="I35" s="5"/>
    </row>
    <row r="36" spans="1:9" s="6" customFormat="1" ht="24.9" customHeight="1" x14ac:dyDescent="0.25">
      <c r="A36" s="233"/>
      <c r="B36" s="5"/>
      <c r="C36" s="234"/>
      <c r="D36" s="246"/>
      <c r="E36" s="119"/>
      <c r="F36" s="42"/>
      <c r="G36" s="16"/>
      <c r="H36" s="15"/>
      <c r="I36" s="5"/>
    </row>
    <row r="37" spans="1:9" s="6" customFormat="1" ht="24.9" customHeight="1" x14ac:dyDescent="0.25">
      <c r="A37" s="233"/>
      <c r="B37" s="5"/>
      <c r="C37" s="234"/>
      <c r="D37" s="246"/>
      <c r="E37" s="119"/>
      <c r="F37" s="42"/>
      <c r="G37" s="16"/>
      <c r="H37" s="15"/>
      <c r="I37" s="5"/>
    </row>
    <row r="38" spans="1:9" s="6" customFormat="1" ht="24.9" customHeight="1" x14ac:dyDescent="0.25">
      <c r="A38" s="25"/>
      <c r="B38" s="5"/>
      <c r="C38" s="8"/>
      <c r="D38" s="15"/>
      <c r="E38" s="119"/>
      <c r="F38" s="42"/>
      <c r="G38" s="16"/>
      <c r="H38" s="15"/>
      <c r="I38" s="5"/>
    </row>
    <row r="39" spans="1:9" s="6" customFormat="1" ht="24.9" customHeight="1" x14ac:dyDescent="0.25">
      <c r="A39" s="25"/>
      <c r="B39" s="5"/>
      <c r="C39" s="8"/>
      <c r="D39" s="15"/>
      <c r="E39" s="119"/>
      <c r="F39" s="42"/>
      <c r="G39" s="16"/>
      <c r="H39" s="15"/>
      <c r="I39" s="5"/>
    </row>
    <row r="40" spans="1:9" s="6" customFormat="1" ht="24.9" customHeight="1" x14ac:dyDescent="0.25">
      <c r="A40" s="25"/>
      <c r="B40" s="5"/>
      <c r="C40" s="8"/>
      <c r="D40" s="15"/>
      <c r="E40" s="119"/>
      <c r="F40" s="42"/>
      <c r="G40" s="16"/>
      <c r="H40" s="15"/>
      <c r="I40" s="5"/>
    </row>
    <row r="41" spans="1:9" s="6" customFormat="1" ht="24.9" customHeight="1" x14ac:dyDescent="0.25">
      <c r="A41" s="25"/>
      <c r="B41" s="5"/>
      <c r="C41" s="8"/>
      <c r="D41" s="15"/>
      <c r="E41" s="119"/>
      <c r="F41" s="42"/>
      <c r="G41" s="16"/>
      <c r="H41" s="15"/>
      <c r="I41" s="5"/>
    </row>
    <row r="42" spans="1:9" x14ac:dyDescent="0.25">
      <c r="D42" s="76"/>
      <c r="E42" s="1"/>
    </row>
    <row r="43" spans="1:9" x14ac:dyDescent="0.25">
      <c r="D43" s="76"/>
      <c r="E43" s="1"/>
    </row>
    <row r="44" spans="1:9" x14ac:dyDescent="0.25">
      <c r="D44" s="76"/>
      <c r="E44" s="1"/>
    </row>
    <row r="45" spans="1:9" x14ac:dyDescent="0.25">
      <c r="D45" s="76"/>
      <c r="E45" s="1"/>
    </row>
    <row r="46" spans="1:9" x14ac:dyDescent="0.25">
      <c r="D46" s="76"/>
      <c r="E46" s="1"/>
    </row>
    <row r="47" spans="1:9" x14ac:dyDescent="0.25">
      <c r="D47" s="76"/>
      <c r="E47" s="1"/>
    </row>
    <row r="48" spans="1:9" x14ac:dyDescent="0.25">
      <c r="D48" s="76"/>
      <c r="E48" s="1"/>
    </row>
    <row r="49" spans="4:5" x14ac:dyDescent="0.25">
      <c r="D49" s="76"/>
      <c r="E49" s="1"/>
    </row>
    <row r="50" spans="4:5" x14ac:dyDescent="0.25">
      <c r="D50" s="76"/>
      <c r="E50" s="1"/>
    </row>
    <row r="51" spans="4:5" x14ac:dyDescent="0.25">
      <c r="D51" s="76"/>
      <c r="E51" s="1"/>
    </row>
    <row r="52" spans="4:5" x14ac:dyDescent="0.25">
      <c r="D52" s="76"/>
      <c r="E52" s="1"/>
    </row>
    <row r="53" spans="4:5" x14ac:dyDescent="0.25">
      <c r="D53" s="76"/>
      <c r="E53" s="1"/>
    </row>
    <row r="54" spans="4:5" x14ac:dyDescent="0.25">
      <c r="D54" s="76"/>
      <c r="E54" s="1"/>
    </row>
    <row r="55" spans="4:5" x14ac:dyDescent="0.25">
      <c r="D55" s="76"/>
      <c r="E55" s="1"/>
    </row>
    <row r="56" spans="4:5" x14ac:dyDescent="0.25">
      <c r="D56" s="76"/>
      <c r="E56" s="1"/>
    </row>
    <row r="57" spans="4:5" x14ac:dyDescent="0.25">
      <c r="D57" s="76"/>
      <c r="E57" s="1"/>
    </row>
    <row r="58" spans="4:5" x14ac:dyDescent="0.25">
      <c r="D58" s="76"/>
      <c r="E58" s="1"/>
    </row>
    <row r="59" spans="4:5" x14ac:dyDescent="0.25">
      <c r="D59" s="76"/>
      <c r="E59" s="1"/>
    </row>
    <row r="60" spans="4:5" x14ac:dyDescent="0.25">
      <c r="D60" s="76"/>
      <c r="E60" s="1"/>
    </row>
    <row r="61" spans="4:5" x14ac:dyDescent="0.25">
      <c r="D61" s="76"/>
      <c r="E61" s="1"/>
    </row>
    <row r="62" spans="4:5" x14ac:dyDescent="0.25">
      <c r="D62" s="76"/>
      <c r="E62" s="1"/>
    </row>
    <row r="63" spans="4:5" x14ac:dyDescent="0.25">
      <c r="D63" s="76"/>
      <c r="E63" s="1"/>
    </row>
    <row r="64" spans="4:5" x14ac:dyDescent="0.25">
      <c r="D64" s="76"/>
      <c r="E64" s="1"/>
    </row>
    <row r="65" spans="4:5" x14ac:dyDescent="0.25">
      <c r="D65" s="76"/>
      <c r="E65" s="1"/>
    </row>
    <row r="66" spans="4:5" x14ac:dyDescent="0.25">
      <c r="D66" s="76"/>
      <c r="E66" s="1"/>
    </row>
    <row r="67" spans="4:5" x14ac:dyDescent="0.25">
      <c r="D67" s="76"/>
      <c r="E67" s="1"/>
    </row>
    <row r="68" spans="4:5" x14ac:dyDescent="0.25">
      <c r="D68" s="76"/>
      <c r="E68" s="1"/>
    </row>
    <row r="69" spans="4:5" x14ac:dyDescent="0.25">
      <c r="D69" s="76"/>
      <c r="E69" s="1"/>
    </row>
    <row r="70" spans="4:5" x14ac:dyDescent="0.25">
      <c r="D70" s="76"/>
      <c r="E70" s="1"/>
    </row>
    <row r="71" spans="4:5" x14ac:dyDescent="0.25">
      <c r="D71" s="76"/>
      <c r="E71" s="1"/>
    </row>
    <row r="72" spans="4:5" x14ac:dyDescent="0.25">
      <c r="D72" s="76"/>
      <c r="E72" s="1"/>
    </row>
    <row r="73" spans="4:5" x14ac:dyDescent="0.25">
      <c r="D73" s="76"/>
      <c r="E73" s="1"/>
    </row>
    <row r="74" spans="4:5" x14ac:dyDescent="0.25">
      <c r="D74" s="76"/>
      <c r="E74" s="1"/>
    </row>
    <row r="75" spans="4:5" x14ac:dyDescent="0.25">
      <c r="D75" s="76"/>
      <c r="E75" s="1"/>
    </row>
    <row r="76" spans="4:5" x14ac:dyDescent="0.25">
      <c r="D76" s="76"/>
      <c r="E76" s="1"/>
    </row>
    <row r="77" spans="4:5" x14ac:dyDescent="0.25">
      <c r="D77" s="76"/>
      <c r="E77" s="1"/>
    </row>
    <row r="78" spans="4:5" x14ac:dyDescent="0.25">
      <c r="D78" s="76"/>
      <c r="E78" s="1"/>
    </row>
    <row r="79" spans="4:5" x14ac:dyDescent="0.25">
      <c r="D79" s="76"/>
      <c r="E79" s="1"/>
    </row>
    <row r="80" spans="4:5" x14ac:dyDescent="0.25">
      <c r="D80" s="76"/>
      <c r="E80" s="1"/>
    </row>
    <row r="81" spans="4:5" x14ac:dyDescent="0.25">
      <c r="D81" s="76"/>
      <c r="E81" s="1"/>
    </row>
    <row r="82" spans="4:5" x14ac:dyDescent="0.25">
      <c r="D82" s="76"/>
      <c r="E82" s="1"/>
    </row>
    <row r="83" spans="4:5" x14ac:dyDescent="0.25">
      <c r="D83" s="76"/>
      <c r="E83" s="1"/>
    </row>
    <row r="84" spans="4:5" x14ac:dyDescent="0.25">
      <c r="D84" s="76"/>
      <c r="E84" s="1"/>
    </row>
    <row r="85" spans="4:5" x14ac:dyDescent="0.25">
      <c r="D85" s="76"/>
      <c r="E85" s="1"/>
    </row>
    <row r="86" spans="4:5" x14ac:dyDescent="0.25">
      <c r="D86" s="76"/>
      <c r="E86" s="1"/>
    </row>
    <row r="87" spans="4:5" x14ac:dyDescent="0.25">
      <c r="D87" s="76"/>
      <c r="E87" s="1"/>
    </row>
    <row r="88" spans="4:5" x14ac:dyDescent="0.25">
      <c r="D88" s="76"/>
      <c r="E88" s="1"/>
    </row>
    <row r="89" spans="4:5" x14ac:dyDescent="0.25">
      <c r="D89" s="76"/>
      <c r="E89" s="1"/>
    </row>
    <row r="90" spans="4:5" x14ac:dyDescent="0.25">
      <c r="D90" s="76"/>
      <c r="E90" s="1"/>
    </row>
    <row r="91" spans="4:5" x14ac:dyDescent="0.25">
      <c r="D91" s="76"/>
      <c r="E91" s="1"/>
    </row>
    <row r="92" spans="4:5" x14ac:dyDescent="0.25">
      <c r="D92" s="76"/>
      <c r="E92" s="1"/>
    </row>
    <row r="93" spans="4:5" x14ac:dyDescent="0.25">
      <c r="D93" s="76"/>
      <c r="E93" s="1"/>
    </row>
    <row r="94" spans="4:5" x14ac:dyDescent="0.25">
      <c r="D94" s="76"/>
      <c r="E94" s="1"/>
    </row>
    <row r="95" spans="4:5" x14ac:dyDescent="0.25">
      <c r="D95" s="76"/>
      <c r="E95" s="1"/>
    </row>
    <row r="96" spans="4:5" x14ac:dyDescent="0.25">
      <c r="D96" s="76"/>
      <c r="E96" s="1"/>
    </row>
    <row r="97" spans="4:5" x14ac:dyDescent="0.25">
      <c r="D97" s="76"/>
      <c r="E97" s="1"/>
    </row>
    <row r="98" spans="4:5" x14ac:dyDescent="0.25">
      <c r="D98" s="76"/>
      <c r="E98" s="1"/>
    </row>
    <row r="99" spans="4:5" x14ac:dyDescent="0.25">
      <c r="D99" s="76"/>
      <c r="E99" s="1"/>
    </row>
    <row r="100" spans="4:5" x14ac:dyDescent="0.25">
      <c r="D100" s="76"/>
      <c r="E100" s="1"/>
    </row>
    <row r="101" spans="4:5" x14ac:dyDescent="0.25">
      <c r="D101" s="76"/>
      <c r="E101" s="1"/>
    </row>
    <row r="102" spans="4:5" x14ac:dyDescent="0.25">
      <c r="D102" s="76"/>
      <c r="E102" s="1"/>
    </row>
    <row r="103" spans="4:5" x14ac:dyDescent="0.25">
      <c r="D103" s="76"/>
      <c r="E103" s="1"/>
    </row>
    <row r="104" spans="4:5" x14ac:dyDescent="0.25">
      <c r="D104" s="76"/>
      <c r="E104" s="1"/>
    </row>
    <row r="105" spans="4:5" x14ac:dyDescent="0.25">
      <c r="D105" s="76"/>
      <c r="E105" s="1"/>
    </row>
    <row r="106" spans="4:5" x14ac:dyDescent="0.25">
      <c r="D106" s="76"/>
      <c r="E106" s="1"/>
    </row>
    <row r="107" spans="4:5" x14ac:dyDescent="0.25">
      <c r="D107" s="76"/>
      <c r="E107" s="1"/>
    </row>
    <row r="108" spans="4:5" x14ac:dyDescent="0.25">
      <c r="D108" s="76"/>
      <c r="E108" s="1"/>
    </row>
    <row r="109" spans="4:5" x14ac:dyDescent="0.25">
      <c r="D109" s="76"/>
      <c r="E109" s="1"/>
    </row>
    <row r="110" spans="4:5" x14ac:dyDescent="0.25">
      <c r="D110" s="76"/>
      <c r="E110" s="1"/>
    </row>
    <row r="111" spans="4:5" x14ac:dyDescent="0.25">
      <c r="D111" s="76"/>
      <c r="E111" s="1"/>
    </row>
    <row r="112" spans="4:5" x14ac:dyDescent="0.25">
      <c r="D112" s="76"/>
      <c r="E112" s="1"/>
    </row>
    <row r="113" spans="4:5" x14ac:dyDescent="0.25">
      <c r="D113" s="76"/>
      <c r="E113" s="1"/>
    </row>
    <row r="114" spans="4:5" x14ac:dyDescent="0.25">
      <c r="D114" s="76"/>
      <c r="E114" s="1"/>
    </row>
    <row r="115" spans="4:5" x14ac:dyDescent="0.25">
      <c r="D115" s="76"/>
      <c r="E115" s="1"/>
    </row>
    <row r="116" spans="4:5" x14ac:dyDescent="0.25">
      <c r="D116" s="76"/>
      <c r="E116" s="1"/>
    </row>
    <row r="117" spans="4:5" x14ac:dyDescent="0.25">
      <c r="D117" s="76"/>
      <c r="E117" s="1"/>
    </row>
    <row r="118" spans="4:5" x14ac:dyDescent="0.25">
      <c r="D118" s="76"/>
      <c r="E118" s="1"/>
    </row>
    <row r="119" spans="4:5" x14ac:dyDescent="0.25">
      <c r="D119" s="76"/>
      <c r="E119" s="1"/>
    </row>
    <row r="120" spans="4:5" x14ac:dyDescent="0.25">
      <c r="D120" s="76"/>
      <c r="E120" s="1"/>
    </row>
    <row r="121" spans="4:5" x14ac:dyDescent="0.25">
      <c r="D121" s="76"/>
      <c r="E121" s="1"/>
    </row>
    <row r="122" spans="4:5" x14ac:dyDescent="0.25">
      <c r="D122" s="76"/>
      <c r="E122" s="1"/>
    </row>
    <row r="123" spans="4:5" x14ac:dyDescent="0.25">
      <c r="D123" s="76"/>
      <c r="E123" s="1"/>
    </row>
    <row r="124" spans="4:5" x14ac:dyDescent="0.25">
      <c r="D124" s="76"/>
      <c r="E124" s="1"/>
    </row>
    <row r="125" spans="4:5" x14ac:dyDescent="0.25">
      <c r="D125" s="76"/>
      <c r="E125" s="1"/>
    </row>
    <row r="126" spans="4:5" x14ac:dyDescent="0.25">
      <c r="D126" s="76"/>
      <c r="E126" s="1"/>
    </row>
    <row r="127" spans="4:5" x14ac:dyDescent="0.25">
      <c r="D127" s="76"/>
      <c r="E127" s="1"/>
    </row>
    <row r="128" spans="4:5" x14ac:dyDescent="0.25">
      <c r="D128" s="76"/>
      <c r="E128" s="1"/>
    </row>
    <row r="129" spans="4:5" x14ac:dyDescent="0.25">
      <c r="D129" s="76"/>
      <c r="E129" s="1"/>
    </row>
    <row r="130" spans="4:5" x14ac:dyDescent="0.25">
      <c r="D130" s="76"/>
      <c r="E130" s="1"/>
    </row>
    <row r="131" spans="4:5" x14ac:dyDescent="0.25">
      <c r="D131" s="76"/>
      <c r="E131" s="1"/>
    </row>
    <row r="132" spans="4:5" x14ac:dyDescent="0.25">
      <c r="D132" s="76"/>
      <c r="E132" s="1"/>
    </row>
    <row r="133" spans="4:5" x14ac:dyDescent="0.25">
      <c r="D133" s="76"/>
      <c r="E133" s="1"/>
    </row>
    <row r="134" spans="4:5" x14ac:dyDescent="0.25">
      <c r="D134" s="76"/>
      <c r="E134" s="1"/>
    </row>
    <row r="135" spans="4:5" x14ac:dyDescent="0.25">
      <c r="D135" s="76"/>
      <c r="E135" s="1"/>
    </row>
    <row r="136" spans="4:5" x14ac:dyDescent="0.25">
      <c r="D136" s="76"/>
      <c r="E136" s="1"/>
    </row>
    <row r="137" spans="4:5" x14ac:dyDescent="0.25">
      <c r="D137" s="76"/>
      <c r="E137" s="1"/>
    </row>
    <row r="138" spans="4:5" x14ac:dyDescent="0.25">
      <c r="D138" s="76"/>
      <c r="E138" s="1"/>
    </row>
    <row r="139" spans="4:5" x14ac:dyDescent="0.25">
      <c r="D139" s="76"/>
      <c r="E139" s="1"/>
    </row>
    <row r="140" spans="4:5" x14ac:dyDescent="0.25">
      <c r="D140" s="76"/>
      <c r="E140" s="1"/>
    </row>
    <row r="141" spans="4:5" x14ac:dyDescent="0.25">
      <c r="D141" s="76"/>
      <c r="E141" s="1"/>
    </row>
    <row r="142" spans="4:5" x14ac:dyDescent="0.25">
      <c r="D142" s="76"/>
      <c r="E142" s="1"/>
    </row>
    <row r="143" spans="4:5" x14ac:dyDescent="0.25">
      <c r="D143" s="76"/>
      <c r="E143" s="1"/>
    </row>
    <row r="144" spans="4:5" x14ac:dyDescent="0.25">
      <c r="D144" s="76"/>
      <c r="E144" s="1"/>
    </row>
    <row r="145" spans="4:5" x14ac:dyDescent="0.25">
      <c r="D145" s="76"/>
      <c r="E145" s="1"/>
    </row>
    <row r="146" spans="4:5" x14ac:dyDescent="0.25">
      <c r="D146" s="76"/>
      <c r="E146" s="1"/>
    </row>
    <row r="147" spans="4:5" x14ac:dyDescent="0.25">
      <c r="D147" s="76"/>
      <c r="E147" s="1"/>
    </row>
    <row r="148" spans="4:5" x14ac:dyDescent="0.25">
      <c r="D148" s="76"/>
      <c r="E148" s="1"/>
    </row>
    <row r="149" spans="4:5" x14ac:dyDescent="0.25">
      <c r="D149" s="76"/>
      <c r="E149" s="1"/>
    </row>
    <row r="150" spans="4:5" x14ac:dyDescent="0.25">
      <c r="D150" s="76"/>
      <c r="E150" s="1"/>
    </row>
    <row r="151" spans="4:5" x14ac:dyDescent="0.25">
      <c r="D151" s="76"/>
      <c r="E151" s="1"/>
    </row>
    <row r="152" spans="4:5" x14ac:dyDescent="0.25">
      <c r="D152" s="76"/>
      <c r="E152" s="1"/>
    </row>
    <row r="153" spans="4:5" x14ac:dyDescent="0.25">
      <c r="D153" s="76"/>
      <c r="E153" s="1"/>
    </row>
    <row r="154" spans="4:5" x14ac:dyDescent="0.25">
      <c r="D154" s="76"/>
      <c r="E154" s="1"/>
    </row>
    <row r="155" spans="4:5" x14ac:dyDescent="0.25">
      <c r="D155" s="76"/>
      <c r="E155" s="1"/>
    </row>
    <row r="156" spans="4:5" x14ac:dyDescent="0.25">
      <c r="D156" s="76"/>
      <c r="E156" s="1"/>
    </row>
    <row r="157" spans="4:5" x14ac:dyDescent="0.25">
      <c r="D157" s="76"/>
      <c r="E157" s="1"/>
    </row>
    <row r="158" spans="4:5" x14ac:dyDescent="0.25">
      <c r="D158" s="76"/>
      <c r="E158" s="1"/>
    </row>
    <row r="159" spans="4:5" x14ac:dyDescent="0.25">
      <c r="D159" s="76"/>
      <c r="E159" s="1"/>
    </row>
    <row r="160" spans="4:5" x14ac:dyDescent="0.25">
      <c r="D160" s="76"/>
      <c r="E160" s="1"/>
    </row>
    <row r="161" spans="4:5" x14ac:dyDescent="0.25">
      <c r="D161" s="76"/>
      <c r="E161" s="1"/>
    </row>
    <row r="162" spans="4:5" x14ac:dyDescent="0.25">
      <c r="D162" s="76"/>
      <c r="E162" s="1"/>
    </row>
    <row r="163" spans="4:5" x14ac:dyDescent="0.25">
      <c r="D163" s="76"/>
      <c r="E163" s="1"/>
    </row>
    <row r="164" spans="4:5" x14ac:dyDescent="0.25">
      <c r="D164" s="76"/>
      <c r="E164" s="1"/>
    </row>
    <row r="165" spans="4:5" x14ac:dyDescent="0.25">
      <c r="D165" s="76"/>
      <c r="E165" s="1"/>
    </row>
    <row r="166" spans="4:5" x14ac:dyDescent="0.25">
      <c r="D166" s="76"/>
      <c r="E166" s="1"/>
    </row>
    <row r="167" spans="4:5" x14ac:dyDescent="0.25">
      <c r="D167" s="76"/>
      <c r="E167" s="1"/>
    </row>
    <row r="168" spans="4:5" x14ac:dyDescent="0.25">
      <c r="D168" s="76"/>
      <c r="E168" s="1"/>
    </row>
    <row r="169" spans="4:5" x14ac:dyDescent="0.25">
      <c r="D169" s="76"/>
      <c r="E169" s="1"/>
    </row>
    <row r="170" spans="4:5" x14ac:dyDescent="0.25">
      <c r="D170" s="76"/>
      <c r="E170" s="1"/>
    </row>
    <row r="171" spans="4:5" x14ac:dyDescent="0.25">
      <c r="D171" s="76"/>
      <c r="E171" s="1"/>
    </row>
    <row r="172" spans="4:5" x14ac:dyDescent="0.25">
      <c r="D172" s="76"/>
      <c r="E172" s="1"/>
    </row>
    <row r="173" spans="4:5" x14ac:dyDescent="0.25">
      <c r="D173" s="76"/>
      <c r="E173" s="1"/>
    </row>
    <row r="174" spans="4:5" x14ac:dyDescent="0.25">
      <c r="D174" s="76"/>
      <c r="E174" s="1"/>
    </row>
    <row r="175" spans="4:5" x14ac:dyDescent="0.25">
      <c r="D175" s="76"/>
      <c r="E175" s="1"/>
    </row>
    <row r="176" spans="4:5" x14ac:dyDescent="0.25">
      <c r="D176" s="76"/>
      <c r="E176" s="1"/>
    </row>
    <row r="177" spans="4:5" x14ac:dyDescent="0.25">
      <c r="D177" s="76"/>
      <c r="E177" s="1"/>
    </row>
    <row r="178" spans="4:5" x14ac:dyDescent="0.25">
      <c r="D178" s="76"/>
      <c r="E178" s="1"/>
    </row>
    <row r="179" spans="4:5" x14ac:dyDescent="0.25">
      <c r="D179" s="76"/>
      <c r="E179" s="1"/>
    </row>
    <row r="180" spans="4:5" x14ac:dyDescent="0.25">
      <c r="D180" s="76"/>
      <c r="E180" s="1"/>
    </row>
    <row r="181" spans="4:5" x14ac:dyDescent="0.25">
      <c r="D181" s="76"/>
      <c r="E181" s="1"/>
    </row>
    <row r="182" spans="4:5" x14ac:dyDescent="0.25">
      <c r="D182" s="76"/>
      <c r="E182" s="1"/>
    </row>
    <row r="183" spans="4:5" x14ac:dyDescent="0.25">
      <c r="D183" s="76"/>
      <c r="E183" s="1"/>
    </row>
    <row r="184" spans="4:5" x14ac:dyDescent="0.25">
      <c r="D184" s="76"/>
      <c r="E184" s="1"/>
    </row>
    <row r="185" spans="4:5" x14ac:dyDescent="0.25">
      <c r="D185" s="76"/>
      <c r="E185" s="1"/>
    </row>
    <row r="186" spans="4:5" x14ac:dyDescent="0.25">
      <c r="D186" s="76"/>
      <c r="E186" s="1"/>
    </row>
    <row r="187" spans="4:5" x14ac:dyDescent="0.25">
      <c r="D187" s="76"/>
      <c r="E187" s="1"/>
    </row>
    <row r="188" spans="4:5" x14ac:dyDescent="0.25">
      <c r="D188" s="76"/>
      <c r="E188" s="1"/>
    </row>
    <row r="189" spans="4:5" x14ac:dyDescent="0.25">
      <c r="D189" s="76"/>
      <c r="E189" s="1"/>
    </row>
    <row r="190" spans="4:5" x14ac:dyDescent="0.25">
      <c r="D190" s="76"/>
      <c r="E190" s="1"/>
    </row>
    <row r="191" spans="4:5" x14ac:dyDescent="0.25">
      <c r="D191" s="76"/>
      <c r="E191" s="1"/>
    </row>
    <row r="192" spans="4:5" x14ac:dyDescent="0.25">
      <c r="D192" s="76"/>
      <c r="E192" s="1"/>
    </row>
    <row r="193" spans="4:5" x14ac:dyDescent="0.25">
      <c r="D193" s="76"/>
      <c r="E193" s="1"/>
    </row>
    <row r="194" spans="4:5" x14ac:dyDescent="0.25">
      <c r="D194" s="76"/>
      <c r="E194" s="1"/>
    </row>
    <row r="195" spans="4:5" x14ac:dyDescent="0.25">
      <c r="D195" s="76"/>
      <c r="E195" s="1"/>
    </row>
    <row r="196" spans="4:5" x14ac:dyDescent="0.25">
      <c r="D196" s="76"/>
      <c r="E196" s="1"/>
    </row>
    <row r="197" spans="4:5" x14ac:dyDescent="0.25">
      <c r="D197" s="76"/>
      <c r="E197" s="1"/>
    </row>
    <row r="198" spans="4:5" x14ac:dyDescent="0.25">
      <c r="D198" s="76"/>
      <c r="E198" s="1"/>
    </row>
    <row r="199" spans="4:5" x14ac:dyDescent="0.25">
      <c r="D199" s="76"/>
      <c r="E199" s="1"/>
    </row>
    <row r="200" spans="4:5" x14ac:dyDescent="0.25">
      <c r="D200" s="76"/>
      <c r="E200" s="1"/>
    </row>
    <row r="201" spans="4:5" x14ac:dyDescent="0.25">
      <c r="D201" s="76"/>
      <c r="E201" s="1"/>
    </row>
    <row r="202" spans="4:5" x14ac:dyDescent="0.25">
      <c r="D202" s="76"/>
      <c r="E202" s="1"/>
    </row>
    <row r="203" spans="4:5" x14ac:dyDescent="0.25">
      <c r="D203" s="76"/>
      <c r="E203" s="1"/>
    </row>
    <row r="204" spans="4:5" x14ac:dyDescent="0.25">
      <c r="D204" s="76"/>
      <c r="E204" s="1"/>
    </row>
    <row r="205" spans="4:5" x14ac:dyDescent="0.25">
      <c r="D205" s="76"/>
      <c r="E205" s="1"/>
    </row>
    <row r="206" spans="4:5" x14ac:dyDescent="0.25">
      <c r="D206" s="76"/>
      <c r="E206" s="1"/>
    </row>
    <row r="207" spans="4:5" x14ac:dyDescent="0.25">
      <c r="D207" s="76"/>
      <c r="E207" s="1"/>
    </row>
    <row r="208" spans="4:5" x14ac:dyDescent="0.25">
      <c r="D208" s="76"/>
      <c r="E208" s="1"/>
    </row>
    <row r="209" spans="4:5" x14ac:dyDescent="0.25">
      <c r="D209" s="76"/>
      <c r="E209" s="1"/>
    </row>
    <row r="210" spans="4:5" x14ac:dyDescent="0.25">
      <c r="D210" s="76"/>
      <c r="E210" s="1"/>
    </row>
    <row r="211" spans="4:5" x14ac:dyDescent="0.25">
      <c r="D211" s="76"/>
      <c r="E211" s="1"/>
    </row>
    <row r="212" spans="4:5" x14ac:dyDescent="0.25">
      <c r="D212" s="76"/>
      <c r="E212" s="1"/>
    </row>
    <row r="213" spans="4:5" x14ac:dyDescent="0.25">
      <c r="D213" s="76"/>
      <c r="E213" s="1"/>
    </row>
    <row r="214" spans="4:5" x14ac:dyDescent="0.25">
      <c r="D214" s="76"/>
      <c r="E214" s="1"/>
    </row>
    <row r="215" spans="4:5" x14ac:dyDescent="0.25">
      <c r="D215" s="76"/>
      <c r="E215" s="1"/>
    </row>
    <row r="216" spans="4:5" x14ac:dyDescent="0.25">
      <c r="D216" s="76"/>
      <c r="E216" s="1"/>
    </row>
    <row r="217" spans="4:5" x14ac:dyDescent="0.25">
      <c r="D217" s="76"/>
      <c r="E217" s="1"/>
    </row>
    <row r="218" spans="4:5" x14ac:dyDescent="0.25">
      <c r="D218" s="76"/>
      <c r="E218" s="1"/>
    </row>
    <row r="219" spans="4:5" x14ac:dyDescent="0.25">
      <c r="D219" s="76"/>
      <c r="E219" s="1"/>
    </row>
    <row r="220" spans="4:5" x14ac:dyDescent="0.25">
      <c r="D220" s="76"/>
      <c r="E220" s="1"/>
    </row>
    <row r="221" spans="4:5" x14ac:dyDescent="0.25">
      <c r="D221" s="76"/>
      <c r="E221" s="1"/>
    </row>
    <row r="222" spans="4:5" x14ac:dyDescent="0.25">
      <c r="D222" s="76"/>
      <c r="E222" s="1"/>
    </row>
    <row r="223" spans="4:5" x14ac:dyDescent="0.25">
      <c r="D223" s="76"/>
      <c r="E223" s="1"/>
    </row>
    <row r="224" spans="4:5" x14ac:dyDescent="0.25">
      <c r="D224" s="76"/>
      <c r="E224" s="1"/>
    </row>
    <row r="225" spans="4:5" x14ac:dyDescent="0.25">
      <c r="D225" s="76"/>
      <c r="E225" s="1"/>
    </row>
    <row r="226" spans="4:5" x14ac:dyDescent="0.25">
      <c r="D226" s="76"/>
      <c r="E226" s="1"/>
    </row>
    <row r="227" spans="4:5" x14ac:dyDescent="0.25">
      <c r="D227" s="76"/>
      <c r="E227" s="1"/>
    </row>
    <row r="228" spans="4:5" x14ac:dyDescent="0.25">
      <c r="D228" s="76"/>
      <c r="E228" s="1"/>
    </row>
    <row r="229" spans="4:5" x14ac:dyDescent="0.25">
      <c r="D229" s="76"/>
      <c r="E229" s="1"/>
    </row>
    <row r="230" spans="4:5" x14ac:dyDescent="0.25">
      <c r="D230" s="76"/>
      <c r="E230" s="1"/>
    </row>
    <row r="231" spans="4:5" x14ac:dyDescent="0.25">
      <c r="D231" s="76"/>
      <c r="E231" s="1"/>
    </row>
    <row r="232" spans="4:5" x14ac:dyDescent="0.25">
      <c r="D232" s="76"/>
      <c r="E232" s="1"/>
    </row>
    <row r="233" spans="4:5" x14ac:dyDescent="0.25">
      <c r="D233" s="76"/>
      <c r="E233" s="1"/>
    </row>
    <row r="234" spans="4:5" x14ac:dyDescent="0.25">
      <c r="D234" s="76"/>
      <c r="E234" s="1"/>
    </row>
    <row r="235" spans="4:5" x14ac:dyDescent="0.25">
      <c r="D235" s="76"/>
      <c r="E235" s="1"/>
    </row>
    <row r="236" spans="4:5" x14ac:dyDescent="0.25">
      <c r="D236" s="76"/>
      <c r="E236" s="1"/>
    </row>
    <row r="237" spans="4:5" x14ac:dyDescent="0.25">
      <c r="D237" s="76"/>
      <c r="E237" s="1"/>
    </row>
    <row r="238" spans="4:5" x14ac:dyDescent="0.25">
      <c r="D238" s="76"/>
      <c r="E238" s="1"/>
    </row>
    <row r="239" spans="4:5" x14ac:dyDescent="0.25">
      <c r="D239" s="76"/>
      <c r="E239" s="1"/>
    </row>
    <row r="240" spans="4:5" x14ac:dyDescent="0.25">
      <c r="D240" s="76"/>
      <c r="E240" s="1"/>
    </row>
    <row r="241" spans="4:5" x14ac:dyDescent="0.25">
      <c r="D241" s="76"/>
      <c r="E241" s="1"/>
    </row>
    <row r="242" spans="4:5" x14ac:dyDescent="0.25">
      <c r="D242" s="76"/>
      <c r="E242" s="1"/>
    </row>
    <row r="243" spans="4:5" x14ac:dyDescent="0.25">
      <c r="D243" s="76"/>
      <c r="E243" s="1"/>
    </row>
    <row r="244" spans="4:5" x14ac:dyDescent="0.25">
      <c r="D244" s="76"/>
      <c r="E244" s="1"/>
    </row>
    <row r="245" spans="4:5" x14ac:dyDescent="0.25">
      <c r="D245" s="76"/>
      <c r="E245" s="1"/>
    </row>
    <row r="246" spans="4:5" x14ac:dyDescent="0.25">
      <c r="D246" s="76"/>
      <c r="E246" s="1"/>
    </row>
    <row r="247" spans="4:5" x14ac:dyDescent="0.25">
      <c r="D247" s="76"/>
      <c r="E247" s="1"/>
    </row>
    <row r="248" spans="4:5" x14ac:dyDescent="0.25">
      <c r="D248" s="76"/>
      <c r="E248" s="1"/>
    </row>
    <row r="249" spans="4:5" x14ac:dyDescent="0.25">
      <c r="D249" s="76"/>
      <c r="E249" s="1"/>
    </row>
    <row r="250" spans="4:5" x14ac:dyDescent="0.25">
      <c r="D250" s="76"/>
      <c r="E250" s="1"/>
    </row>
    <row r="251" spans="4:5" x14ac:dyDescent="0.25">
      <c r="D251" s="76"/>
      <c r="E251" s="1"/>
    </row>
    <row r="252" spans="4:5" x14ac:dyDescent="0.25">
      <c r="D252" s="76"/>
      <c r="E252" s="1"/>
    </row>
    <row r="253" spans="4:5" x14ac:dyDescent="0.25">
      <c r="D253" s="76"/>
      <c r="E253" s="1"/>
    </row>
    <row r="254" spans="4:5" x14ac:dyDescent="0.25">
      <c r="D254" s="76"/>
      <c r="E254" s="1"/>
    </row>
    <row r="255" spans="4:5" x14ac:dyDescent="0.25">
      <c r="D255" s="76"/>
      <c r="E255" s="1"/>
    </row>
    <row r="256" spans="4:5" x14ac:dyDescent="0.25">
      <c r="D256" s="76"/>
      <c r="E256" s="1"/>
    </row>
    <row r="257" spans="4:5" x14ac:dyDescent="0.25">
      <c r="D257" s="76"/>
      <c r="E257" s="1"/>
    </row>
    <row r="258" spans="4:5" x14ac:dyDescent="0.25">
      <c r="D258" s="76"/>
      <c r="E258" s="1"/>
    </row>
    <row r="259" spans="4:5" x14ac:dyDescent="0.25">
      <c r="D259" s="76"/>
      <c r="E259" s="1"/>
    </row>
    <row r="260" spans="4:5" x14ac:dyDescent="0.25">
      <c r="D260" s="76"/>
      <c r="E260" s="1"/>
    </row>
    <row r="261" spans="4:5" x14ac:dyDescent="0.25">
      <c r="D261" s="76"/>
      <c r="E261" s="1"/>
    </row>
    <row r="262" spans="4:5" x14ac:dyDescent="0.25">
      <c r="D262" s="76"/>
      <c r="E262" s="1"/>
    </row>
    <row r="263" spans="4:5" x14ac:dyDescent="0.25">
      <c r="D263" s="76"/>
      <c r="E263" s="1"/>
    </row>
    <row r="264" spans="4:5" x14ac:dyDescent="0.25">
      <c r="D264" s="76"/>
      <c r="E264" s="1"/>
    </row>
    <row r="265" spans="4:5" x14ac:dyDescent="0.25">
      <c r="D265" s="76"/>
      <c r="E265" s="1"/>
    </row>
    <row r="266" spans="4:5" x14ac:dyDescent="0.25">
      <c r="D266" s="76"/>
      <c r="E266" s="1"/>
    </row>
    <row r="267" spans="4:5" x14ac:dyDescent="0.25">
      <c r="D267" s="76"/>
      <c r="E267" s="1"/>
    </row>
    <row r="268" spans="4:5" x14ac:dyDescent="0.25">
      <c r="D268" s="76"/>
      <c r="E268" s="1"/>
    </row>
    <row r="269" spans="4:5" x14ac:dyDescent="0.25">
      <c r="D269" s="76"/>
      <c r="E269" s="1"/>
    </row>
    <row r="270" spans="4:5" x14ac:dyDescent="0.25">
      <c r="D270" s="76"/>
      <c r="E270" s="1"/>
    </row>
    <row r="271" spans="4:5" x14ac:dyDescent="0.25">
      <c r="D271" s="76"/>
      <c r="E271" s="1"/>
    </row>
    <row r="272" spans="4:5" x14ac:dyDescent="0.25">
      <c r="D272" s="76"/>
      <c r="E272" s="1"/>
    </row>
    <row r="273" spans="4:5" x14ac:dyDescent="0.25">
      <c r="D273" s="76"/>
      <c r="E273" s="1"/>
    </row>
    <row r="274" spans="4:5" x14ac:dyDescent="0.25">
      <c r="D274" s="76"/>
      <c r="E274" s="1"/>
    </row>
    <row r="275" spans="4:5" x14ac:dyDescent="0.25">
      <c r="D275" s="76"/>
      <c r="E275" s="1"/>
    </row>
    <row r="276" spans="4:5" x14ac:dyDescent="0.25">
      <c r="D276" s="76"/>
      <c r="E276" s="1"/>
    </row>
    <row r="277" spans="4:5" x14ac:dyDescent="0.25">
      <c r="D277" s="76"/>
      <c r="E277" s="1"/>
    </row>
    <row r="278" spans="4:5" x14ac:dyDescent="0.25">
      <c r="D278" s="76"/>
      <c r="E278" s="1"/>
    </row>
    <row r="279" spans="4:5" x14ac:dyDescent="0.25">
      <c r="D279" s="76"/>
      <c r="E279" s="1"/>
    </row>
    <row r="280" spans="4:5" x14ac:dyDescent="0.25">
      <c r="D280" s="76"/>
      <c r="E280" s="1"/>
    </row>
    <row r="281" spans="4:5" x14ac:dyDescent="0.25">
      <c r="D281" s="76"/>
      <c r="E281" s="1"/>
    </row>
    <row r="282" spans="4:5" x14ac:dyDescent="0.25">
      <c r="D282" s="76"/>
      <c r="E282" s="1"/>
    </row>
    <row r="283" spans="4:5" x14ac:dyDescent="0.25">
      <c r="D283" s="76"/>
      <c r="E283" s="1"/>
    </row>
    <row r="284" spans="4:5" x14ac:dyDescent="0.25">
      <c r="D284" s="76"/>
      <c r="E284" s="1"/>
    </row>
    <row r="285" spans="4:5" x14ac:dyDescent="0.25">
      <c r="D285" s="76"/>
      <c r="E285" s="1"/>
    </row>
    <row r="286" spans="4:5" x14ac:dyDescent="0.25">
      <c r="D286" s="76"/>
      <c r="E286" s="1"/>
    </row>
    <row r="287" spans="4:5" x14ac:dyDescent="0.25">
      <c r="D287" s="76"/>
      <c r="E287" s="1"/>
    </row>
    <row r="288" spans="4:5" x14ac:dyDescent="0.25">
      <c r="D288" s="76"/>
      <c r="E288" s="1"/>
    </row>
    <row r="289" spans="4:5" x14ac:dyDescent="0.25">
      <c r="D289" s="76"/>
      <c r="E289" s="1"/>
    </row>
    <row r="290" spans="4:5" x14ac:dyDescent="0.25">
      <c r="D290" s="76"/>
      <c r="E290" s="1"/>
    </row>
    <row r="291" spans="4:5" x14ac:dyDescent="0.25">
      <c r="D291" s="76"/>
      <c r="E291" s="1"/>
    </row>
    <row r="292" spans="4:5" x14ac:dyDescent="0.25">
      <c r="D292" s="76"/>
      <c r="E292" s="1"/>
    </row>
    <row r="293" spans="4:5" x14ac:dyDescent="0.25">
      <c r="D293" s="76"/>
      <c r="E293" s="1"/>
    </row>
    <row r="294" spans="4:5" x14ac:dyDescent="0.25">
      <c r="D294" s="76"/>
      <c r="E294" s="1"/>
    </row>
    <row r="295" spans="4:5" x14ac:dyDescent="0.25">
      <c r="D295" s="76"/>
      <c r="E295" s="1"/>
    </row>
    <row r="296" spans="4:5" x14ac:dyDescent="0.25">
      <c r="D296" s="76"/>
      <c r="E296" s="1"/>
    </row>
    <row r="297" spans="4:5" x14ac:dyDescent="0.25">
      <c r="D297" s="76"/>
      <c r="E297" s="1"/>
    </row>
    <row r="298" spans="4:5" x14ac:dyDescent="0.25">
      <c r="D298" s="76"/>
      <c r="E298" s="1"/>
    </row>
    <row r="299" spans="4:5" x14ac:dyDescent="0.25">
      <c r="D299" s="76"/>
      <c r="E299" s="1"/>
    </row>
    <row r="300" spans="4:5" x14ac:dyDescent="0.25">
      <c r="D300" s="76"/>
      <c r="E300" s="1"/>
    </row>
    <row r="301" spans="4:5" x14ac:dyDescent="0.25">
      <c r="D301" s="76"/>
      <c r="E301" s="1"/>
    </row>
    <row r="302" spans="4:5" x14ac:dyDescent="0.25">
      <c r="D302" s="76"/>
      <c r="E302" s="1"/>
    </row>
    <row r="303" spans="4:5" x14ac:dyDescent="0.25">
      <c r="D303" s="76"/>
      <c r="E303" s="1"/>
    </row>
    <row r="304" spans="4:5" x14ac:dyDescent="0.25">
      <c r="D304" s="76"/>
      <c r="E304" s="1"/>
    </row>
    <row r="305" spans="4:5" x14ac:dyDescent="0.25">
      <c r="D305" s="76"/>
      <c r="E305" s="1"/>
    </row>
    <row r="306" spans="4:5" x14ac:dyDescent="0.25">
      <c r="D306" s="76"/>
      <c r="E306" s="1"/>
    </row>
    <row r="307" spans="4:5" x14ac:dyDescent="0.25">
      <c r="D307" s="76"/>
      <c r="E307" s="1"/>
    </row>
    <row r="308" spans="4:5" x14ac:dyDescent="0.25">
      <c r="D308" s="76"/>
      <c r="E308" s="1"/>
    </row>
    <row r="309" spans="4:5" x14ac:dyDescent="0.25">
      <c r="D309" s="76"/>
      <c r="E309" s="1"/>
    </row>
    <row r="310" spans="4:5" x14ac:dyDescent="0.25">
      <c r="D310" s="76"/>
      <c r="E310" s="1"/>
    </row>
    <row r="311" spans="4:5" x14ac:dyDescent="0.25">
      <c r="D311" s="76"/>
      <c r="E311" s="1"/>
    </row>
    <row r="312" spans="4:5" x14ac:dyDescent="0.25">
      <c r="D312" s="76"/>
      <c r="E312" s="1"/>
    </row>
    <row r="313" spans="4:5" x14ac:dyDescent="0.25">
      <c r="D313" s="76"/>
      <c r="E313" s="1"/>
    </row>
    <row r="314" spans="4:5" x14ac:dyDescent="0.25">
      <c r="D314" s="76"/>
      <c r="E314" s="1"/>
    </row>
    <row r="315" spans="4:5" x14ac:dyDescent="0.25">
      <c r="D315" s="76"/>
      <c r="E315" s="1"/>
    </row>
    <row r="316" spans="4:5" x14ac:dyDescent="0.25">
      <c r="D316" s="76"/>
      <c r="E316" s="1"/>
    </row>
    <row r="317" spans="4:5" x14ac:dyDescent="0.25">
      <c r="D317" s="76"/>
      <c r="E317" s="1"/>
    </row>
    <row r="318" spans="4:5" x14ac:dyDescent="0.25">
      <c r="D318" s="76"/>
      <c r="E318" s="1"/>
    </row>
    <row r="319" spans="4:5" x14ac:dyDescent="0.25">
      <c r="D319" s="76"/>
      <c r="E319" s="1"/>
    </row>
    <row r="320" spans="4:5" x14ac:dyDescent="0.25">
      <c r="D320" s="76"/>
      <c r="E320" s="1"/>
    </row>
    <row r="321" spans="4:5" x14ac:dyDescent="0.25">
      <c r="D321" s="76"/>
      <c r="E321" s="1"/>
    </row>
    <row r="322" spans="4:5" x14ac:dyDescent="0.25">
      <c r="D322" s="76"/>
      <c r="E322" s="1"/>
    </row>
    <row r="323" spans="4:5" x14ac:dyDescent="0.25">
      <c r="D323" s="76"/>
      <c r="E323" s="1"/>
    </row>
    <row r="324" spans="4:5" x14ac:dyDescent="0.25">
      <c r="D324" s="76"/>
      <c r="E324" s="1"/>
    </row>
    <row r="325" spans="4:5" x14ac:dyDescent="0.25">
      <c r="D325" s="76"/>
      <c r="E325" s="1"/>
    </row>
    <row r="326" spans="4:5" x14ac:dyDescent="0.25">
      <c r="D326" s="76"/>
      <c r="E326" s="1"/>
    </row>
    <row r="327" spans="4:5" x14ac:dyDescent="0.25">
      <c r="D327" s="76"/>
      <c r="E327" s="1"/>
    </row>
    <row r="328" spans="4:5" x14ac:dyDescent="0.25">
      <c r="D328" s="76"/>
      <c r="E328" s="1"/>
    </row>
    <row r="329" spans="4:5" x14ac:dyDescent="0.25">
      <c r="D329" s="76"/>
      <c r="E329" s="1"/>
    </row>
    <row r="330" spans="4:5" x14ac:dyDescent="0.25">
      <c r="D330" s="76"/>
      <c r="E330" s="1"/>
    </row>
    <row r="331" spans="4:5" x14ac:dyDescent="0.25">
      <c r="D331" s="76"/>
      <c r="E331" s="1"/>
    </row>
    <row r="332" spans="4:5" x14ac:dyDescent="0.25">
      <c r="D332" s="76"/>
      <c r="E332" s="1"/>
    </row>
    <row r="333" spans="4:5" x14ac:dyDescent="0.25">
      <c r="D333" s="76"/>
      <c r="E333" s="1"/>
    </row>
    <row r="334" spans="4:5" x14ac:dyDescent="0.25">
      <c r="D334" s="76"/>
      <c r="E334" s="1"/>
    </row>
    <row r="335" spans="4:5" x14ac:dyDescent="0.25">
      <c r="D335" s="76"/>
      <c r="E335" s="1"/>
    </row>
    <row r="336" spans="4:5" x14ac:dyDescent="0.25">
      <c r="D336" s="76"/>
      <c r="E336" s="1"/>
    </row>
    <row r="337" spans="4:5" x14ac:dyDescent="0.25">
      <c r="D337" s="76"/>
      <c r="E337" s="1"/>
    </row>
    <row r="338" spans="4:5" x14ac:dyDescent="0.25">
      <c r="D338" s="76"/>
      <c r="E338" s="1"/>
    </row>
    <row r="339" spans="4:5" x14ac:dyDescent="0.25">
      <c r="D339" s="76"/>
      <c r="E339" s="1"/>
    </row>
    <row r="340" spans="4:5" x14ac:dyDescent="0.25">
      <c r="D340" s="76"/>
      <c r="E340" s="1"/>
    </row>
    <row r="341" spans="4:5" x14ac:dyDescent="0.25">
      <c r="D341" s="76"/>
      <c r="E341" s="1"/>
    </row>
    <row r="342" spans="4:5" x14ac:dyDescent="0.25">
      <c r="D342" s="76"/>
      <c r="E342" s="1"/>
    </row>
    <row r="343" spans="4:5" x14ac:dyDescent="0.25">
      <c r="D343" s="76"/>
      <c r="E343" s="1"/>
    </row>
    <row r="344" spans="4:5" x14ac:dyDescent="0.25">
      <c r="D344" s="76"/>
      <c r="E344" s="1"/>
    </row>
    <row r="345" spans="4:5" x14ac:dyDescent="0.25">
      <c r="D345" s="76"/>
      <c r="E345" s="1"/>
    </row>
    <row r="346" spans="4:5" x14ac:dyDescent="0.25">
      <c r="D346" s="76"/>
      <c r="E346" s="1"/>
    </row>
    <row r="347" spans="4:5" x14ac:dyDescent="0.25">
      <c r="D347" s="76"/>
      <c r="E347" s="1"/>
    </row>
    <row r="348" spans="4:5" x14ac:dyDescent="0.25">
      <c r="D348" s="76"/>
      <c r="E348" s="1"/>
    </row>
    <row r="349" spans="4:5" x14ac:dyDescent="0.25">
      <c r="D349" s="76"/>
      <c r="E349" s="1"/>
    </row>
    <row r="350" spans="4:5" x14ac:dyDescent="0.25">
      <c r="D350" s="76"/>
      <c r="E350" s="1"/>
    </row>
    <row r="351" spans="4:5" x14ac:dyDescent="0.25">
      <c r="D351" s="76"/>
      <c r="E351" s="1"/>
    </row>
    <row r="352" spans="4:5" x14ac:dyDescent="0.25">
      <c r="D352" s="76"/>
      <c r="E352" s="1"/>
    </row>
    <row r="353" spans="4:5" x14ac:dyDescent="0.25">
      <c r="D353" s="76"/>
      <c r="E353" s="1"/>
    </row>
    <row r="354" spans="4:5" x14ac:dyDescent="0.25">
      <c r="D354" s="76"/>
      <c r="E354" s="1"/>
    </row>
    <row r="355" spans="4:5" x14ac:dyDescent="0.25">
      <c r="D355" s="76"/>
      <c r="E355" s="1"/>
    </row>
    <row r="356" spans="4:5" x14ac:dyDescent="0.25">
      <c r="D356" s="76"/>
      <c r="E356" s="1"/>
    </row>
    <row r="357" spans="4:5" x14ac:dyDescent="0.25">
      <c r="D357" s="76"/>
      <c r="E357" s="1"/>
    </row>
    <row r="358" spans="4:5" x14ac:dyDescent="0.25">
      <c r="D358" s="76"/>
      <c r="E358" s="1"/>
    </row>
    <row r="359" spans="4:5" x14ac:dyDescent="0.25">
      <c r="D359" s="76"/>
      <c r="E359" s="1"/>
    </row>
    <row r="360" spans="4:5" x14ac:dyDescent="0.25">
      <c r="D360" s="76"/>
      <c r="E360" s="1"/>
    </row>
    <row r="361" spans="4:5" x14ac:dyDescent="0.25">
      <c r="D361" s="76"/>
      <c r="E361" s="1"/>
    </row>
    <row r="362" spans="4:5" x14ac:dyDescent="0.25">
      <c r="D362" s="76"/>
      <c r="E362" s="1"/>
    </row>
    <row r="363" spans="4:5" x14ac:dyDescent="0.25">
      <c r="D363" s="76"/>
      <c r="E363" s="1"/>
    </row>
    <row r="364" spans="4:5" x14ac:dyDescent="0.25">
      <c r="D364" s="76"/>
      <c r="E364" s="1"/>
    </row>
    <row r="365" spans="4:5" x14ac:dyDescent="0.25">
      <c r="D365" s="76"/>
      <c r="E365" s="1"/>
    </row>
    <row r="366" spans="4:5" x14ac:dyDescent="0.25">
      <c r="D366" s="76"/>
      <c r="E366" s="1"/>
    </row>
    <row r="367" spans="4:5" x14ac:dyDescent="0.25">
      <c r="D367" s="76"/>
      <c r="E367" s="1"/>
    </row>
    <row r="368" spans="4:5" x14ac:dyDescent="0.25">
      <c r="D368" s="76"/>
      <c r="E368" s="1"/>
    </row>
    <row r="369" spans="4:5" x14ac:dyDescent="0.25">
      <c r="D369" s="76"/>
      <c r="E369" s="1"/>
    </row>
    <row r="370" spans="4:5" x14ac:dyDescent="0.25">
      <c r="D370" s="76"/>
      <c r="E370" s="1"/>
    </row>
    <row r="371" spans="4:5" x14ac:dyDescent="0.25">
      <c r="D371" s="76"/>
      <c r="E371" s="1"/>
    </row>
    <row r="372" spans="4:5" x14ac:dyDescent="0.25">
      <c r="D372" s="76"/>
      <c r="E372" s="1"/>
    </row>
    <row r="373" spans="4:5" x14ac:dyDescent="0.25">
      <c r="D373" s="76"/>
      <c r="E373" s="1"/>
    </row>
    <row r="374" spans="4:5" x14ac:dyDescent="0.25">
      <c r="D374" s="76"/>
      <c r="E374" s="1"/>
    </row>
    <row r="375" spans="4:5" x14ac:dyDescent="0.25">
      <c r="D375" s="76"/>
      <c r="E375" s="1"/>
    </row>
    <row r="376" spans="4:5" x14ac:dyDescent="0.25">
      <c r="D376" s="76"/>
      <c r="E376" s="1"/>
    </row>
    <row r="377" spans="4:5" x14ac:dyDescent="0.25">
      <c r="D377" s="76"/>
      <c r="E377" s="1"/>
    </row>
    <row r="378" spans="4:5" x14ac:dyDescent="0.25">
      <c r="D378" s="76"/>
      <c r="E378" s="1"/>
    </row>
    <row r="379" spans="4:5" x14ac:dyDescent="0.25">
      <c r="D379" s="76"/>
      <c r="E379" s="1"/>
    </row>
    <row r="380" spans="4:5" x14ac:dyDescent="0.25">
      <c r="D380" s="76"/>
      <c r="E380" s="1"/>
    </row>
    <row r="381" spans="4:5" x14ac:dyDescent="0.25">
      <c r="D381" s="76"/>
      <c r="E381" s="1"/>
    </row>
    <row r="382" spans="4:5" x14ac:dyDescent="0.25">
      <c r="D382" s="76"/>
      <c r="E382" s="1"/>
    </row>
    <row r="383" spans="4:5" x14ac:dyDescent="0.25">
      <c r="D383" s="76"/>
      <c r="E383" s="1"/>
    </row>
    <row r="384" spans="4:5" x14ac:dyDescent="0.25">
      <c r="D384" s="76"/>
      <c r="E384" s="1"/>
    </row>
    <row r="385" spans="4:5" x14ac:dyDescent="0.25">
      <c r="D385" s="76"/>
      <c r="E385" s="1"/>
    </row>
    <row r="386" spans="4:5" x14ac:dyDescent="0.25">
      <c r="D386" s="76"/>
      <c r="E386" s="1"/>
    </row>
    <row r="387" spans="4:5" x14ac:dyDescent="0.25">
      <c r="D387" s="76"/>
      <c r="E387" s="1"/>
    </row>
    <row r="388" spans="4:5" x14ac:dyDescent="0.25">
      <c r="D388" s="76"/>
      <c r="E388" s="1"/>
    </row>
    <row r="389" spans="4:5" x14ac:dyDescent="0.25">
      <c r="D389" s="76"/>
      <c r="E389" s="1"/>
    </row>
    <row r="390" spans="4:5" x14ac:dyDescent="0.25">
      <c r="D390" s="76"/>
      <c r="E390" s="1"/>
    </row>
    <row r="391" spans="4:5" x14ac:dyDescent="0.25">
      <c r="D391" s="76"/>
      <c r="E391" s="1"/>
    </row>
    <row r="392" spans="4:5" x14ac:dyDescent="0.25">
      <c r="D392" s="76"/>
      <c r="E392" s="1"/>
    </row>
    <row r="393" spans="4:5" x14ac:dyDescent="0.25">
      <c r="D393" s="76"/>
      <c r="E393" s="1"/>
    </row>
    <row r="394" spans="4:5" x14ac:dyDescent="0.25">
      <c r="D394" s="76"/>
      <c r="E394" s="1"/>
    </row>
    <row r="395" spans="4:5" x14ac:dyDescent="0.25">
      <c r="D395" s="76"/>
      <c r="E395" s="1"/>
    </row>
    <row r="396" spans="4:5" x14ac:dyDescent="0.25">
      <c r="D396" s="76"/>
      <c r="E396" s="1"/>
    </row>
    <row r="397" spans="4:5" x14ac:dyDescent="0.25">
      <c r="D397" s="76"/>
      <c r="E397" s="1"/>
    </row>
    <row r="398" spans="4:5" x14ac:dyDescent="0.25">
      <c r="D398" s="76"/>
      <c r="E398" s="1"/>
    </row>
    <row r="399" spans="4:5" x14ac:dyDescent="0.25">
      <c r="D399" s="76"/>
      <c r="E399" s="1"/>
    </row>
    <row r="400" spans="4:5" x14ac:dyDescent="0.25">
      <c r="D400" s="76"/>
      <c r="E400" s="1"/>
    </row>
    <row r="401" spans="4:5" x14ac:dyDescent="0.25">
      <c r="D401" s="76"/>
      <c r="E401" s="1"/>
    </row>
    <row r="402" spans="4:5" x14ac:dyDescent="0.25">
      <c r="D402" s="76"/>
      <c r="E402" s="1"/>
    </row>
    <row r="403" spans="4:5" x14ac:dyDescent="0.25">
      <c r="D403" s="76"/>
      <c r="E403" s="1"/>
    </row>
    <row r="404" spans="4:5" x14ac:dyDescent="0.25">
      <c r="D404" s="76"/>
      <c r="E404" s="1"/>
    </row>
    <row r="405" spans="4:5" x14ac:dyDescent="0.25">
      <c r="D405" s="76"/>
      <c r="E405" s="1"/>
    </row>
    <row r="406" spans="4:5" x14ac:dyDescent="0.25">
      <c r="D406" s="76"/>
      <c r="E406" s="1"/>
    </row>
    <row r="407" spans="4:5" x14ac:dyDescent="0.25">
      <c r="D407" s="76"/>
      <c r="E407" s="1"/>
    </row>
    <row r="408" spans="4:5" x14ac:dyDescent="0.25">
      <c r="D408" s="76"/>
      <c r="E408" s="1"/>
    </row>
    <row r="409" spans="4:5" x14ac:dyDescent="0.25">
      <c r="D409" s="76"/>
      <c r="E409" s="1"/>
    </row>
    <row r="410" spans="4:5" x14ac:dyDescent="0.25">
      <c r="D410" s="76"/>
      <c r="E410" s="1"/>
    </row>
    <row r="411" spans="4:5" x14ac:dyDescent="0.25">
      <c r="D411" s="76"/>
      <c r="E411" s="1"/>
    </row>
  </sheetData>
  <mergeCells count="1">
    <mergeCell ref="A1:I1"/>
  </mergeCells>
  <phoneticPr fontId="2" type="noConversion"/>
  <printOptions horizontalCentered="1" verticalCentered="1"/>
  <pageMargins left="0.39370078740157483" right="0.39370078740157483" top="0.47244094488188981" bottom="0.47244094488188981" header="0.51181102362204722" footer="0.51181102362204722"/>
  <pageSetup paperSize="9" scale="90" orientation="landscape" horizontalDpi="4294967293" verticalDpi="300" r:id="rId1"/>
  <headerFooter alignWithMargins="0"/>
  <colBreaks count="1" manualBreakCount="1">
    <brk id="9" max="52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5"/>
  <dimension ref="A1:E18"/>
  <sheetViews>
    <sheetView view="pageBreakPreview" topLeftCell="A7" zoomScaleNormal="100" zoomScaleSheetLayoutView="100" workbookViewId="0">
      <selection activeCell="E3" sqref="E3"/>
    </sheetView>
  </sheetViews>
  <sheetFormatPr defaultColWidth="8.8984375" defaultRowHeight="14.4" x14ac:dyDescent="0.25"/>
  <cols>
    <col min="1" max="1" width="30.796875" style="12" customWidth="1"/>
    <col min="2" max="2" width="24.796875" style="12" customWidth="1"/>
    <col min="3" max="3" width="0.8984375" style="12" customWidth="1"/>
    <col min="4" max="4" width="30.796875" style="12" customWidth="1"/>
    <col min="5" max="5" width="24.796875" style="12" customWidth="1"/>
    <col min="6" max="6" width="8.8984375" style="12"/>
    <col min="7" max="7" width="5.09765625" style="12" customWidth="1"/>
    <col min="8" max="16384" width="8.8984375" style="12"/>
  </cols>
  <sheetData>
    <row r="1" spans="1:5" ht="30" customHeight="1" thickTop="1" x14ac:dyDescent="0.3">
      <c r="A1" s="509" t="s">
        <v>16</v>
      </c>
      <c r="B1" s="510"/>
      <c r="C1" s="510"/>
      <c r="D1" s="510"/>
      <c r="E1" s="511"/>
    </row>
    <row r="2" spans="1:5" ht="22.5" customHeight="1" x14ac:dyDescent="0.25">
      <c r="A2" s="38" t="s">
        <v>17</v>
      </c>
      <c r="E2" s="87" t="s">
        <v>321</v>
      </c>
    </row>
    <row r="3" spans="1:5" ht="27" customHeight="1" x14ac:dyDescent="0.25">
      <c r="A3" s="44" t="s">
        <v>14</v>
      </c>
      <c r="B3" s="43" t="s">
        <v>15</v>
      </c>
      <c r="D3" s="43" t="s">
        <v>14</v>
      </c>
      <c r="E3" s="45" t="s">
        <v>15</v>
      </c>
    </row>
    <row r="4" spans="1:5" ht="27" customHeight="1" x14ac:dyDescent="0.25">
      <c r="A4" s="99" t="s">
        <v>47</v>
      </c>
      <c r="B4" s="236">
        <v>408942</v>
      </c>
      <c r="D4" s="100" t="s">
        <v>312</v>
      </c>
      <c r="E4" s="238">
        <v>320449</v>
      </c>
    </row>
    <row r="5" spans="1:5" ht="27" customHeight="1" x14ac:dyDescent="0.25">
      <c r="A5" s="99" t="s">
        <v>48</v>
      </c>
      <c r="B5" s="236">
        <v>315528</v>
      </c>
      <c r="D5" s="100" t="s">
        <v>313</v>
      </c>
      <c r="E5" s="239">
        <v>249822</v>
      </c>
    </row>
    <row r="6" spans="1:5" ht="27" customHeight="1" x14ac:dyDescent="0.25">
      <c r="A6" s="99" t="s">
        <v>49</v>
      </c>
      <c r="B6" s="236">
        <v>284880</v>
      </c>
      <c r="D6" s="100" t="s">
        <v>314</v>
      </c>
      <c r="E6" s="238">
        <v>230376</v>
      </c>
    </row>
    <row r="7" spans="1:5" ht="27" customHeight="1" x14ac:dyDescent="0.25">
      <c r="A7" s="99" t="s">
        <v>50</v>
      </c>
      <c r="B7" s="236">
        <v>436224</v>
      </c>
      <c r="D7" s="100" t="s">
        <v>59</v>
      </c>
      <c r="E7" s="238">
        <v>319449</v>
      </c>
    </row>
    <row r="8" spans="1:5" ht="27" customHeight="1" x14ac:dyDescent="0.25">
      <c r="A8" s="99" t="s">
        <v>51</v>
      </c>
      <c r="B8" s="236">
        <v>356809</v>
      </c>
      <c r="D8" s="100" t="s">
        <v>315</v>
      </c>
      <c r="E8" s="238">
        <v>273676</v>
      </c>
    </row>
    <row r="9" spans="1:5" ht="27" customHeight="1" x14ac:dyDescent="0.25">
      <c r="A9" s="99" t="s">
        <v>52</v>
      </c>
      <c r="B9" s="237">
        <v>226122</v>
      </c>
      <c r="D9" s="100" t="s">
        <v>316</v>
      </c>
      <c r="E9" s="238">
        <v>304156</v>
      </c>
    </row>
    <row r="10" spans="1:5" ht="27" customHeight="1" x14ac:dyDescent="0.25">
      <c r="A10" s="99" t="s">
        <v>53</v>
      </c>
      <c r="B10" s="236">
        <v>172068</v>
      </c>
      <c r="D10" s="100" t="s">
        <v>60</v>
      </c>
      <c r="E10" s="238">
        <v>239808</v>
      </c>
    </row>
    <row r="11" spans="1:5" ht="27" customHeight="1" x14ac:dyDescent="0.25">
      <c r="A11" s="101" t="s">
        <v>54</v>
      </c>
      <c r="B11" s="236">
        <v>294135</v>
      </c>
      <c r="D11" s="100" t="s">
        <v>317</v>
      </c>
      <c r="E11" s="238">
        <v>281939</v>
      </c>
    </row>
    <row r="12" spans="1:5" ht="27" customHeight="1" x14ac:dyDescent="0.25">
      <c r="A12" s="99" t="s">
        <v>55</v>
      </c>
      <c r="B12" s="236">
        <v>393090</v>
      </c>
      <c r="D12" s="100" t="s">
        <v>61</v>
      </c>
      <c r="E12" s="238">
        <v>282536</v>
      </c>
    </row>
    <row r="13" spans="1:5" ht="27" customHeight="1" x14ac:dyDescent="0.25">
      <c r="A13" s="99" t="s">
        <v>56</v>
      </c>
      <c r="B13" s="236">
        <v>446358</v>
      </c>
      <c r="D13" s="100" t="s">
        <v>318</v>
      </c>
      <c r="E13" s="238">
        <v>263017</v>
      </c>
    </row>
    <row r="14" spans="1:5" ht="27" customHeight="1" x14ac:dyDescent="0.25">
      <c r="A14" s="101" t="s">
        <v>66</v>
      </c>
      <c r="B14" s="236">
        <v>209131</v>
      </c>
      <c r="D14" s="100" t="s">
        <v>319</v>
      </c>
      <c r="E14" s="238">
        <v>414968</v>
      </c>
    </row>
    <row r="15" spans="1:5" ht="27" customHeight="1" x14ac:dyDescent="0.25">
      <c r="A15" s="99" t="s">
        <v>57</v>
      </c>
      <c r="B15" s="236">
        <v>471349</v>
      </c>
      <c r="D15" s="102" t="s">
        <v>78</v>
      </c>
      <c r="E15" s="238">
        <v>268187</v>
      </c>
    </row>
    <row r="16" spans="1:5" ht="27" customHeight="1" x14ac:dyDescent="0.25">
      <c r="A16" s="99" t="s">
        <v>58</v>
      </c>
      <c r="B16" s="236">
        <v>304509</v>
      </c>
      <c r="D16" s="100" t="s">
        <v>320</v>
      </c>
      <c r="E16" s="238">
        <v>273540</v>
      </c>
    </row>
    <row r="17" spans="1:5" ht="15" thickBot="1" x14ac:dyDescent="0.3">
      <c r="A17" s="39"/>
      <c r="B17" s="40"/>
      <c r="C17" s="40"/>
      <c r="D17" s="40"/>
      <c r="E17" s="41"/>
    </row>
    <row r="18" spans="1:5" ht="15" thickTop="1" x14ac:dyDescent="0.25"/>
  </sheetData>
  <mergeCells count="1">
    <mergeCell ref="A1:E1"/>
  </mergeCells>
  <phoneticPr fontId="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19</vt:i4>
      </vt:variant>
      <vt:variant>
        <vt:lpstr>이름 지정된 범위</vt:lpstr>
      </vt:variant>
      <vt:variant>
        <vt:i4>2</vt:i4>
      </vt:variant>
    </vt:vector>
  </HeadingPairs>
  <TitlesOfParts>
    <vt:vector size="21" baseType="lpstr">
      <vt:lpstr>표지</vt:lpstr>
      <vt:lpstr>목차</vt:lpstr>
      <vt:lpstr>총괄내역서</vt:lpstr>
      <vt:lpstr>원가계산서(설치)</vt:lpstr>
      <vt:lpstr>원가계산서(제조)</vt:lpstr>
      <vt:lpstr>집  계  표</vt:lpstr>
      <vt:lpstr>설계내역표지</vt:lpstr>
      <vt:lpstr>설계내역관급</vt:lpstr>
      <vt:lpstr>일위대가표지</vt:lpstr>
      <vt:lpstr>제1호표 전광판 신설 일위대가</vt:lpstr>
      <vt:lpstr>제2호표 전광판 운영 일위대가</vt:lpstr>
      <vt:lpstr>제3호표 전광판 구조물 일위대가</vt:lpstr>
      <vt:lpstr>소프트웨어 산출표지 </vt:lpstr>
      <vt:lpstr>SW개발비 산정근거</vt:lpstr>
      <vt:lpstr>단가대비표지</vt:lpstr>
      <vt:lpstr>단가대비표</vt:lpstr>
      <vt:lpstr>수량산출표지</vt:lpstr>
      <vt:lpstr>수량산출서</vt:lpstr>
      <vt:lpstr>노임단가</vt:lpstr>
      <vt:lpstr>'SW개발비 산정근거'!Print_Area</vt:lpstr>
      <vt:lpstr>단가대비표!Print_Area</vt:lpstr>
    </vt:vector>
  </TitlesOfParts>
  <Company>코리아ENG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공미정</dc:creator>
  <cp:lastModifiedBy>user</cp:lastModifiedBy>
  <cp:lastPrinted>2026-07-03T02:14:56Z</cp:lastPrinted>
  <dcterms:created xsi:type="dcterms:W3CDTF">2006-10-16T01:20:38Z</dcterms:created>
  <dcterms:modified xsi:type="dcterms:W3CDTF">2026-08-25T08:26:12Z</dcterms:modified>
</cp:coreProperties>
</file>