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custom-properties+xml" PartName="/docProps/custom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arget="docProps/custom.xml" Type="http://schemas.openxmlformats.org/officeDocument/2006/relationships/custom-properties"/>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.2026년 소규모수도시설(유수암지구) 개량공사 설계도서\01-설계설명서 및 예산서\03-내역서\"/>
    </mc:Choice>
  </mc:AlternateContent>
  <bookViews>
    <workbookView xWindow="105" yWindow="105" windowWidth="10005" windowHeight="7005"/>
  </bookViews>
  <sheets>
    <sheet name="표지 (5)" sheetId="2" r:id="rId1"/>
    <sheet name="원가계산서 (심사)" sheetId="3" r:id="rId2"/>
    <sheet name="내역서" sheetId="1" r:id="rId3"/>
  </sheets>
  <definedNames>
    <definedName name="_xlnm.Print_Area" localSheetId="1">'원가계산서 (심사)'!$A$2:$J$45</definedName>
    <definedName name="_xlnm.Print_Area" localSheetId="0">'표지 (5)'!$A$1:$J$16</definedName>
    <definedName name="_xlnm.Print_Titles" localSheetId="2">내역서!$1:$3</definedName>
  </definedNames>
  <calcPr calcId="162913" fullCalcOnLoad="1"/>
</workbook>
</file>

<file path=xl/calcChain.xml><?xml version="1.0" encoding="utf-8"?>
<calcChain xmlns="http://schemas.openxmlformats.org/spreadsheetml/2006/main">
  <c r="B5" i="2" l="1"/>
  <c r="A4" i="3" s="1"/>
  <c r="Y42" i="3"/>
  <c r="Y41" i="3"/>
  <c r="Y40" i="3"/>
  <c r="H40" i="3"/>
  <c r="L40" i="3"/>
  <c r="Y39" i="3"/>
  <c r="H39" i="3"/>
  <c r="L39" i="3"/>
  <c r="Y38" i="3"/>
  <c r="AK33" i="3"/>
  <c r="AK32" i="3"/>
  <c r="AK31" i="3"/>
  <c r="L31" i="3"/>
  <c r="AK30" i="3"/>
  <c r="J30" i="3"/>
  <c r="J29" i="3"/>
  <c r="J27" i="3"/>
  <c r="J23" i="3"/>
  <c r="J22" i="3"/>
  <c r="J21" i="3"/>
  <c r="AE19" i="3"/>
  <c r="AE20" i="3"/>
  <c r="AE21" i="3" s="1"/>
  <c r="AE22" i="3" s="1"/>
  <c r="AE23" i="3" s="1"/>
  <c r="AE24" i="3" s="1"/>
  <c r="AE25" i="3" s="1"/>
  <c r="AE26" i="3" s="1"/>
  <c r="AE27" i="3" s="1"/>
  <c r="AE28" i="3" s="1"/>
  <c r="AE30" i="3" s="1"/>
  <c r="AE31" i="3" s="1"/>
  <c r="AE32" i="3" s="1"/>
  <c r="H17" i="3"/>
  <c r="AK16" i="3"/>
  <c r="H15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L5" i="3"/>
  <c r="U4" i="3"/>
  <c r="J4" i="3"/>
  <c r="U3" i="3"/>
  <c r="L29" i="3" s="1"/>
  <c r="U5" i="3" s="1"/>
  <c r="E9" i="1"/>
  <c r="E13" i="1"/>
  <c r="F13" i="1"/>
  <c r="E27" i="1"/>
  <c r="E28" i="1"/>
  <c r="H28" i="1"/>
  <c r="J28" i="1"/>
  <c r="J27" i="1"/>
  <c r="L28" i="1"/>
  <c r="L27" i="1" s="1"/>
  <c r="E29" i="1"/>
  <c r="H29" i="1"/>
  <c r="J29" i="1"/>
  <c r="L29" i="1"/>
  <c r="E30" i="1"/>
  <c r="H30" i="1"/>
  <c r="F30" i="1" s="1"/>
  <c r="J30" i="1"/>
  <c r="L30" i="1"/>
  <c r="E31" i="1"/>
  <c r="H31" i="1"/>
  <c r="F31" i="1" s="1"/>
  <c r="J31" i="1"/>
  <c r="L31" i="1"/>
  <c r="E32" i="1"/>
  <c r="E33" i="1"/>
  <c r="E34" i="1"/>
  <c r="H34" i="1"/>
  <c r="J34" i="1"/>
  <c r="L34" i="1"/>
  <c r="E35" i="1"/>
  <c r="H35" i="1"/>
  <c r="F35" i="1" s="1"/>
  <c r="J35" i="1"/>
  <c r="J33" i="1" s="1"/>
  <c r="L35" i="1"/>
  <c r="L26" i="1" s="1"/>
  <c r="K5" i="1" s="1"/>
  <c r="L5" i="1" s="1"/>
  <c r="E36" i="1"/>
  <c r="H36" i="1"/>
  <c r="J36" i="1"/>
  <c r="L36" i="1"/>
  <c r="E37" i="1"/>
  <c r="E38" i="1"/>
  <c r="H38" i="1"/>
  <c r="J38" i="1"/>
  <c r="L38" i="1"/>
  <c r="E39" i="1"/>
  <c r="H39" i="1"/>
  <c r="F39" i="1" s="1"/>
  <c r="J39" i="1"/>
  <c r="L39" i="1"/>
  <c r="L37" i="1" s="1"/>
  <c r="E40" i="1"/>
  <c r="E41" i="1"/>
  <c r="H41" i="1"/>
  <c r="H40" i="1"/>
  <c r="J41" i="1"/>
  <c r="J40" i="1" s="1"/>
  <c r="F40" i="1" s="1"/>
  <c r="L41" i="1"/>
  <c r="L40" i="1" s="1"/>
  <c r="E42" i="1"/>
  <c r="E43" i="1"/>
  <c r="H43" i="1"/>
  <c r="H42" i="1"/>
  <c r="J43" i="1"/>
  <c r="L43" i="1"/>
  <c r="E44" i="1"/>
  <c r="H44" i="1"/>
  <c r="F44" i="1" s="1"/>
  <c r="J44" i="1"/>
  <c r="L44" i="1"/>
  <c r="E45" i="1"/>
  <c r="F45" i="1"/>
  <c r="E52" i="1"/>
  <c r="E53" i="1"/>
  <c r="F53" i="1"/>
  <c r="E71" i="1"/>
  <c r="E72" i="1"/>
  <c r="E73" i="1"/>
  <c r="H73" i="1"/>
  <c r="H70" i="1" s="1"/>
  <c r="J73" i="1"/>
  <c r="J72" i="1" s="1"/>
  <c r="F72" i="1" s="1"/>
  <c r="L73" i="1"/>
  <c r="E74" i="1"/>
  <c r="E75" i="1"/>
  <c r="H75" i="1"/>
  <c r="F75" i="1" s="1"/>
  <c r="H74" i="1"/>
  <c r="J75" i="1"/>
  <c r="J74" i="1" s="1"/>
  <c r="L75" i="1"/>
  <c r="E76" i="1"/>
  <c r="E77" i="1"/>
  <c r="H77" i="1"/>
  <c r="J77" i="1"/>
  <c r="J76" i="1"/>
  <c r="L77" i="1"/>
  <c r="L76" i="1" s="1"/>
  <c r="E78" i="1"/>
  <c r="H78" i="1"/>
  <c r="J78" i="1"/>
  <c r="F78" i="1"/>
  <c r="L78" i="1"/>
  <c r="E79" i="1"/>
  <c r="E80" i="1"/>
  <c r="H80" i="1"/>
  <c r="H79" i="1"/>
  <c r="J80" i="1"/>
  <c r="F80" i="1"/>
  <c r="L80" i="1"/>
  <c r="L79" i="1" s="1"/>
  <c r="E81" i="1"/>
  <c r="H81" i="1"/>
  <c r="J81" i="1"/>
  <c r="L81" i="1"/>
  <c r="E82" i="1"/>
  <c r="E83" i="1"/>
  <c r="H83" i="1"/>
  <c r="J83" i="1"/>
  <c r="L83" i="1"/>
  <c r="E84" i="1"/>
  <c r="H84" i="1"/>
  <c r="J84" i="1"/>
  <c r="L84" i="1"/>
  <c r="L70" i="1" s="1"/>
  <c r="K49" i="1" s="1"/>
  <c r="L49" i="1" s="1"/>
  <c r="E85" i="1"/>
  <c r="E86" i="1"/>
  <c r="H86" i="1"/>
  <c r="F86" i="1" s="1"/>
  <c r="J86" i="1"/>
  <c r="L86" i="1"/>
  <c r="L85" i="1" s="1"/>
  <c r="E87" i="1"/>
  <c r="H87" i="1"/>
  <c r="F87" i="1" s="1"/>
  <c r="J87" i="1"/>
  <c r="J70" i="1" s="1"/>
  <c r="I49" i="1" s="1"/>
  <c r="J49" i="1" s="1"/>
  <c r="L87" i="1"/>
  <c r="E88" i="1"/>
  <c r="E89" i="1"/>
  <c r="H89" i="1"/>
  <c r="H88" i="1" s="1"/>
  <c r="J89" i="1"/>
  <c r="J88" i="1" s="1"/>
  <c r="L89" i="1"/>
  <c r="L88" i="1" s="1"/>
  <c r="E90" i="1"/>
  <c r="H90" i="1"/>
  <c r="F90" i="1" s="1"/>
  <c r="J90" i="1"/>
  <c r="L90" i="1"/>
  <c r="E91" i="1"/>
  <c r="F91" i="1"/>
  <c r="E93" i="1"/>
  <c r="E94" i="1"/>
  <c r="H94" i="1"/>
  <c r="H92" i="1" s="1"/>
  <c r="J94" i="1"/>
  <c r="J92" i="1" s="1"/>
  <c r="I50" i="1" s="1"/>
  <c r="J50" i="1" s="1"/>
  <c r="L94" i="1"/>
  <c r="E95" i="1"/>
  <c r="H95" i="1"/>
  <c r="J95" i="1"/>
  <c r="L95" i="1"/>
  <c r="E96" i="1"/>
  <c r="H96" i="1"/>
  <c r="J96" i="1"/>
  <c r="J93" i="1" s="1"/>
  <c r="L96" i="1"/>
  <c r="E97" i="1"/>
  <c r="H97" i="1"/>
  <c r="J97" i="1"/>
  <c r="F97" i="1" s="1"/>
  <c r="L97" i="1"/>
  <c r="E98" i="1"/>
  <c r="H98" i="1"/>
  <c r="J98" i="1"/>
  <c r="L98" i="1"/>
  <c r="E99" i="1"/>
  <c r="E100" i="1"/>
  <c r="H100" i="1"/>
  <c r="F100" i="1" s="1"/>
  <c r="J100" i="1"/>
  <c r="L100" i="1"/>
  <c r="L92" i="1" s="1"/>
  <c r="K50" i="1" s="1"/>
  <c r="L50" i="1" s="1"/>
  <c r="E101" i="1"/>
  <c r="H101" i="1"/>
  <c r="F101" i="1" s="1"/>
  <c r="H99" i="1"/>
  <c r="J101" i="1"/>
  <c r="J99" i="1" s="1"/>
  <c r="L101" i="1"/>
  <c r="E102" i="1"/>
  <c r="E103" i="1"/>
  <c r="E104" i="1"/>
  <c r="H104" i="1"/>
  <c r="H102" i="1" s="1"/>
  <c r="J104" i="1"/>
  <c r="J102" i="1" s="1"/>
  <c r="L104" i="1"/>
  <c r="E105" i="1"/>
  <c r="H105" i="1"/>
  <c r="F105" i="1" s="1"/>
  <c r="J105" i="1"/>
  <c r="L105" i="1"/>
  <c r="L102" i="1" s="1"/>
  <c r="E106" i="1"/>
  <c r="E107" i="1"/>
  <c r="H107" i="1"/>
  <c r="F107" i="1" s="1"/>
  <c r="H106" i="1"/>
  <c r="J107" i="1"/>
  <c r="J106" i="1"/>
  <c r="L107" i="1"/>
  <c r="L106" i="1"/>
  <c r="F106" i="1" s="1"/>
  <c r="E108" i="1"/>
  <c r="E109" i="1"/>
  <c r="H109" i="1"/>
  <c r="J109" i="1"/>
  <c r="F109" i="1" s="1"/>
  <c r="L109" i="1"/>
  <c r="L108" i="1"/>
  <c r="E110" i="1"/>
  <c r="H110" i="1"/>
  <c r="J110" i="1"/>
  <c r="L110" i="1"/>
  <c r="F110" i="1"/>
  <c r="E111" i="1"/>
  <c r="E112" i="1"/>
  <c r="H112" i="1"/>
  <c r="F112" i="1"/>
  <c r="H111" i="1"/>
  <c r="J112" i="1"/>
  <c r="J111" i="1"/>
  <c r="L112" i="1"/>
  <c r="L111" i="1" s="1"/>
  <c r="F111" i="1" s="1"/>
  <c r="E113" i="1"/>
  <c r="E114" i="1"/>
  <c r="H114" i="1"/>
  <c r="F114" i="1" s="1"/>
  <c r="J114" i="1"/>
  <c r="L114" i="1"/>
  <c r="L113" i="1" s="1"/>
  <c r="E115" i="1"/>
  <c r="H115" i="1"/>
  <c r="J115" i="1"/>
  <c r="J113" i="1" s="1"/>
  <c r="L115" i="1"/>
  <c r="E116" i="1"/>
  <c r="E117" i="1"/>
  <c r="H117" i="1"/>
  <c r="H116" i="1" s="1"/>
  <c r="F116" i="1" s="1"/>
  <c r="J117" i="1"/>
  <c r="L117" i="1"/>
  <c r="L116" i="1"/>
  <c r="E118" i="1"/>
  <c r="E119" i="1"/>
  <c r="H119" i="1"/>
  <c r="H118" i="1" s="1"/>
  <c r="F118" i="1" s="1"/>
  <c r="J119" i="1"/>
  <c r="J118" i="1"/>
  <c r="L119" i="1"/>
  <c r="L118" i="1"/>
  <c r="E120" i="1"/>
  <c r="E121" i="1"/>
  <c r="H121" i="1"/>
  <c r="H120" i="1" s="1"/>
  <c r="F120" i="1" s="1"/>
  <c r="J121" i="1"/>
  <c r="F121" i="1"/>
  <c r="L121" i="1"/>
  <c r="E122" i="1"/>
  <c r="H122" i="1"/>
  <c r="E123" i="1"/>
  <c r="H123" i="1"/>
  <c r="F123" i="1"/>
  <c r="J123" i="1"/>
  <c r="L123" i="1"/>
  <c r="E124" i="1"/>
  <c r="H124" i="1"/>
  <c r="J124" i="1"/>
  <c r="L124" i="1"/>
  <c r="L120" i="1"/>
  <c r="E125" i="1"/>
  <c r="E126" i="1"/>
  <c r="H126" i="1"/>
  <c r="H125" i="1" s="1"/>
  <c r="J126" i="1"/>
  <c r="J125" i="1" s="1"/>
  <c r="L126" i="1"/>
  <c r="L125" i="1"/>
  <c r="E127" i="1"/>
  <c r="F127" i="1"/>
  <c r="E137" i="1"/>
  <c r="E138" i="1"/>
  <c r="H138" i="1"/>
  <c r="H136" i="1" s="1"/>
  <c r="J138" i="1"/>
  <c r="F138" i="1" s="1"/>
  <c r="L138" i="1"/>
  <c r="L136" i="1" s="1"/>
  <c r="K51" i="1" s="1"/>
  <c r="L51" i="1" s="1"/>
  <c r="E139" i="1"/>
  <c r="H139" i="1"/>
  <c r="J139" i="1"/>
  <c r="F139" i="1" s="1"/>
  <c r="L139" i="1"/>
  <c r="E140" i="1"/>
  <c r="E141" i="1"/>
  <c r="H141" i="1"/>
  <c r="F141" i="1" s="1"/>
  <c r="J141" i="1"/>
  <c r="L141" i="1"/>
  <c r="L140" i="1" s="1"/>
  <c r="E142" i="1"/>
  <c r="H142" i="1"/>
  <c r="J142" i="1"/>
  <c r="L142" i="1"/>
  <c r="E143" i="1"/>
  <c r="H143" i="1"/>
  <c r="F143" i="1" s="1"/>
  <c r="J143" i="1"/>
  <c r="L143" i="1"/>
  <c r="E144" i="1"/>
  <c r="H144" i="1"/>
  <c r="F144" i="1" s="1"/>
  <c r="J144" i="1"/>
  <c r="L144" i="1"/>
  <c r="E145" i="1"/>
  <c r="H145" i="1"/>
  <c r="J145" i="1"/>
  <c r="L145" i="1"/>
  <c r="F145" i="1" s="1"/>
  <c r="E146" i="1"/>
  <c r="E147" i="1"/>
  <c r="H147" i="1"/>
  <c r="H146" i="1"/>
  <c r="J147" i="1"/>
  <c r="J136" i="1" s="1"/>
  <c r="I51" i="1" s="1"/>
  <c r="J51" i="1" s="1"/>
  <c r="J52" i="1" s="1"/>
  <c r="L147" i="1"/>
  <c r="L146" i="1" s="1"/>
  <c r="E148" i="1"/>
  <c r="H148" i="1"/>
  <c r="J148" i="1"/>
  <c r="F148" i="1"/>
  <c r="L148" i="1"/>
  <c r="E149" i="1"/>
  <c r="F149" i="1"/>
  <c r="E159" i="1"/>
  <c r="E160" i="1"/>
  <c r="H160" i="1"/>
  <c r="F160" i="1"/>
  <c r="J160" i="1"/>
  <c r="J159" i="1" s="1"/>
  <c r="L160" i="1"/>
  <c r="E161" i="1"/>
  <c r="E162" i="1"/>
  <c r="H162" i="1"/>
  <c r="J162" i="1"/>
  <c r="L162" i="1"/>
  <c r="L161" i="1" s="1"/>
  <c r="E163" i="1"/>
  <c r="H163" i="1"/>
  <c r="H159" i="1" s="1"/>
  <c r="F159" i="1" s="1"/>
  <c r="J163" i="1"/>
  <c r="J161" i="1"/>
  <c r="L163" i="1"/>
  <c r="E164" i="1"/>
  <c r="F164" i="1"/>
  <c r="J180" i="1"/>
  <c r="I8" i="1" s="1"/>
  <c r="J8" i="1" s="1"/>
  <c r="L180" i="1"/>
  <c r="K8" i="1"/>
  <c r="L8" i="1"/>
  <c r="E181" i="1"/>
  <c r="J181" i="1"/>
  <c r="L181" i="1"/>
  <c r="E182" i="1"/>
  <c r="H182" i="1"/>
  <c r="F182" i="1" s="1"/>
  <c r="E183" i="1"/>
  <c r="H183" i="1"/>
  <c r="F183" i="1" s="1"/>
  <c r="E184" i="1"/>
  <c r="J184" i="1"/>
  <c r="L184" i="1"/>
  <c r="E185" i="1"/>
  <c r="H185" i="1"/>
  <c r="F185" i="1" s="1"/>
  <c r="E186" i="1"/>
  <c r="H186" i="1"/>
  <c r="F186" i="1" s="1"/>
  <c r="E187" i="1"/>
  <c r="H187" i="1"/>
  <c r="F187" i="1" s="1"/>
  <c r="E188" i="1"/>
  <c r="J188" i="1"/>
  <c r="L188" i="1"/>
  <c r="E189" i="1"/>
  <c r="H189" i="1"/>
  <c r="E190" i="1"/>
  <c r="H190" i="1"/>
  <c r="E191" i="1"/>
  <c r="H191" i="1"/>
  <c r="F191" i="1" s="1"/>
  <c r="E192" i="1"/>
  <c r="H192" i="1"/>
  <c r="F192" i="1"/>
  <c r="E193" i="1"/>
  <c r="J193" i="1"/>
  <c r="L193" i="1"/>
  <c r="E194" i="1"/>
  <c r="H194" i="1"/>
  <c r="F194" i="1"/>
  <c r="E195" i="1"/>
  <c r="H195" i="1"/>
  <c r="F195" i="1" s="1"/>
  <c r="E196" i="1"/>
  <c r="F196" i="1"/>
  <c r="E207" i="1"/>
  <c r="F207" i="1"/>
  <c r="E225" i="1"/>
  <c r="E226" i="1"/>
  <c r="E227" i="1"/>
  <c r="H227" i="1"/>
  <c r="J227" i="1"/>
  <c r="J225" i="1"/>
  <c r="L227" i="1"/>
  <c r="L225" i="1" s="1"/>
  <c r="E228" i="1"/>
  <c r="H228" i="1"/>
  <c r="H225" i="1" s="1"/>
  <c r="F225" i="1" s="1"/>
  <c r="J228" i="1"/>
  <c r="J224" i="1" s="1"/>
  <c r="I203" i="1" s="1"/>
  <c r="J203" i="1" s="1"/>
  <c r="L228" i="1"/>
  <c r="L226" i="1" s="1"/>
  <c r="E229" i="1"/>
  <c r="H229" i="1"/>
  <c r="J229" i="1"/>
  <c r="L229" i="1"/>
  <c r="L224" i="1" s="1"/>
  <c r="K203" i="1" s="1"/>
  <c r="L203" i="1" s="1"/>
  <c r="E230" i="1"/>
  <c r="H230" i="1"/>
  <c r="J230" i="1"/>
  <c r="F230" i="1" s="1"/>
  <c r="L230" i="1"/>
  <c r="E231" i="1"/>
  <c r="H231" i="1"/>
  <c r="H224" i="1" s="1"/>
  <c r="J231" i="1"/>
  <c r="L231" i="1"/>
  <c r="E232" i="1"/>
  <c r="E233" i="1"/>
  <c r="H233" i="1"/>
  <c r="F233" i="1" s="1"/>
  <c r="J233" i="1"/>
  <c r="J232" i="1" s="1"/>
  <c r="L233" i="1"/>
  <c r="L232" i="1" s="1"/>
  <c r="E234" i="1"/>
  <c r="H234" i="1"/>
  <c r="J234" i="1"/>
  <c r="F234" i="1" s="1"/>
  <c r="L234" i="1"/>
  <c r="E235" i="1"/>
  <c r="F235" i="1"/>
  <c r="E247" i="1"/>
  <c r="E248" i="1"/>
  <c r="H248" i="1"/>
  <c r="J248" i="1"/>
  <c r="J247" i="1" s="1"/>
  <c r="F247" i="1" s="1"/>
  <c r="F248" i="1"/>
  <c r="L248" i="1"/>
  <c r="L247" i="1"/>
  <c r="E249" i="1"/>
  <c r="F249" i="1"/>
  <c r="E269" i="1"/>
  <c r="E270" i="1"/>
  <c r="H270" i="1"/>
  <c r="H269" i="1" s="1"/>
  <c r="F269" i="1" s="1"/>
  <c r="J270" i="1"/>
  <c r="J269" i="1"/>
  <c r="L270" i="1"/>
  <c r="L269" i="1" s="1"/>
  <c r="E271" i="1"/>
  <c r="E272" i="1"/>
  <c r="H272" i="1"/>
  <c r="F272" i="1" s="1"/>
  <c r="J272" i="1"/>
  <c r="L272" i="1"/>
  <c r="E273" i="1"/>
  <c r="H273" i="1"/>
  <c r="F273" i="1" s="1"/>
  <c r="J273" i="1"/>
  <c r="J271" i="1" s="1"/>
  <c r="L273" i="1"/>
  <c r="E274" i="1"/>
  <c r="H274" i="1"/>
  <c r="J274" i="1"/>
  <c r="F274" i="1" s="1"/>
  <c r="L274" i="1"/>
  <c r="E275" i="1"/>
  <c r="H275" i="1"/>
  <c r="J275" i="1"/>
  <c r="L275" i="1"/>
  <c r="L271" i="1" s="1"/>
  <c r="E276" i="1"/>
  <c r="H276" i="1"/>
  <c r="J276" i="1"/>
  <c r="L276" i="1"/>
  <c r="F276" i="1"/>
  <c r="E277" i="1"/>
  <c r="F277" i="1"/>
  <c r="E291" i="1"/>
  <c r="E292" i="1"/>
  <c r="H292" i="1"/>
  <c r="H290" i="1" s="1"/>
  <c r="J292" i="1"/>
  <c r="J291" i="1" s="1"/>
  <c r="L292" i="1"/>
  <c r="L291" i="1" s="1"/>
  <c r="E293" i="1"/>
  <c r="F293" i="1"/>
  <c r="E313" i="1"/>
  <c r="E314" i="1"/>
  <c r="H314" i="1"/>
  <c r="F314" i="1" s="1"/>
  <c r="H313" i="1"/>
  <c r="J314" i="1"/>
  <c r="L314" i="1"/>
  <c r="L313" i="1" s="1"/>
  <c r="E315" i="1"/>
  <c r="H315" i="1"/>
  <c r="J315" i="1"/>
  <c r="F315" i="1" s="1"/>
  <c r="L315" i="1"/>
  <c r="E316" i="1"/>
  <c r="F316" i="1"/>
  <c r="E336" i="1"/>
  <c r="F336" i="1"/>
  <c r="J356" i="1"/>
  <c r="I335" i="1"/>
  <c r="J335" i="1" s="1"/>
  <c r="J334" i="1" s="1"/>
  <c r="I12" i="1" s="1"/>
  <c r="J12" i="1" s="1"/>
  <c r="L356" i="1"/>
  <c r="K335" i="1" s="1"/>
  <c r="L335" i="1" s="1"/>
  <c r="L334" i="1" s="1"/>
  <c r="K12" i="1" s="1"/>
  <c r="L12" i="1" s="1"/>
  <c r="E357" i="1"/>
  <c r="J357" i="1"/>
  <c r="L357" i="1"/>
  <c r="E358" i="1"/>
  <c r="H358" i="1"/>
  <c r="H357" i="1" s="1"/>
  <c r="F357" i="1" s="1"/>
  <c r="E359" i="1"/>
  <c r="H359" i="1"/>
  <c r="H356" i="1" s="1"/>
  <c r="E360" i="1"/>
  <c r="H360" i="1"/>
  <c r="F360" i="1"/>
  <c r="E361" i="1"/>
  <c r="J361" i="1"/>
  <c r="L361" i="1"/>
  <c r="E362" i="1"/>
  <c r="H362" i="1"/>
  <c r="H361" i="1" s="1"/>
  <c r="F361" i="1" s="1"/>
  <c r="E363" i="1"/>
  <c r="H363" i="1"/>
  <c r="E364" i="1"/>
  <c r="J364" i="1"/>
  <c r="F364" i="1"/>
  <c r="L364" i="1"/>
  <c r="E365" i="1"/>
  <c r="H365" i="1"/>
  <c r="E366" i="1"/>
  <c r="J366" i="1"/>
  <c r="L366" i="1"/>
  <c r="E367" i="1"/>
  <c r="H367" i="1"/>
  <c r="F367" i="1"/>
  <c r="H366" i="1"/>
  <c r="F366" i="1" s="1"/>
  <c r="E368" i="1"/>
  <c r="J368" i="1"/>
  <c r="L368" i="1"/>
  <c r="E369" i="1"/>
  <c r="H369" i="1"/>
  <c r="H368" i="1"/>
  <c r="F368" i="1" s="1"/>
  <c r="E370" i="1"/>
  <c r="J370" i="1"/>
  <c r="L370" i="1"/>
  <c r="E371" i="1"/>
  <c r="H371" i="1"/>
  <c r="H370" i="1"/>
  <c r="F370" i="1" s="1"/>
  <c r="F371" i="1"/>
  <c r="E372" i="1"/>
  <c r="H372" i="1"/>
  <c r="F372" i="1"/>
  <c r="E373" i="1"/>
  <c r="J373" i="1"/>
  <c r="F373" i="1" s="1"/>
  <c r="L373" i="1"/>
  <c r="E374" i="1"/>
  <c r="H374" i="1"/>
  <c r="H373" i="1"/>
  <c r="E375" i="1"/>
  <c r="F375" i="1"/>
  <c r="F369" i="1"/>
  <c r="F363" i="1"/>
  <c r="L246" i="1"/>
  <c r="K204" i="1" s="1"/>
  <c r="L204" i="1" s="1"/>
  <c r="F227" i="1"/>
  <c r="F38" i="1"/>
  <c r="H33" i="1"/>
  <c r="J146" i="1"/>
  <c r="F146" i="1" s="1"/>
  <c r="J116" i="1"/>
  <c r="L103" i="1"/>
  <c r="H93" i="1"/>
  <c r="F93" i="1" s="1"/>
  <c r="L71" i="1"/>
  <c r="F81" i="1"/>
  <c r="J71" i="1"/>
  <c r="J42" i="1"/>
  <c r="F42" i="1" s="1"/>
  <c r="F126" i="1"/>
  <c r="F36" i="1"/>
  <c r="J108" i="1"/>
  <c r="H85" i="1"/>
  <c r="F95" i="1"/>
  <c r="F77" i="1"/>
  <c r="L42" i="1"/>
  <c r="F115" i="1"/>
  <c r="F124" i="1"/>
  <c r="F98" i="1"/>
  <c r="H76" i="1"/>
  <c r="F76" i="1" s="1"/>
  <c r="J26" i="1"/>
  <c r="I5" i="1" s="1"/>
  <c r="J5" i="1" s="1"/>
  <c r="H71" i="1"/>
  <c r="F71" i="1" s="1"/>
  <c r="H184" i="1"/>
  <c r="F184" i="1" s="1"/>
  <c r="F365" i="1"/>
  <c r="H364" i="1"/>
  <c r="F362" i="1"/>
  <c r="H246" i="1"/>
  <c r="F246" i="1" s="1"/>
  <c r="H247" i="1"/>
  <c r="H158" i="1"/>
  <c r="F158" i="1" s="1"/>
  <c r="H161" i="1"/>
  <c r="F161" i="1" s="1"/>
  <c r="J140" i="1"/>
  <c r="L290" i="1"/>
  <c r="K206" i="1"/>
  <c r="L206" i="1" s="1"/>
  <c r="L74" i="1"/>
  <c r="L72" i="1"/>
  <c r="F142" i="1"/>
  <c r="F104" i="1"/>
  <c r="J82" i="1"/>
  <c r="F162" i="1"/>
  <c r="H137" i="1"/>
  <c r="F29" i="1"/>
  <c r="H232" i="1"/>
  <c r="H312" i="1"/>
  <c r="G11" i="1"/>
  <c r="H11" i="1" s="1"/>
  <c r="F89" i="1"/>
  <c r="H72" i="1"/>
  <c r="J158" i="1"/>
  <c r="I7" i="1" s="1"/>
  <c r="J7" i="1" s="1"/>
  <c r="F189" i="1"/>
  <c r="F358" i="1"/>
  <c r="J79" i="1"/>
  <c r="F79" i="1" s="1"/>
  <c r="H271" i="1"/>
  <c r="F271" i="1" s="1"/>
  <c r="F28" i="1"/>
  <c r="F122" i="1"/>
  <c r="F374" i="1"/>
  <c r="J103" i="1"/>
  <c r="L312" i="1"/>
  <c r="K11" i="1" s="1"/>
  <c r="L11" i="1" s="1"/>
  <c r="J37" i="1"/>
  <c r="F43" i="1"/>
  <c r="J32" i="1"/>
  <c r="H181" i="1"/>
  <c r="F181" i="1" s="1"/>
  <c r="L159" i="1"/>
  <c r="F83" i="1"/>
  <c r="F34" i="1"/>
  <c r="H27" i="1"/>
  <c r="F27" i="1" s="1"/>
  <c r="J137" i="1"/>
  <c r="L82" i="1"/>
  <c r="L93" i="1"/>
  <c r="L268" i="1"/>
  <c r="K205" i="1" s="1"/>
  <c r="L205" i="1" s="1"/>
  <c r="H82" i="1"/>
  <c r="F82" i="1" s="1"/>
  <c r="L158" i="1"/>
  <c r="K7" i="1" s="1"/>
  <c r="L7" i="1" s="1"/>
  <c r="H108" i="1"/>
  <c r="F108" i="1" s="1"/>
  <c r="F41" i="1"/>
  <c r="J120" i="1"/>
  <c r="J290" i="1"/>
  <c r="I206" i="1" s="1"/>
  <c r="J206" i="1" s="1"/>
  <c r="F119" i="1"/>
  <c r="F94" i="1"/>
  <c r="J246" i="1"/>
  <c r="I204" i="1" s="1"/>
  <c r="J204" i="1" s="1"/>
  <c r="F190" i="1"/>
  <c r="F73" i="1"/>
  <c r="F292" i="1"/>
  <c r="L202" i="1" l="1"/>
  <c r="K10" i="1" s="1"/>
  <c r="L10" i="1" s="1"/>
  <c r="F74" i="1"/>
  <c r="F88" i="1"/>
  <c r="L48" i="1"/>
  <c r="K6" i="1" s="1"/>
  <c r="L6" i="1" s="1"/>
  <c r="L4" i="1" s="1"/>
  <c r="J202" i="1"/>
  <c r="I10" i="1" s="1"/>
  <c r="J10" i="1" s="1"/>
  <c r="F125" i="1"/>
  <c r="G50" i="1"/>
  <c r="F92" i="1"/>
  <c r="F224" i="1"/>
  <c r="G203" i="1"/>
  <c r="G206" i="1"/>
  <c r="F290" i="1"/>
  <c r="G335" i="1"/>
  <c r="F356" i="1"/>
  <c r="L52" i="1"/>
  <c r="G49" i="1"/>
  <c r="F70" i="1"/>
  <c r="J48" i="1"/>
  <c r="I6" i="1" s="1"/>
  <c r="J6" i="1" s="1"/>
  <c r="F232" i="1"/>
  <c r="G51" i="1"/>
  <c r="F136" i="1"/>
  <c r="F102" i="1"/>
  <c r="J9" i="1"/>
  <c r="L9" i="3" s="1"/>
  <c r="H9" i="3" s="1"/>
  <c r="H113" i="1"/>
  <c r="F113" i="1" s="1"/>
  <c r="L33" i="1"/>
  <c r="F33" i="1" s="1"/>
  <c r="G7" i="1"/>
  <c r="H140" i="1"/>
  <c r="F140" i="1" s="1"/>
  <c r="H226" i="1"/>
  <c r="F226" i="1" s="1"/>
  <c r="H180" i="1"/>
  <c r="F84" i="1"/>
  <c r="J226" i="1"/>
  <c r="J312" i="1"/>
  <c r="H268" i="1"/>
  <c r="F117" i="1"/>
  <c r="F229" i="1"/>
  <c r="F231" i="1"/>
  <c r="L137" i="1"/>
  <c r="F137" i="1" s="1"/>
  <c r="F359" i="1"/>
  <c r="F96" i="1"/>
  <c r="J313" i="1"/>
  <c r="F313" i="1" s="1"/>
  <c r="L32" i="1"/>
  <c r="F270" i="1"/>
  <c r="H32" i="1"/>
  <c r="F32" i="1" s="1"/>
  <c r="G204" i="1"/>
  <c r="H37" i="1"/>
  <c r="F37" i="1" s="1"/>
  <c r="H291" i="1"/>
  <c r="F291" i="1" s="1"/>
  <c r="F228" i="1"/>
  <c r="F147" i="1"/>
  <c r="L99" i="1"/>
  <c r="F99" i="1" s="1"/>
  <c r="F275" i="1"/>
  <c r="J85" i="1"/>
  <c r="F85" i="1" s="1"/>
  <c r="H26" i="1"/>
  <c r="H103" i="1"/>
  <c r="F103" i="1" s="1"/>
  <c r="J268" i="1"/>
  <c r="I205" i="1" s="1"/>
  <c r="J205" i="1" s="1"/>
  <c r="H188" i="1"/>
  <c r="F188" i="1" s="1"/>
  <c r="H193" i="1"/>
  <c r="F193" i="1" s="1"/>
  <c r="F163" i="1"/>
  <c r="L9" i="1" l="1"/>
  <c r="L10" i="3" s="1"/>
  <c r="H12" i="3" s="1"/>
  <c r="E50" i="1"/>
  <c r="H50" i="1"/>
  <c r="F50" i="1" s="1"/>
  <c r="H21" i="3"/>
  <c r="H23" i="3" s="1"/>
  <c r="H22" i="3"/>
  <c r="H335" i="1"/>
  <c r="E335" i="1"/>
  <c r="F268" i="1"/>
  <c r="G205" i="1"/>
  <c r="H204" i="1"/>
  <c r="F204" i="1" s="1"/>
  <c r="L14" i="3" s="1"/>
  <c r="E204" i="1"/>
  <c r="F312" i="1"/>
  <c r="I11" i="1"/>
  <c r="E206" i="1"/>
  <c r="H206" i="1"/>
  <c r="F206" i="1" s="1"/>
  <c r="L19" i="3" s="1"/>
  <c r="H26" i="3" s="1"/>
  <c r="H203" i="1"/>
  <c r="E203" i="1"/>
  <c r="E49" i="1"/>
  <c r="H49" i="1"/>
  <c r="H51" i="1"/>
  <c r="E51" i="1"/>
  <c r="F180" i="1"/>
  <c r="G8" i="1"/>
  <c r="E7" i="1"/>
  <c r="H7" i="1"/>
  <c r="F7" i="1" s="1"/>
  <c r="G5" i="1"/>
  <c r="F26" i="1"/>
  <c r="H205" i="1" l="1"/>
  <c r="F205" i="1" s="1"/>
  <c r="L18" i="3" s="1"/>
  <c r="H18" i="3" s="1"/>
  <c r="E205" i="1"/>
  <c r="H52" i="1"/>
  <c r="F52" i="1" s="1"/>
  <c r="F51" i="1"/>
  <c r="E5" i="1"/>
  <c r="H5" i="1"/>
  <c r="F49" i="1"/>
  <c r="H48" i="1"/>
  <c r="J11" i="1"/>
  <c r="E11" i="1"/>
  <c r="F335" i="1"/>
  <c r="L25" i="3" s="1"/>
  <c r="L24" i="3" s="1"/>
  <c r="H334" i="1"/>
  <c r="H202" i="1"/>
  <c r="F203" i="1"/>
  <c r="L13" i="3" s="1"/>
  <c r="H13" i="3" s="1"/>
  <c r="E8" i="1"/>
  <c r="H8" i="1"/>
  <c r="H14" i="3"/>
  <c r="F48" i="1" l="1"/>
  <c r="G6" i="1"/>
  <c r="H44" i="3"/>
  <c r="L44" i="3"/>
  <c r="F5" i="1"/>
  <c r="G12" i="1"/>
  <c r="F334" i="1"/>
  <c r="F11" i="1"/>
  <c r="L22" i="3" s="1"/>
  <c r="J4" i="1"/>
  <c r="F8" i="1"/>
  <c r="G10" i="1"/>
  <c r="F202" i="1"/>
  <c r="H38" i="3" l="1"/>
  <c r="L38" i="3" s="1"/>
  <c r="O30" i="3"/>
  <c r="H12" i="1"/>
  <c r="F12" i="1" s="1"/>
  <c r="E12" i="1"/>
  <c r="L15" i="2"/>
  <c r="F15" i="2" s="1"/>
  <c r="H10" i="1"/>
  <c r="F10" i="1" s="1"/>
  <c r="E10" i="1"/>
  <c r="E6" i="1"/>
  <c r="H6" i="1"/>
  <c r="F6" i="1" l="1"/>
  <c r="H4" i="1"/>
  <c r="F4" i="1" s="1"/>
  <c r="H9" i="1"/>
  <c r="L8" i="3" l="1"/>
  <c r="F9" i="1"/>
  <c r="V58" i="3" l="1"/>
  <c r="V57" i="3"/>
  <c r="L27" i="3"/>
  <c r="H6" i="3"/>
  <c r="V61" i="3"/>
  <c r="V62" i="3"/>
  <c r="Y62" i="3" l="1"/>
  <c r="V60" i="3"/>
  <c r="AB62" i="3" s="1"/>
  <c r="H29" i="3"/>
  <c r="H27" i="3"/>
  <c r="H8" i="3"/>
  <c r="Y57" i="3"/>
  <c r="Y53" i="3" s="1"/>
  <c r="V55" i="3"/>
  <c r="AB57" i="3" s="1"/>
  <c r="AB53" i="3" s="1"/>
  <c r="Y61" i="3"/>
  <c r="V59" i="3"/>
  <c r="AB61" i="3" s="1"/>
  <c r="L30" i="3"/>
  <c r="AG41" i="3"/>
  <c r="AG39" i="3"/>
  <c r="AG40" i="3"/>
  <c r="H30" i="3"/>
  <c r="AG38" i="3"/>
  <c r="AG42" i="3"/>
  <c r="O35" i="3"/>
  <c r="V56" i="3"/>
  <c r="AB58" i="3" s="1"/>
  <c r="AB54" i="3" s="1"/>
  <c r="Y58" i="3"/>
  <c r="Y54" i="3" s="1"/>
  <c r="R35" i="3" l="1"/>
  <c r="AM16" i="3" s="1"/>
  <c r="R36" i="3"/>
  <c r="J36" i="3" s="1"/>
  <c r="O36" i="3"/>
  <c r="AK29" i="3"/>
  <c r="R34" i="3"/>
  <c r="O37" i="3"/>
  <c r="N6" i="3"/>
  <c r="J28" i="3"/>
  <c r="J10" i="3"/>
  <c r="H10" i="3" s="1"/>
  <c r="H11" i="3" s="1"/>
  <c r="H28" i="3" s="1"/>
  <c r="H33" i="3" l="1"/>
  <c r="H32" i="3"/>
  <c r="H19" i="3"/>
  <c r="J37" i="3"/>
  <c r="B37" i="3"/>
  <c r="J20" i="3"/>
  <c r="H20" i="3" s="1"/>
  <c r="H25" i="3"/>
  <c r="H31" i="3"/>
  <c r="J25" i="3"/>
  <c r="J31" i="3"/>
  <c r="J24" i="3"/>
  <c r="H24" i="3" s="1"/>
  <c r="H34" i="3" l="1"/>
  <c r="H35" i="3" l="1"/>
  <c r="H36" i="3" l="1"/>
  <c r="L36" i="3" s="1"/>
  <c r="L37" i="3" s="1"/>
  <c r="L41" i="3" s="1"/>
  <c r="H41" i="3" l="1"/>
  <c r="L42" i="3"/>
  <c r="L43" i="3" s="1"/>
  <c r="L45" i="3" s="1"/>
  <c r="H42" i="3" l="1"/>
  <c r="H37" i="3"/>
  <c r="H43" i="3"/>
  <c r="L14" i="2" l="1"/>
  <c r="F14" i="2" s="1"/>
  <c r="J47" i="3"/>
  <c r="H45" i="3"/>
  <c r="L13" i="2" s="1"/>
  <c r="F13" i="2" s="1"/>
</calcChain>
</file>

<file path=xl/comments1.xml><?xml version="1.0" encoding="utf-8"?>
<comments xmlns="http://schemas.openxmlformats.org/spreadsheetml/2006/main">
  <authors>
    <author>00</author>
    <author>user</author>
    <author>Digital NEX</author>
  </authors>
  <commentList>
    <comment ref="L2" authorId="0" shapeId="0">
      <text>
        <r>
          <rPr>
            <sz val="9"/>
            <color indexed="81"/>
            <rFont val="굴림"/>
            <family val="3"/>
            <charset val="129"/>
          </rPr>
          <t xml:space="preserve">토목,조경
</t>
        </r>
      </text>
    </comment>
    <comment ref="L3" authorId="0" shapeId="0">
      <text>
        <r>
          <rPr>
            <b/>
            <sz val="9"/>
            <color indexed="81"/>
            <rFont val="굴림"/>
            <family val="3"/>
            <charset val="129"/>
          </rPr>
          <t>면허조건 : 종합 , 전문</t>
        </r>
        <r>
          <rPr>
            <sz val="9"/>
            <color indexed="81"/>
            <rFont val="굴림"/>
            <family val="3"/>
            <charset val="129"/>
          </rPr>
          <t xml:space="preserve">
</t>
        </r>
      </text>
    </comment>
    <comment ref="L5" authorId="1" shapeId="0">
      <text>
        <r>
          <rPr>
            <sz val="9"/>
            <color indexed="81"/>
            <rFont val="돋움"/>
            <family val="3"/>
            <charset val="129"/>
          </rPr>
          <t>적용방법</t>
        </r>
        <r>
          <rPr>
            <sz val="9"/>
            <color indexed="81"/>
            <rFont val="Tahoma"/>
            <family val="2"/>
          </rPr>
          <t xml:space="preserve"> : </t>
        </r>
        <r>
          <rPr>
            <sz val="9"/>
            <color indexed="81"/>
            <rFont val="돋움"/>
            <family val="3"/>
            <charset val="129"/>
          </rPr>
          <t>일반발주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여러공종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발주시</t>
        </r>
        <r>
          <rPr>
            <sz val="9"/>
            <color indexed="81"/>
            <rFont val="Tahoma"/>
            <family val="2"/>
          </rPr>
          <t xml:space="preserve">)
               </t>
        </r>
        <r>
          <rPr>
            <sz val="9"/>
            <color indexed="81"/>
            <rFont val="돋움"/>
            <family val="3"/>
            <charset val="129"/>
          </rPr>
          <t>단독발주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포장공사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조경공사</t>
        </r>
        <r>
          <rPr>
            <sz val="9"/>
            <color indexed="81"/>
            <rFont val="Tahoma"/>
            <family val="2"/>
          </rPr>
          <t>)</t>
        </r>
      </text>
    </comment>
    <comment ref="L6" authorId="2" shapeId="0">
      <text>
        <r>
          <rPr>
            <b/>
            <sz val="9"/>
            <color indexed="81"/>
            <rFont val="굴림"/>
            <family val="3"/>
            <charset val="129"/>
          </rPr>
          <t xml:space="preserve"> ◦ 적용요율
    - 토목공사(토목·건축공사 포함) : 0.40%
    - 건축공사 : 0.16%
    - 산업·환경설비공사 및 조경공사 : 0.18%
A그룹 : 준설공사, 토공사,  : 0.68%
B그룹 : 시설물유지관리, 도장공사, 포장공사, 상·하수도 : 0.51%
C그룹 : 비계·구조물해체공사, 보링·그라우팅공사, 수중공사, 가스시설시공 1종 : 0.51%
D그룹 : 석공사, 철근·콘크리트공사 : 0.32%
E그룹 : A그룹～D그룹 이외의 공사 : 0.10%
</t>
        </r>
        <r>
          <rPr>
            <sz val="9"/>
            <color indexed="81"/>
            <rFont val="굴림"/>
            <family val="3"/>
            <charset val="129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<sst xmlns="http://schemas.openxmlformats.org/spreadsheetml/2006/main" count="1798" uniqueCount="614">
  <si>
    <t>B44</t>
  </si>
  <si>
    <t>BH0.4㎥+DP10.5ton</t>
  </si>
  <si>
    <t>290</t>
  </si>
  <si>
    <t>CDK1211017</t>
  </si>
  <si>
    <t xml:space="preserve">   Ⅱ.배수관로</t>
  </si>
  <si>
    <t xml:space="preserve">   ..a.자재운반</t>
  </si>
  <si>
    <t xml:space="preserve">   .Ⅴ-01 자재운반</t>
  </si>
  <si>
    <t>CGB0012420</t>
  </si>
  <si>
    <t xml:space="preserve">   .Ⅲ-01 운반비</t>
  </si>
  <si>
    <t xml:space="preserve">   ..a.되메우기및다짐(주간,콤팩터)</t>
  </si>
  <si>
    <t>B21</t>
  </si>
  <si>
    <t>CLC4213200</t>
  </si>
  <si>
    <t>포설두께 :T=15cm</t>
  </si>
  <si>
    <t>250</t>
  </si>
  <si>
    <t>CGB0112130</t>
  </si>
  <si>
    <t xml:space="preserve">   ..조달수수료</t>
  </si>
  <si>
    <t xml:space="preserve">   ..제수밸브보호통(1호)</t>
  </si>
  <si>
    <t>KS020911-001-0001</t>
  </si>
  <si>
    <t>CLC4213240</t>
  </si>
  <si>
    <t>210</t>
  </si>
  <si>
    <t xml:space="preserve">   .Ⅳ-05 골재류</t>
  </si>
  <si>
    <t xml:space="preserve">   ..보조기층 가포설및걷어내기</t>
  </si>
  <si>
    <t>KC060202-002-0150</t>
  </si>
  <si>
    <t xml:space="preserve">   .1.05 잔토운반</t>
  </si>
  <si>
    <t xml:space="preserve">   ..PE가설휀스설치및해체</t>
  </si>
  <si>
    <t>RSC-4 ,200ℓ</t>
  </si>
  <si>
    <t>아스콘및콘크리트</t>
  </si>
  <si>
    <t>LA</t>
  </si>
  <si>
    <t>KS080210-02-09-0040</t>
  </si>
  <si>
    <t>140</t>
  </si>
  <si>
    <t>경    비</t>
  </si>
  <si>
    <t>본</t>
  </si>
  <si>
    <t xml:space="preserve">   ..교통안전표지판설치</t>
  </si>
  <si>
    <t>KC060202-004-0150</t>
  </si>
  <si>
    <t>CLC4413200</t>
  </si>
  <si>
    <t>100</t>
  </si>
  <si>
    <t>Φ150mm×981kpa</t>
  </si>
  <si>
    <t>Φ150mm×0.98Mpa</t>
  </si>
  <si>
    <t xml:space="preserve">   ..지하매설경고테이프(상수,오수,우수)</t>
  </si>
  <si>
    <t>90</t>
  </si>
  <si>
    <t>KGRP105-030-0600150</t>
  </si>
  <si>
    <t xml:space="preserve">   ...주철관및부속자재운반</t>
  </si>
  <si>
    <t>B40</t>
  </si>
  <si>
    <t xml:space="preserve">   ...폐기물운반(폐아스콘류)</t>
  </si>
  <si>
    <t xml:space="preserve">   .a.임시매트</t>
  </si>
  <si>
    <t>CAC</t>
  </si>
  <si>
    <t>50</t>
  </si>
  <si>
    <t xml:space="preserve">   ..a.중기운반</t>
  </si>
  <si>
    <t xml:space="preserve">   .b.안전시설물</t>
  </si>
  <si>
    <t>Φ50mm,혼합골재</t>
  </si>
  <si>
    <t>기</t>
  </si>
  <si>
    <t>180</t>
  </si>
  <si>
    <t xml:space="preserve">   ..수압시험비</t>
  </si>
  <si>
    <t>KC010301-002-0015</t>
  </si>
  <si>
    <t>0.2㎥급,기계90%+인력10%</t>
  </si>
  <si>
    <t>10</t>
  </si>
  <si>
    <t>내역서</t>
  </si>
  <si>
    <t>KBPJP01-10-040</t>
  </si>
  <si>
    <t>K110305-0401050100</t>
  </si>
  <si>
    <t xml:space="preserve">   ..아스팔트 기층 포설 및 다짐(인력식 소규모)</t>
  </si>
  <si>
    <t>BH:0.6㎥+DP:10.5ton</t>
  </si>
  <si>
    <t>금 액</t>
  </si>
  <si>
    <t>MJK22914447</t>
  </si>
  <si>
    <t xml:space="preserve">   ...주철제게이트제수밸브부설및접합(기계)</t>
  </si>
  <si>
    <t>EQ</t>
  </si>
  <si>
    <t xml:space="preserve">   ..관로표지못설치(상수)</t>
  </si>
  <si>
    <t>B23</t>
  </si>
  <si>
    <t>CDK1113057</t>
  </si>
  <si>
    <t xml:space="preserve">   ...일반밸브및콕류설치</t>
  </si>
  <si>
    <t xml:space="preserve">   Ⅳ.사급자재비</t>
  </si>
  <si>
    <t>KC010304-0100</t>
  </si>
  <si>
    <t xml:space="preserve">   2.배관공</t>
  </si>
  <si>
    <t xml:space="preserve">   ..절삭후아스팔트덧씌우기(밀링70mm이하)</t>
  </si>
  <si>
    <t xml:space="preserve">   ..보조기층현장내소운반</t>
  </si>
  <si>
    <t>Φ150mm×0.98MPa</t>
  </si>
  <si>
    <t xml:space="preserve">   ..폐기물 처리비(굴착분)</t>
  </si>
  <si>
    <t xml:space="preserve">   ..a.전동밸브설치</t>
  </si>
  <si>
    <t>Ⅳ.사급자재비</t>
  </si>
  <si>
    <t>KGRP105-020-0600150</t>
  </si>
  <si>
    <t xml:space="preserve">   ..유량계설치</t>
  </si>
  <si>
    <t>KS080203-0002-0040</t>
  </si>
  <si>
    <t>공 종 명</t>
  </si>
  <si>
    <t>GS2081-010</t>
  </si>
  <si>
    <t>MAA-04-002-0028-001-0150</t>
  </si>
  <si>
    <t>T=7.5m</t>
  </si>
  <si>
    <t>KS020302-002-003-002</t>
  </si>
  <si>
    <t xml:space="preserve">   ...폐기물현장내소운반(폐아스콘류)</t>
  </si>
  <si>
    <t>0.4㎥급,기계90%+인력10%</t>
  </si>
  <si>
    <t>Ⅵ.폐기물처리비</t>
  </si>
  <si>
    <t>RS(C)-3,75ℓ</t>
  </si>
  <si>
    <t xml:space="preserve">   ..콘크리트벽돌쌓기</t>
  </si>
  <si>
    <t>CGI1102410</t>
  </si>
  <si>
    <t>2.00×1.20</t>
  </si>
  <si>
    <t>B42</t>
  </si>
  <si>
    <t xml:space="preserve">   ..석  분(상차도)</t>
  </si>
  <si>
    <t>%</t>
  </si>
  <si>
    <t>KS080208-0021-003-01-00240</t>
  </si>
  <si>
    <t xml:space="preserve">   ..보조기층포설및다짐</t>
  </si>
  <si>
    <t>Ⅲ.총괄부대공</t>
  </si>
  <si>
    <t>대</t>
  </si>
  <si>
    <t>Φ150mm(엘보 45°),S/40</t>
  </si>
  <si>
    <t xml:space="preserve">   .1.01 포장절단및깨기</t>
  </si>
  <si>
    <t>KS080215-03-0202040</t>
  </si>
  <si>
    <t xml:space="preserve">   Ⅴ.직접경비</t>
  </si>
  <si>
    <t>0.90×0.60</t>
  </si>
  <si>
    <t>Ⅴ-3.안전관리비</t>
  </si>
  <si>
    <t>310</t>
  </si>
  <si>
    <t>CGN3002000</t>
  </si>
  <si>
    <t xml:space="preserve">   .3 운반비</t>
  </si>
  <si>
    <t xml:space="preserve">   Ⅲ.총괄부대공</t>
  </si>
  <si>
    <t>단 가</t>
  </si>
  <si>
    <t>S</t>
  </si>
  <si>
    <t>350</t>
  </si>
  <si>
    <t>Φ150mm,일반압륜구간</t>
  </si>
  <si>
    <t>MAA-04-001-0062-001-S40S-0150-45</t>
  </si>
  <si>
    <t>Φ350mm×Φ150mm</t>
  </si>
  <si>
    <t>MAA-04-001-0067-001-0200</t>
  </si>
  <si>
    <t xml:space="preserve">   ..c.제수밸브설치</t>
  </si>
  <si>
    <t>CAC3302005</t>
  </si>
  <si>
    <t xml:space="preserve">   Ⅰ.시험터파기</t>
  </si>
  <si>
    <t>2인1조</t>
  </si>
  <si>
    <t xml:space="preserve">   ..스테인리스 강관(용접용)</t>
  </si>
  <si>
    <t xml:space="preserve">   ..공업용배관용스테인리스강관</t>
  </si>
  <si>
    <t>비 고</t>
  </si>
  <si>
    <t>석산 → 공사현장</t>
  </si>
  <si>
    <t>KA020101-002-001-0015</t>
  </si>
  <si>
    <t>280</t>
  </si>
  <si>
    <t>KE053600-00015</t>
  </si>
  <si>
    <t>Ⅴ-2.가설사무실및창고</t>
  </si>
  <si>
    <t>KT00100-25</t>
  </si>
  <si>
    <t>A00</t>
  </si>
  <si>
    <t>EA</t>
  </si>
  <si>
    <t xml:space="preserve">   ...전동기 설치</t>
  </si>
  <si>
    <t>KS080215-01-0601040</t>
  </si>
  <si>
    <t xml:space="preserve">   .4 제수밸브보호통</t>
  </si>
  <si>
    <t>현장→폐기물중간처리장</t>
  </si>
  <si>
    <t xml:space="preserve">   ...아스팔트 기층 포설 및 다짐(인력식 소규모)</t>
  </si>
  <si>
    <t>240</t>
  </si>
  <si>
    <t>연암,BH0.6㎥+DP24.0ton</t>
  </si>
  <si>
    <t>KS080208-0022-001-0020045</t>
  </si>
  <si>
    <t xml:space="preserve">   ..전자식유량계</t>
  </si>
  <si>
    <t>CDK1213067</t>
  </si>
  <si>
    <t>B31</t>
  </si>
  <si>
    <t>#78, 표층용</t>
  </si>
  <si>
    <t xml:space="preserve">   ..d.폐기물적재(0.70㎥)</t>
  </si>
  <si>
    <t xml:space="preserve">   .3.03 차선도색</t>
  </si>
  <si>
    <t>56100307041</t>
  </si>
  <si>
    <t>KC010501-010010</t>
  </si>
  <si>
    <t>200</t>
  </si>
  <si>
    <t>Ⅰ.시험터파기</t>
  </si>
  <si>
    <t>MA</t>
  </si>
  <si>
    <t xml:space="preserve">   ..제수변보호통설치(일체형)</t>
  </si>
  <si>
    <t xml:space="preserve">   ..이탈방지압륜(HD-80-1)</t>
  </si>
  <si>
    <t>150</t>
  </si>
  <si>
    <t>1.5kw</t>
  </si>
  <si>
    <t>K110305-0200450200</t>
  </si>
  <si>
    <t xml:space="preserve">   ..a.닥타일주철관(2종,KP메커니컬)</t>
  </si>
  <si>
    <t>할 증</t>
  </si>
  <si>
    <t>KS080210-01-09-0020</t>
  </si>
  <si>
    <t>110</t>
  </si>
  <si>
    <t>CDD3112110</t>
  </si>
  <si>
    <t>BH:0.6㎥+DP:15.0ton</t>
  </si>
  <si>
    <t xml:space="preserve">   .2.02 스테인리스강관</t>
  </si>
  <si>
    <t xml:space="preserve">   .1.03 되메우기 및 석분부설</t>
  </si>
  <si>
    <t>CLC</t>
  </si>
  <si>
    <t>80</t>
  </si>
  <si>
    <t>OP값</t>
  </si>
  <si>
    <t xml:space="preserve">   ..제수밸브(수동식/수직형/캡사이드양면)</t>
  </si>
  <si>
    <t>2.배관공</t>
  </si>
  <si>
    <t xml:space="preserve">   .2 포장복구</t>
  </si>
  <si>
    <t>기  계</t>
  </si>
  <si>
    <t>B50</t>
  </si>
  <si>
    <t xml:space="preserve">   ..c.현장내소운반</t>
  </si>
  <si>
    <t>CAB1232223</t>
  </si>
  <si>
    <t>40</t>
  </si>
  <si>
    <t>190</t>
  </si>
  <si>
    <t xml:space="preserve">   ...주철관운반</t>
  </si>
  <si>
    <t>B10</t>
  </si>
  <si>
    <t>단위</t>
  </si>
  <si>
    <t>MJK25570354</t>
  </si>
  <si>
    <t>MJK21783747</t>
  </si>
  <si>
    <t>KD020103-001-0002</t>
  </si>
  <si>
    <t xml:space="preserve">   ..a.포장절단</t>
  </si>
  <si>
    <t xml:space="preserve">   ..사토운반,(L=5.0km)</t>
  </si>
  <si>
    <t>M3</t>
  </si>
  <si>
    <t xml:space="preserve">   .2 제수밸브</t>
  </si>
  <si>
    <t xml:space="preserve">   ...석분운반(24.0ton)</t>
  </si>
  <si>
    <t>M</t>
  </si>
  <si>
    <t xml:space="preserve">   ..2.2 포 장</t>
  </si>
  <si>
    <t>CDK1210017</t>
  </si>
  <si>
    <t xml:space="preserve">   1.토  공</t>
  </si>
  <si>
    <t>380×380×700</t>
  </si>
  <si>
    <t xml:space="preserve">   ..플렉시블커넥터설치</t>
  </si>
  <si>
    <t xml:space="preserve">   ..근로자편의시설운영</t>
  </si>
  <si>
    <t>Ⅶ-1.도급자 관급자재비</t>
  </si>
  <si>
    <t xml:space="preserve">   ..b.포장깨기</t>
  </si>
  <si>
    <t xml:space="preserve">   </t>
  </si>
  <si>
    <t>노 무 비</t>
  </si>
  <si>
    <t>MAA-01-010-0004-0050</t>
  </si>
  <si>
    <t>KC060202-004-0080</t>
  </si>
  <si>
    <t>MJK25570352</t>
  </si>
  <si>
    <t>MJK24679767</t>
  </si>
  <si>
    <t xml:space="preserve">   ...아스팔트운반</t>
  </si>
  <si>
    <t xml:space="preserve">   ..흙운반(적치:현장-적치장)</t>
  </si>
  <si>
    <t>KS080208-0021-001-00240</t>
  </si>
  <si>
    <t xml:space="preserve">   .3.04 미끄럼방지포장</t>
  </si>
  <si>
    <t>3.포장및안전시설공</t>
  </si>
  <si>
    <t>CDD2421110</t>
  </si>
  <si>
    <t>KS080203-0021-0070</t>
  </si>
  <si>
    <t xml:space="preserve">   ..스테인리스판 플랜지</t>
  </si>
  <si>
    <t>RS(C)-4,30ℓ</t>
  </si>
  <si>
    <t xml:space="preserve">   ..공사안내판설치</t>
  </si>
  <si>
    <t>Φ80mm,이탈방지압륜구간</t>
  </si>
  <si>
    <t xml:space="preserve">   .Ⅵ-01 가설사무실및창고</t>
  </si>
  <si>
    <t>0.40㎥급,기계</t>
  </si>
  <si>
    <t>규 격</t>
  </si>
  <si>
    <t>MAA-02-001-0001-003-0010</t>
  </si>
  <si>
    <t>0.40㎥급,기계100%</t>
  </si>
  <si>
    <t>CDH1112100</t>
  </si>
  <si>
    <t>조</t>
  </si>
  <si>
    <t>KM060101-020-0150</t>
  </si>
  <si>
    <t xml:space="preserve">   ...아스팔트포장절단</t>
  </si>
  <si>
    <t>KC01010-002-001-002</t>
  </si>
  <si>
    <t xml:space="preserve">   ...보조기층 운반(24.0ton)</t>
  </si>
  <si>
    <t xml:space="preserve">   .Ⅳ-02 포장재</t>
  </si>
  <si>
    <t xml:space="preserve">   .5 신축이음관</t>
  </si>
  <si>
    <t xml:space="preserve">   .a.교통신호수</t>
  </si>
  <si>
    <t xml:space="preserve">   ..폐기물 처리비(절삭분)</t>
  </si>
  <si>
    <t>B=200mm</t>
  </si>
  <si>
    <t xml:space="preserve">   .1.02 구조물터파기</t>
  </si>
  <si>
    <t xml:space="preserve">   ..교통신호수</t>
  </si>
  <si>
    <t>300</t>
  </si>
  <si>
    <t xml:space="preserve">   Ⅵ.폐기물처리비</t>
  </si>
  <si>
    <t>CGU1401500</t>
  </si>
  <si>
    <t>KS040404-002-0001</t>
  </si>
  <si>
    <t>KC060804-002-03500150</t>
  </si>
  <si>
    <t>340</t>
  </si>
  <si>
    <t>BH0.2㎥+DP4.5ton</t>
  </si>
  <si>
    <t xml:space="preserve">   .Ⅳ-04 스테인리스관</t>
  </si>
  <si>
    <t xml:space="preserve">   ..전동밸브(부식방지형/공동화방지형)</t>
  </si>
  <si>
    <t>폐아스콘</t>
  </si>
  <si>
    <t>CLB2110000</t>
  </si>
  <si>
    <t xml:space="preserve">   ..강관절단</t>
  </si>
  <si>
    <t>MJK20736959</t>
  </si>
  <si>
    <t>B-Type</t>
  </si>
  <si>
    <t>B-TYPE(일반도로)</t>
  </si>
  <si>
    <t xml:space="preserve">   .3.02 아스콘포장복구</t>
  </si>
  <si>
    <t>MJK22840286</t>
  </si>
  <si>
    <t>KC060304-001-0150</t>
  </si>
  <si>
    <t xml:space="preserve">   ..b.폐기물운반</t>
  </si>
  <si>
    <t xml:space="preserve">   ..흙운반(주간,적치:현장-적치장)</t>
  </si>
  <si>
    <t xml:space="preserve">   .1 닥타일주철관</t>
  </si>
  <si>
    <t xml:space="preserve">   ..흙운반(주간,유용:적치장-현장)</t>
  </si>
  <si>
    <t>CLC4213220</t>
  </si>
  <si>
    <t>270</t>
  </si>
  <si>
    <t>Φ80mm</t>
  </si>
  <si>
    <t>Y613200</t>
  </si>
  <si>
    <t>CGN1311200</t>
  </si>
  <si>
    <t xml:space="preserve">   Ⅶ-1.도급자 관급자재비</t>
  </si>
  <si>
    <t>B41</t>
  </si>
  <si>
    <t>Φ150mm,(10K,SOFF)</t>
  </si>
  <si>
    <t>Ⅴ.직접경비</t>
  </si>
  <si>
    <t>230</t>
  </si>
  <si>
    <t>드럼</t>
  </si>
  <si>
    <t>Φ80mm×0.98MPa</t>
  </si>
  <si>
    <t>160</t>
  </si>
  <si>
    <t xml:space="preserve">   Ⅴ-1.운반비</t>
  </si>
  <si>
    <t xml:space="preserve">ma=ma(10,0,180)*0.54/100_x000D_
</t>
  </si>
  <si>
    <t>부산항-제주항</t>
  </si>
  <si>
    <t>MAA-04-001-0066-002-010-0150</t>
  </si>
  <si>
    <t>수량</t>
  </si>
  <si>
    <t>kg</t>
  </si>
  <si>
    <t xml:space="preserve">   ..아스팔트(유제)</t>
  </si>
  <si>
    <t>120</t>
  </si>
  <si>
    <t>B45</t>
  </si>
  <si>
    <t>Ⅴ-1.운반비</t>
  </si>
  <si>
    <t xml:space="preserve">   .Ⅳ-01 아스팔트</t>
  </si>
  <si>
    <t xml:space="preserve">   .2.03 밸브류접합및부설</t>
  </si>
  <si>
    <t>용접식,150mm</t>
  </si>
  <si>
    <t>70</t>
  </si>
  <si>
    <t xml:space="preserve">   .1 토  공</t>
  </si>
  <si>
    <t>KT00100-610-0240</t>
  </si>
  <si>
    <t>KC010501-020010</t>
  </si>
  <si>
    <t>30</t>
  </si>
  <si>
    <t xml:space="preserve">   ..스테인리스강관용접</t>
  </si>
  <si>
    <t>개</t>
  </si>
  <si>
    <t>KC060203-001-0150</t>
  </si>
  <si>
    <t xml:space="preserve">   ..2.3 현장내폐기물운반</t>
  </si>
  <si>
    <t xml:space="preserve">   ...보조기층 포설 및 다짐(인력식 소규모)</t>
  </si>
  <si>
    <t>B20</t>
  </si>
  <si>
    <t xml:space="preserve">   .2.06 유량계설치</t>
  </si>
  <si>
    <t xml:space="preserve">   ...폐기물운반(절삭분)</t>
  </si>
  <si>
    <t>개소</t>
  </si>
  <si>
    <t xml:space="preserve">   &gt; 소    계</t>
  </si>
  <si>
    <t>KS020911-002-0001</t>
  </si>
  <si>
    <t>B43</t>
  </si>
  <si>
    <t>#467, 기층용</t>
  </si>
  <si>
    <t xml:space="preserve">   ..b.석분부설및다짐(주간,콤팩터)</t>
  </si>
  <si>
    <t>KBPJP01-10-020</t>
  </si>
  <si>
    <t>회</t>
  </si>
  <si>
    <t>L=1.0km,BH0.4㎥+DP10.5ton</t>
  </si>
  <si>
    <t>토사,BH0.6㎥+DP24.0ton</t>
  </si>
  <si>
    <t xml:space="preserve">   Ⅴ-4.직접환경보전비</t>
  </si>
  <si>
    <t>KC010301-020</t>
  </si>
  <si>
    <t>금액계상</t>
  </si>
  <si>
    <t>3개월,3.0×6.0×2.6H</t>
  </si>
  <si>
    <t>KS080203-0002-0020</t>
  </si>
  <si>
    <t>재 료 비</t>
  </si>
  <si>
    <t>MAA-02-001-0001-003-0020</t>
  </si>
  <si>
    <t>KC010301-001-0015</t>
  </si>
  <si>
    <t>CAD1520105</t>
  </si>
  <si>
    <t>D/M</t>
  </si>
  <si>
    <t>B22</t>
  </si>
  <si>
    <t>Ⅱ.배수관로</t>
  </si>
  <si>
    <t xml:space="preserve">   ..중기운반(현장내)</t>
  </si>
  <si>
    <t>K191806-003-00080</t>
  </si>
  <si>
    <t>Φ150×3.0T</t>
  </si>
  <si>
    <t>T=15cm</t>
  </si>
  <si>
    <t xml:space="preserve">   .Ⅳ-03 스트레이너</t>
  </si>
  <si>
    <t xml:space="preserve">   .2.09 수압시험</t>
  </si>
  <si>
    <t>Ton</t>
  </si>
  <si>
    <t>Y613214-0150</t>
  </si>
  <si>
    <t xml:space="preserve">   ..되메우기및다짐(콤팩터)</t>
  </si>
  <si>
    <t>330</t>
  </si>
  <si>
    <t>KC060801-001-0080</t>
  </si>
  <si>
    <t xml:space="preserve">   ..부단수 할정자관 부설 및 접합</t>
  </si>
  <si>
    <t xml:space="preserve">   .7 전자식유량계</t>
  </si>
  <si>
    <t xml:space="preserve">   ...아스팔트포장깨기</t>
  </si>
  <si>
    <t>화폐변환</t>
  </si>
  <si>
    <t xml:space="preserve">   ..아스팔트콘크리트</t>
  </si>
  <si>
    <t xml:space="preserve">   ..구조물터파기(연암)</t>
  </si>
  <si>
    <t>KM050302-001-0150</t>
  </si>
  <si>
    <t xml:space="preserve">   .3 전동밸브</t>
  </si>
  <si>
    <t>KS080215-01-0601020</t>
  </si>
  <si>
    <t>CLB</t>
  </si>
  <si>
    <t xml:space="preserve">   ..신축이음관(양약)</t>
  </si>
  <si>
    <t>KC060801-001-0150</t>
  </si>
  <si>
    <t>MAA-02-001-0002-001-0467</t>
  </si>
  <si>
    <t>KC010814-020-0750115</t>
  </si>
  <si>
    <t>KC010502-010-0075</t>
  </si>
  <si>
    <t>0.20㎥급,기계</t>
  </si>
  <si>
    <t xml:space="preserve">   Ⅴ-2.가설사무실및창고</t>
  </si>
  <si>
    <t>KD020112-040-010-2010</t>
  </si>
  <si>
    <t>CLB3610075</t>
  </si>
  <si>
    <t xml:space="preserve">   ..맨홀뚜껑설치</t>
  </si>
  <si>
    <t>KS080208-0002-050060240</t>
  </si>
  <si>
    <t>CLL</t>
  </si>
  <si>
    <t>KS080208-0001-050060240</t>
  </si>
  <si>
    <t>Ⅴ-4.직접환경보전비</t>
  </si>
  <si>
    <t>도로구간,Φ75×115mm</t>
  </si>
  <si>
    <t>M2</t>
  </si>
  <si>
    <t>Y613200-003-1000</t>
  </si>
  <si>
    <t>K191806-003-00150</t>
  </si>
  <si>
    <t>MJK22839940</t>
  </si>
  <si>
    <t>Φ150mm(엘보 90°),S/40</t>
  </si>
  <si>
    <t>260</t>
  </si>
  <si>
    <t xml:space="preserve">   ..주철관절단</t>
  </si>
  <si>
    <t xml:space="preserve">   ..b.현장내소운반</t>
  </si>
  <si>
    <t>Φ80mm~Φ600mm</t>
  </si>
  <si>
    <t>CLC1320001</t>
  </si>
  <si>
    <t xml:space="preserve">   ..윙카호스설치</t>
  </si>
  <si>
    <t>220</t>
  </si>
  <si>
    <t>KM010301-0150</t>
  </si>
  <si>
    <t>식</t>
  </si>
  <si>
    <t>B51</t>
  </si>
  <si>
    <t>RSC-3 ,200ℓ</t>
  </si>
  <si>
    <t>MAA-02-001-0002-001-0078</t>
  </si>
  <si>
    <t>K110306-0401050100</t>
  </si>
  <si>
    <t xml:space="preserve">   ..프라임코팅</t>
  </si>
  <si>
    <t xml:space="preserve">   ...보조기층 가포설 및 걷어내기(인력식 소규모)</t>
  </si>
  <si>
    <t>Φ150mm,이탈방지압륜구간</t>
  </si>
  <si>
    <t>170</t>
  </si>
  <si>
    <t xml:space="preserve">   .2.01 닥타일주철관</t>
  </si>
  <si>
    <t>L=2.0km,BH0.2㎥+DP4.5ton</t>
  </si>
  <si>
    <t>B=2.0m이하</t>
  </si>
  <si>
    <t>KT00104-001-003</t>
  </si>
  <si>
    <t>MAA-01-010-0003-0010</t>
  </si>
  <si>
    <t>KS080210-01-09-0040</t>
  </si>
  <si>
    <t>1.토  공</t>
  </si>
  <si>
    <t>130</t>
  </si>
  <si>
    <t>F</t>
  </si>
  <si>
    <t xml:space="preserve">   ..보조기층</t>
  </si>
  <si>
    <t>MAA-04-001-0062-001-S40S-0150</t>
  </si>
  <si>
    <t xml:space="preserve">   ..공사중임시매트깔기</t>
  </si>
  <si>
    <t>CGI1102110</t>
  </si>
  <si>
    <t>60</t>
  </si>
  <si>
    <t xml:space="preserve">   ...석분현장내소운반</t>
  </si>
  <si>
    <t xml:space="preserve">   .1.04 유용토운반</t>
  </si>
  <si>
    <t xml:space="preserve">   3.포장및안전시설공</t>
  </si>
  <si>
    <t>KD020102-001-0001</t>
  </si>
  <si>
    <t>KS080208-0022-001-0040105</t>
  </si>
  <si>
    <t>MJK20736805</t>
  </si>
  <si>
    <t>TON</t>
  </si>
  <si>
    <t>L=1.0km</t>
  </si>
  <si>
    <t>20</t>
  </si>
  <si>
    <t>600×520×1000mm</t>
  </si>
  <si>
    <t>MAA-04-001-0060-001-0150030</t>
  </si>
  <si>
    <t xml:space="preserve">   .2.05 제수밸브보호통설치</t>
  </si>
  <si>
    <t xml:space="preserve">   ..b.스트레이너</t>
  </si>
  <si>
    <t xml:space="preserve">   ...보조기층현장내소운반</t>
  </si>
  <si>
    <t xml:space="preserve">   ..택 코 팅</t>
  </si>
  <si>
    <t>CGB0112430</t>
  </si>
  <si>
    <t xml:space="preserve">   .6 이탈방지압륜</t>
  </si>
  <si>
    <t>MJK22543603</t>
  </si>
  <si>
    <t>KGRP105-020-0600105</t>
  </si>
  <si>
    <t>KC060203-001-0080</t>
  </si>
  <si>
    <t xml:space="preserve">   Ⅶ.관급자재비</t>
  </si>
  <si>
    <t xml:space="preserve">   Ⅴ-3.안전관리비</t>
  </si>
  <si>
    <t>CLE2132001</t>
  </si>
  <si>
    <t>백색파선,공용구간</t>
  </si>
  <si>
    <t>MJK22088479</t>
  </si>
  <si>
    <t>Ⅶ.관급자재비</t>
  </si>
  <si>
    <t xml:space="preserve">   ..구조물터파기(토사,일반)</t>
  </si>
  <si>
    <t>GS2081-020</t>
  </si>
  <si>
    <t>일</t>
  </si>
  <si>
    <t xml:space="preserve">   ..K.P메커니컬 접합 및 부설(기계)</t>
  </si>
  <si>
    <t xml:space="preserve">   ..라박콘 설치</t>
  </si>
  <si>
    <t>KS020908-001-001</t>
  </si>
  <si>
    <t>CGB0012120</t>
  </si>
  <si>
    <t>Φ150mm</t>
  </si>
  <si>
    <t xml:space="preserve">   .3.01 보조기층포설및다짐</t>
  </si>
  <si>
    <t xml:space="preserve">   .2.08 부대공사</t>
  </si>
  <si>
    <t>CAC1100001</t>
  </si>
  <si>
    <t xml:space="preserve">   .2.07 부단수할정자관</t>
  </si>
  <si>
    <t xml:space="preserve">   ..차선도색(융착식,수동식)</t>
  </si>
  <si>
    <t>B32</t>
  </si>
  <si>
    <t xml:space="preserve">   ..c.주철이형관(에폭시분체도장용)</t>
  </si>
  <si>
    <t>KZ00010-001-120120</t>
  </si>
  <si>
    <t xml:space="preserve">   ..이탈방지압륜(HD-150-1)</t>
  </si>
  <si>
    <t>KC010813-001-002</t>
  </si>
  <si>
    <t>합    계</t>
  </si>
  <si>
    <t>KT00104-001-001</t>
  </si>
  <si>
    <t>320</t>
  </si>
  <si>
    <t xml:space="preserve">   .2.04 신축이음관</t>
  </si>
  <si>
    <t>KM050101-010150</t>
  </si>
  <si>
    <t>CLB3610150</t>
  </si>
  <si>
    <t>CDD</t>
  </si>
  <si>
    <t>KT00100-40-001-0240</t>
  </si>
  <si>
    <t>KC010502-010-0150</t>
  </si>
  <si>
    <t xml:space="preserve">   ..2.1 포장하부</t>
  </si>
  <si>
    <t/>
  </si>
  <si>
    <t>설  계
년월일</t>
    <phoneticPr fontId="3" type="noConversion"/>
  </si>
  <si>
    <t>담당자</t>
  </si>
  <si>
    <t>과 장</t>
    <phoneticPr fontId="4" type="noConversion"/>
  </si>
  <si>
    <t>부 장</t>
    <phoneticPr fontId="3" type="noConversion"/>
  </si>
  <si>
    <t>본부장</t>
    <phoneticPr fontId="3" type="noConversion"/>
  </si>
  <si>
    <t xml:space="preserve"> 2026년</t>
    <phoneticPr fontId="4" type="noConversion"/>
  </si>
  <si>
    <t>설계예산서</t>
    <phoneticPr fontId="3" type="noConversion"/>
  </si>
  <si>
    <t xml:space="preserve">■ 공 사 위 치  : </t>
    <phoneticPr fontId="3" type="noConversion"/>
  </si>
  <si>
    <t xml:space="preserve">■ 공 사 개 요  : </t>
    <phoneticPr fontId="3" type="noConversion"/>
  </si>
  <si>
    <t>상수관로(D150mm) , L=471.0m</t>
    <phoneticPr fontId="3" type="noConversion"/>
  </si>
  <si>
    <t>■ 총공사비</t>
    <phoneticPr fontId="3" type="noConversion"/>
  </si>
  <si>
    <t>-도급공사비</t>
    <phoneticPr fontId="4" type="noConversion"/>
  </si>
  <si>
    <t>-관급자재비</t>
    <phoneticPr fontId="3" type="noConversion"/>
  </si>
  <si>
    <t>지방</t>
  </si>
  <si>
    <t>공 사 원 가 계 산 서</t>
    <phoneticPr fontId="4" type="noConversion"/>
  </si>
  <si>
    <t>면허조건</t>
    <phoneticPr fontId="4" type="noConversion"/>
  </si>
  <si>
    <t>토목</t>
    <phoneticPr fontId="4" type="noConversion"/>
  </si>
  <si>
    <t>전문</t>
    <phoneticPr fontId="4" type="noConversion"/>
  </si>
  <si>
    <t>환경보전비</t>
    <phoneticPr fontId="4" type="noConversion"/>
  </si>
  <si>
    <t>상하수도</t>
    <phoneticPr fontId="4" type="noConversion"/>
  </si>
  <si>
    <t>비    목</t>
    <phoneticPr fontId="4" type="noConversion"/>
  </si>
  <si>
    <t>구    분</t>
    <phoneticPr fontId="4" type="noConversion"/>
  </si>
  <si>
    <t>금            액</t>
    <phoneticPr fontId="4" type="noConversion"/>
  </si>
  <si>
    <t>구성비</t>
    <phoneticPr fontId="4" type="noConversion"/>
  </si>
  <si>
    <t>비                  고</t>
    <phoneticPr fontId="4" type="noConversion"/>
  </si>
  <si>
    <t>발주방법</t>
    <phoneticPr fontId="4" type="noConversion"/>
  </si>
  <si>
    <t>재 
료
비</t>
    <phoneticPr fontId="4" type="noConversion"/>
  </si>
  <si>
    <t>직접재료비</t>
    <phoneticPr fontId="4" type="noConversion"/>
  </si>
  <si>
    <t>건설기계대급</t>
    <phoneticPr fontId="4" type="noConversion"/>
  </si>
  <si>
    <t>간접재료비</t>
    <phoneticPr fontId="4" type="noConversion"/>
  </si>
  <si>
    <t>공사기간</t>
    <phoneticPr fontId="4" type="noConversion"/>
  </si>
  <si>
    <t>공사규모</t>
    <phoneticPr fontId="4" type="noConversion"/>
  </si>
  <si>
    <t>간접노무비</t>
    <phoneticPr fontId="4" type="noConversion"/>
  </si>
  <si>
    <t>기타경비</t>
    <phoneticPr fontId="4" type="noConversion"/>
  </si>
  <si>
    <t>소계</t>
    <phoneticPr fontId="4" type="noConversion"/>
  </si>
  <si>
    <t>재료비</t>
    <phoneticPr fontId="4" type="noConversion"/>
  </si>
  <si>
    <t>조경</t>
    <phoneticPr fontId="4" type="noConversion"/>
  </si>
  <si>
    <t>설비</t>
    <phoneticPr fontId="4" type="noConversion"/>
  </si>
  <si>
    <t>노
무
비</t>
    <phoneticPr fontId="4" type="noConversion"/>
  </si>
  <si>
    <t>직접노무비</t>
    <phoneticPr fontId="4" type="noConversion"/>
  </si>
  <si>
    <t>노무비</t>
    <phoneticPr fontId="4" type="noConversion"/>
  </si>
  <si>
    <t>10억 미만</t>
    <phoneticPr fontId="4" type="noConversion"/>
  </si>
  <si>
    <t>6개월</t>
    <phoneticPr fontId="4" type="noConversion"/>
  </si>
  <si>
    <t>경  비</t>
    <phoneticPr fontId="4" type="noConversion"/>
  </si>
  <si>
    <t>7~12개월</t>
    <phoneticPr fontId="4" type="noConversion"/>
  </si>
  <si>
    <t>순</t>
    <phoneticPr fontId="4" type="noConversion"/>
  </si>
  <si>
    <t>13~36개월</t>
    <phoneticPr fontId="4" type="noConversion"/>
  </si>
  <si>
    <t>경
비</t>
    <phoneticPr fontId="4" type="noConversion"/>
  </si>
  <si>
    <t>산출경비</t>
    <phoneticPr fontId="4" type="noConversion"/>
  </si>
  <si>
    <t xml:space="preserve">36개월초과 </t>
    <phoneticPr fontId="4" type="noConversion"/>
  </si>
  <si>
    <t>운반비</t>
    <phoneticPr fontId="4" type="noConversion"/>
  </si>
  <si>
    <t>10억-50억 미만</t>
    <phoneticPr fontId="4" type="noConversion"/>
  </si>
  <si>
    <t>공</t>
    <phoneticPr fontId="4" type="noConversion"/>
  </si>
  <si>
    <t>가설비</t>
    <phoneticPr fontId="4" type="noConversion"/>
  </si>
  <si>
    <t>가설사무실</t>
    <phoneticPr fontId="4" type="noConversion"/>
  </si>
  <si>
    <t>지급임차료</t>
    <phoneticPr fontId="4" type="noConversion"/>
  </si>
  <si>
    <t>건설기계대여대금지급보증서</t>
    <phoneticPr fontId="4" type="noConversion"/>
  </si>
  <si>
    <t>일반관리비</t>
    <phoneticPr fontId="4" type="noConversion"/>
  </si>
  <si>
    <t>관급자재관리비</t>
    <phoneticPr fontId="4" type="noConversion"/>
  </si>
  <si>
    <t>품질시험비</t>
    <phoneticPr fontId="4" type="noConversion"/>
  </si>
  <si>
    <t>구  분</t>
    <phoneticPr fontId="4" type="noConversion"/>
  </si>
  <si>
    <t>종합</t>
    <phoneticPr fontId="4" type="noConversion"/>
  </si>
  <si>
    <t>50억미만</t>
    <phoneticPr fontId="4" type="noConversion"/>
  </si>
  <si>
    <t>안전관리비</t>
    <phoneticPr fontId="4" type="noConversion"/>
  </si>
  <si>
    <t>50억-300억 미만</t>
    <phoneticPr fontId="4" type="noConversion"/>
  </si>
  <si>
    <t>도로</t>
    <phoneticPr fontId="4" type="noConversion"/>
  </si>
  <si>
    <t>준설공사</t>
    <phoneticPr fontId="4" type="noConversion"/>
  </si>
  <si>
    <t>50-300억</t>
    <phoneticPr fontId="4" type="noConversion"/>
  </si>
  <si>
    <t>산재보험료</t>
    <phoneticPr fontId="4" type="noConversion"/>
  </si>
  <si>
    <t>직접환경보전비</t>
    <phoneticPr fontId="4" type="noConversion"/>
  </si>
  <si>
    <t>플랜트</t>
    <phoneticPr fontId="4" type="noConversion"/>
  </si>
  <si>
    <t>토공사</t>
    <phoneticPr fontId="4" type="noConversion"/>
  </si>
  <si>
    <t>300-1000억</t>
    <phoneticPr fontId="4" type="noConversion"/>
  </si>
  <si>
    <t>사</t>
    <phoneticPr fontId="4" type="noConversion"/>
  </si>
  <si>
    <t>고용보험료</t>
    <phoneticPr fontId="4" type="noConversion"/>
  </si>
  <si>
    <t>간접환경보전비</t>
    <phoneticPr fontId="4" type="noConversion"/>
  </si>
  <si>
    <t>반영</t>
    <phoneticPr fontId="4" type="noConversion"/>
  </si>
  <si>
    <t>지하철</t>
    <phoneticPr fontId="4" type="noConversion"/>
  </si>
  <si>
    <t>시설물유지관리</t>
    <phoneticPr fontId="4" type="noConversion"/>
  </si>
  <si>
    <t>건강보험료</t>
    <phoneticPr fontId="4" type="noConversion"/>
  </si>
  <si>
    <t>고재처리비</t>
    <phoneticPr fontId="4" type="noConversion"/>
  </si>
  <si>
    <t>철도</t>
    <phoneticPr fontId="4" type="noConversion"/>
  </si>
  <si>
    <t>도장공사</t>
    <phoneticPr fontId="4" type="noConversion"/>
  </si>
  <si>
    <t>1000억이상</t>
    <phoneticPr fontId="4" type="noConversion"/>
  </si>
  <si>
    <t>연금보험료</t>
    <phoneticPr fontId="4" type="noConversion"/>
  </si>
  <si>
    <t>폐기물수수료</t>
    <phoneticPr fontId="4" type="noConversion"/>
  </si>
  <si>
    <t>300억-1000억 미만</t>
    <phoneticPr fontId="4" type="noConversion"/>
  </si>
  <si>
    <t>포장공사</t>
    <phoneticPr fontId="4" type="noConversion"/>
  </si>
  <si>
    <t>5억원미만</t>
    <phoneticPr fontId="4" type="noConversion"/>
  </si>
  <si>
    <t>원</t>
    <phoneticPr fontId="4" type="noConversion"/>
  </si>
  <si>
    <t>노인장기요양보험료</t>
    <phoneticPr fontId="4" type="noConversion"/>
  </si>
  <si>
    <t>제경비제외공종</t>
    <phoneticPr fontId="4" type="noConversion"/>
  </si>
  <si>
    <t>13~36개월</t>
    <phoneticPr fontId="4" type="noConversion"/>
  </si>
  <si>
    <t>항만(오막방지망)</t>
    <phoneticPr fontId="4" type="noConversion"/>
  </si>
  <si>
    <t>상하수도</t>
    <phoneticPr fontId="4" type="noConversion"/>
  </si>
  <si>
    <t>5억-30억</t>
    <phoneticPr fontId="4" type="noConversion"/>
  </si>
  <si>
    <t>퇴직공제부금비</t>
    <phoneticPr fontId="4" type="noConversion"/>
  </si>
  <si>
    <t>관급전체금액</t>
    <phoneticPr fontId="4" type="noConversion"/>
  </si>
  <si>
    <t xml:space="preserve">36개월초과 </t>
    <phoneticPr fontId="4" type="noConversion"/>
  </si>
  <si>
    <t>항만(오막방지망불필요시)</t>
    <phoneticPr fontId="4" type="noConversion"/>
  </si>
  <si>
    <t>비계</t>
    <phoneticPr fontId="4" type="noConversion"/>
  </si>
  <si>
    <t>30-100억</t>
    <phoneticPr fontId="4" type="noConversion"/>
  </si>
  <si>
    <t>산업안전보건관리비</t>
    <phoneticPr fontId="4" type="noConversion"/>
  </si>
  <si>
    <t>도급자(관급)</t>
    <phoneticPr fontId="4" type="noConversion"/>
  </si>
  <si>
    <t>6개월</t>
    <phoneticPr fontId="4" type="noConversion"/>
  </si>
  <si>
    <t>댐</t>
    <phoneticPr fontId="4" type="noConversion"/>
  </si>
  <si>
    <t>구조물해체공사</t>
    <phoneticPr fontId="4" type="noConversion"/>
  </si>
  <si>
    <t>100억이상</t>
    <phoneticPr fontId="4" type="noConversion"/>
  </si>
  <si>
    <t>가</t>
    <phoneticPr fontId="4" type="noConversion"/>
  </si>
  <si>
    <t>환경보전비</t>
    <phoneticPr fontId="4" type="noConversion"/>
  </si>
  <si>
    <t>직접공사비</t>
    <phoneticPr fontId="4" type="noConversion"/>
  </si>
  <si>
    <t>관급자(관급)</t>
    <phoneticPr fontId="4" type="noConversion"/>
  </si>
  <si>
    <t>1000억 이상</t>
    <phoneticPr fontId="4" type="noConversion"/>
  </si>
  <si>
    <t>7~12개월</t>
    <phoneticPr fontId="4" type="noConversion"/>
  </si>
  <si>
    <t>택지</t>
    <phoneticPr fontId="4" type="noConversion"/>
  </si>
  <si>
    <t>보링</t>
    <phoneticPr fontId="4" type="noConversion"/>
  </si>
  <si>
    <t>간접공사비</t>
    <phoneticPr fontId="4" type="noConversion"/>
  </si>
  <si>
    <t>순공사비</t>
    <phoneticPr fontId="4" type="noConversion"/>
  </si>
  <si>
    <t>주택(재개발)</t>
    <phoneticPr fontId="4" type="noConversion"/>
  </si>
  <si>
    <t>수중</t>
    <phoneticPr fontId="4" type="noConversion"/>
  </si>
  <si>
    <t>기타경비</t>
    <phoneticPr fontId="4" type="noConversion"/>
  </si>
  <si>
    <t xml:space="preserve">36개월초과 </t>
    <phoneticPr fontId="4" type="noConversion"/>
  </si>
  <si>
    <t>주택(신축)</t>
    <phoneticPr fontId="4" type="noConversion"/>
  </si>
  <si>
    <t>가스시설</t>
    <phoneticPr fontId="4" type="noConversion"/>
  </si>
  <si>
    <t>이  윤</t>
    <phoneticPr fontId="4" type="noConversion"/>
  </si>
  <si>
    <t>하도급대금지급수수료</t>
    <phoneticPr fontId="4" type="noConversion"/>
  </si>
  <si>
    <t>공사기간</t>
    <phoneticPr fontId="4" type="noConversion"/>
  </si>
  <si>
    <t>주택(기타)</t>
    <phoneticPr fontId="4" type="noConversion"/>
  </si>
  <si>
    <t>조경공사</t>
    <phoneticPr fontId="4" type="noConversion"/>
  </si>
  <si>
    <t>건설기계대여대금
지급보증서</t>
    <phoneticPr fontId="4" type="noConversion"/>
  </si>
  <si>
    <t>석공사</t>
    <phoneticPr fontId="4" type="noConversion"/>
  </si>
  <si>
    <t>공사이행보증수수료</t>
    <phoneticPr fontId="4" type="noConversion"/>
  </si>
  <si>
    <t>하천</t>
    <phoneticPr fontId="4" type="noConversion"/>
  </si>
  <si>
    <t>철근콘크리트공사</t>
    <phoneticPr fontId="4" type="noConversion"/>
  </si>
  <si>
    <t>석면부담금</t>
    <phoneticPr fontId="4" type="noConversion"/>
  </si>
  <si>
    <t>기타</t>
    <phoneticPr fontId="4" type="noConversion"/>
  </si>
  <si>
    <t>임금채권부담금</t>
    <phoneticPr fontId="4" type="noConversion"/>
  </si>
  <si>
    <t>제경비</t>
    <phoneticPr fontId="4" type="noConversion"/>
  </si>
  <si>
    <t>국가</t>
    <phoneticPr fontId="4" type="noConversion"/>
  </si>
  <si>
    <t>순    공    사    비</t>
    <phoneticPr fontId="4" type="noConversion"/>
  </si>
  <si>
    <t>추정가격</t>
    <phoneticPr fontId="4" type="noConversion"/>
  </si>
  <si>
    <t>지방</t>
    <phoneticPr fontId="4" type="noConversion"/>
  </si>
  <si>
    <t>추정금액</t>
    <phoneticPr fontId="4" type="noConversion"/>
  </si>
  <si>
    <t>예정금액</t>
    <phoneticPr fontId="4" type="noConversion"/>
  </si>
  <si>
    <t>폐기물처리수수료</t>
    <phoneticPr fontId="4" type="noConversion"/>
  </si>
  <si>
    <t xml:space="preserve">공사이행보증수수료
</t>
    <phoneticPr fontId="4" type="noConversion"/>
  </si>
  <si>
    <t>제비율제외공종</t>
    <phoneticPr fontId="4" type="noConversion"/>
  </si>
  <si>
    <t>총공사원가</t>
    <phoneticPr fontId="4" type="noConversion"/>
  </si>
  <si>
    <t>부가가치세</t>
    <phoneticPr fontId="4" type="noConversion"/>
  </si>
  <si>
    <t>도급공사비</t>
    <phoneticPr fontId="4" type="noConversion"/>
  </si>
  <si>
    <t>관급자재비</t>
    <phoneticPr fontId="4" type="noConversion"/>
  </si>
  <si>
    <t>총공사비</t>
    <phoneticPr fontId="4" type="noConversion"/>
  </si>
  <si>
    <t>산업안전보건관리비</t>
    <phoneticPr fontId="4" type="noConversion"/>
  </si>
  <si>
    <t>5억미만</t>
    <phoneticPr fontId="4" type="noConversion"/>
  </si>
  <si>
    <t>건축공사</t>
    <phoneticPr fontId="4" type="noConversion"/>
  </si>
  <si>
    <t>토목공사</t>
    <phoneticPr fontId="4" type="noConversion"/>
  </si>
  <si>
    <t>일반건설공사(갑)</t>
    <phoneticPr fontId="4" type="noConversion"/>
  </si>
  <si>
    <t>중건설공사</t>
    <phoneticPr fontId="4" type="noConversion"/>
  </si>
  <si>
    <t>특수건설공사</t>
    <phoneticPr fontId="4" type="noConversion"/>
  </si>
  <si>
    <t>재료비+직노</t>
    <phoneticPr fontId="4" type="noConversion"/>
  </si>
  <si>
    <t>5억~50억미만</t>
    <phoneticPr fontId="4" type="noConversion"/>
  </si>
  <si>
    <t>재료비+직접노무비+관급비</t>
    <phoneticPr fontId="4" type="noConversion"/>
  </si>
  <si>
    <t>특수및기타</t>
    <phoneticPr fontId="4" type="noConversion"/>
  </si>
  <si>
    <t>800억미만</t>
    <phoneticPr fontId="4" type="noConversion"/>
  </si>
  <si>
    <t>800억이상</t>
    <phoneticPr fontId="4" type="noConversion"/>
  </si>
  <si>
    <t xml:space="preserve">   .Ⅵ-01 폐기물처리수수료</t>
    <phoneticPr fontId="2" type="noConversion"/>
  </si>
  <si>
    <t>제주시 애월읍 유수암리 일원</t>
    <phoneticPr fontId="3" type="noConversion"/>
  </si>
  <si>
    <t>1.5B</t>
    <phoneticPr fontId="2" type="noConversion"/>
  </si>
  <si>
    <t>STS(1.3×1.3)</t>
    <phoneticPr fontId="2" type="noConversion"/>
  </si>
  <si>
    <t>에폭시분체도장,Φ150×6m</t>
    <phoneticPr fontId="2" type="noConversion"/>
  </si>
  <si>
    <t xml:space="preserve">   ..b.KP접합부속(압륜,볼트,너트,고무링)</t>
    <phoneticPr fontId="2" type="noConversion"/>
  </si>
  <si>
    <t>2026년 소규모수도시설(유수암지구) 개량공사</t>
    <phoneticPr fontId="2" type="noConversion"/>
  </si>
  <si>
    <t>2026년 8월  설계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</si>
</sst>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41" formatCode="_-* #,##0_-;\-* #,##0_-;_-* &quot;-&quot;_-;_-@_-"/>
    <numFmt numFmtId="43" formatCode="_-* #,##0.00_-;\-* #,##0.00_-;_-* &quot;-&quot;??_-;_-@_-"/>
    <numFmt numFmtId="177" formatCode="_(* #,##0.00_);_(* \(#,##0.00\);_(* &quot;-&quot;??_);_(@_)"/>
    <numFmt numFmtId="179" formatCode="General;\-General\,&quot;&quot;;@"/>
    <numFmt numFmtId="183" formatCode="#,##0&quot;  &quot;"/>
    <numFmt numFmtId="184" formatCode="_(* #,##0_);_(* \(#,##0\);_(* &quot;-&quot;??_);_(@_)"/>
    <numFmt numFmtId="185" formatCode="&quot;공사기간 : &quot;#&quot; 개월&quot;"/>
    <numFmt numFmtId="186" formatCode="#,##0&quot;    &quot;"/>
    <numFmt numFmtId="187" formatCode="0.0%"/>
    <numFmt numFmtId="188" formatCode="0&quot; 개월&quot;"/>
    <numFmt numFmtId="189" formatCode="0.0"/>
    <numFmt numFmtId="190" formatCode="&quot; 직접노무비의 × &quot;0.00&quot;%&quot;"/>
    <numFmt numFmtId="191" formatCode="&quot; 노무비의 × &quot;0.00&quot;%&quot;"/>
    <numFmt numFmtId="192" formatCode="&quot; 직접노무비의 × &quot;0.000&quot;%&quot;"/>
    <numFmt numFmtId="193" formatCode="&quot; 건강보험료의 × &quot;0.00&quot;%&quot;"/>
    <numFmt numFmtId="194" formatCode="&quot; 직접노무비의 ×  &quot;0.00&quot;%&quot;"/>
    <numFmt numFmtId="195" formatCode="&quot; (재료비+직접노무비+산출경비) × &quot;0.00&quot;%&quot;"/>
    <numFmt numFmtId="196" formatCode="&quot; (재료비+노무비) × &quot;0.00&quot;%&quot;"/>
    <numFmt numFmtId="197" formatCode="&quot; (재료비+직접노무비+산출경비) × &quot;0.000&quot;%&quot;"/>
    <numFmt numFmtId="198" formatCode="&quot; 노무비의 × &quot;0.000&quot;%&quot;"/>
    <numFmt numFmtId="199" formatCode="_-* #,##0&quot;   &quot;_-;\-* #,##0_-;_-* &quot;-   &quot;_-;_-@_-"/>
    <numFmt numFmtId="200" formatCode="&quot; 순공사비계의 × &quot;0.00&quot;%&quot;"/>
    <numFmt numFmtId="201" formatCode="&quot; (노무비+경비+일반관리비) × &quot;0.00&quot;%&quot;"/>
    <numFmt numFmtId="202" formatCode="&quot;(노무비+경비+일반관리비) ×  &quot;0.00&quot;%&quot;"/>
    <numFmt numFmtId="203" formatCode="&quot;［5.6백만원+(직접공사비-140억원)×0.0264%］×&quot;0&quot; 년&quot;"/>
    <numFmt numFmtId="204" formatCode="&quot;［8.5백만원+(직접공사비-250억원)×0.0200%］×&quot;0&quot; 년&quot;"/>
    <numFmt numFmtId="205" formatCode="&quot;［13.5백만원+(직접공사비-500억원)×0.0140%］×&quot;0&quot; 년&quot;"/>
    <numFmt numFmtId="206" formatCode="_ * #,##0_ ;_ * \-#,##0_ ;_ * &quot;-&quot;_ ;_ @_ "/>
    <numFmt numFmtId="207" formatCode="#&quot; 개월&quot;"/>
    <numFmt numFmtId="208" formatCode="#,##0_);[Red]\(#,##0\)"/>
    <numFmt numFmtId="209" formatCode="#,##0.0_);[Red]\(#,##0.0\)"/>
    <numFmt numFmtId="210" formatCode="#,##0.00_);[Red]\(#,##0.00\)"/>
    <numFmt numFmtId="211" formatCode="#,##0.000_);[Red]\(#,##0.000\)"/>
  </numFmts>
  <fonts count="54" x14ac:knownFonts="1">
    <font>
      <sz val="9"/>
      <color indexed="8"/>
      <name val="굴림체"/>
      <family val="3"/>
      <charset val="129"/>
    </font>
    <font>
      <sz val="10"/>
      <name val="Arial"/>
      <family val="2"/>
    </font>
    <font>
      <sz val="8"/>
      <name val="굴림체"/>
      <family val="3"/>
      <charset val="129"/>
    </font>
    <font>
      <sz val="8"/>
      <name val="굴림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indexed="81"/>
      <name val="굴림"/>
      <family val="3"/>
      <charset val="129"/>
    </font>
    <font>
      <b/>
      <sz val="9"/>
      <color indexed="81"/>
      <name val="굴림"/>
      <family val="3"/>
      <charset val="129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11"/>
      <color indexed="8"/>
      <name val="돋움체"/>
      <family val="3"/>
      <charset val="129"/>
    </font>
    <font>
      <sz val="11"/>
      <color indexed="9"/>
      <name val="돋움체"/>
      <family val="3"/>
      <charset val="129"/>
    </font>
    <font>
      <sz val="11"/>
      <color indexed="10"/>
      <name val="돋움체"/>
      <family val="3"/>
      <charset val="129"/>
    </font>
    <font>
      <b/>
      <sz val="11"/>
      <color indexed="52"/>
      <name val="돋움체"/>
      <family val="3"/>
      <charset val="129"/>
    </font>
    <font>
      <sz val="11"/>
      <color indexed="20"/>
      <name val="돋움체"/>
      <family val="3"/>
      <charset val="129"/>
    </font>
    <font>
      <sz val="11"/>
      <color indexed="60"/>
      <name val="돋움체"/>
      <family val="3"/>
      <charset val="129"/>
    </font>
    <font>
      <i/>
      <sz val="11"/>
      <color indexed="23"/>
      <name val="돋움체"/>
      <family val="3"/>
      <charset val="129"/>
    </font>
    <font>
      <b/>
      <sz val="11"/>
      <color indexed="9"/>
      <name val="돋움체"/>
      <family val="3"/>
      <charset val="129"/>
    </font>
    <font>
      <sz val="12"/>
      <name val="바탕체"/>
      <family val="1"/>
      <charset val="129"/>
    </font>
    <font>
      <sz val="11"/>
      <color indexed="52"/>
      <name val="돋움체"/>
      <family val="3"/>
      <charset val="129"/>
    </font>
    <font>
      <b/>
      <sz val="11"/>
      <color indexed="8"/>
      <name val="돋움체"/>
      <family val="3"/>
      <charset val="129"/>
    </font>
    <font>
      <sz val="11"/>
      <color indexed="62"/>
      <name val="돋움체"/>
      <family val="3"/>
      <charset val="129"/>
    </font>
    <font>
      <b/>
      <sz val="15"/>
      <color indexed="56"/>
      <name val="돋움체"/>
      <family val="3"/>
      <charset val="129"/>
    </font>
    <font>
      <b/>
      <sz val="13"/>
      <color indexed="56"/>
      <name val="돋움체"/>
      <family val="3"/>
      <charset val="129"/>
    </font>
    <font>
      <b/>
      <sz val="11"/>
      <color indexed="56"/>
      <name val="돋움체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돋움체"/>
      <family val="3"/>
      <charset val="129"/>
    </font>
    <font>
      <b/>
      <sz val="11"/>
      <color indexed="63"/>
      <name val="돋움체"/>
      <family val="3"/>
      <charset val="129"/>
    </font>
    <font>
      <sz val="8"/>
      <color indexed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5"/>
      <name val="맑은 고딕"/>
      <family val="3"/>
      <charset val="129"/>
      <scheme val="major"/>
    </font>
    <font>
      <b/>
      <sz val="21"/>
      <name val="맑은 고딕"/>
      <family val="3"/>
      <charset val="129"/>
      <scheme val="major"/>
    </font>
    <font>
      <b/>
      <sz val="30"/>
      <name val="맑은 고딕"/>
      <family val="3"/>
      <charset val="129"/>
      <scheme val="major"/>
    </font>
    <font>
      <b/>
      <sz val="22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b/>
      <sz val="24"/>
      <name val="맑은 고딕"/>
      <family val="3"/>
      <charset val="129"/>
      <scheme val="major"/>
    </font>
    <font>
      <b/>
      <sz val="10"/>
      <color indexed="8"/>
      <name val="맑은 고딕"/>
      <family val="3"/>
      <charset val="129"/>
      <scheme val="major"/>
    </font>
    <font>
      <b/>
      <sz val="10"/>
      <color indexed="1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0"/>
      <color indexed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sz val="9"/>
      <color indexed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7"/>
      <color indexed="8"/>
      <name val="맑은 고딕"/>
      <family val="3"/>
      <charset val="129"/>
      <scheme val="major"/>
    </font>
    <font>
      <b/>
      <sz val="35"/>
      <name val="맑은 고딕"/>
      <family val="3"/>
      <charset val="129"/>
      <scheme val="major"/>
    </font>
    <font>
      <sz val="7"/>
      <name val="맑은 고딕"/>
      <family val="3"/>
      <charset val="129"/>
      <scheme val="maj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32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21" borderId="2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3" borderId="3" applyNumberFormat="0" applyAlignment="0" applyProtection="0">
      <alignment vertical="center"/>
    </xf>
    <xf numFmtId="177" fontId="6" fillId="0" borderId="0"/>
    <xf numFmtId="177" fontId="6" fillId="0" borderId="0"/>
    <xf numFmtId="41" fontId="5" fillId="0" borderId="0" applyFont="0" applyFill="0" applyBorder="0" applyAlignment="0" applyProtection="0">
      <alignment vertical="center"/>
    </xf>
    <xf numFmtId="206" fontId="19" fillId="0" borderId="0" applyFont="0" applyFill="0" applyBorder="0" applyAlignment="0" applyProtection="0"/>
    <xf numFmtId="207" fontId="6" fillId="0" borderId="0"/>
    <xf numFmtId="41" fontId="5" fillId="0" borderId="0" applyFont="0" applyFill="0" applyBorder="0" applyAlignment="0" applyProtection="0"/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7" borderId="1" applyNumberFormat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1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center"/>
    </xf>
    <xf numFmtId="0" fontId="29" fillId="0" borderId="0"/>
    <xf numFmtId="0" fontId="29" fillId="0" borderId="0"/>
    <xf numFmtId="0" fontId="6" fillId="0" borderId="0"/>
    <xf numFmtId="0" fontId="30" fillId="0" borderId="0">
      <alignment vertical="center"/>
    </xf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29" fillId="0" borderId="0"/>
    <xf numFmtId="0" fontId="6" fillId="0" borderId="0"/>
    <xf numFmtId="0" fontId="32" fillId="0" borderId="0">
      <alignment vertical="center"/>
    </xf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33" fillId="0" borderId="0" applyNumberFormat="0" applyFill="0" applyBorder="0" applyAlignment="0" applyProtection="0">
      <alignment vertical="center"/>
    </xf>
  </cellStyleXfs>
  <cellXfs count="222">
    <xf numFmtId="0" fontId="0" fillId="0" borderId="0" xfId="0"/>
    <xf numFmtId="0" fontId="34" fillId="0" borderId="10" xfId="128" applyFont="1" applyBorder="1" applyAlignment="1">
      <alignment horizontal="center" vertical="center"/>
    </xf>
    <xf numFmtId="0" fontId="35" fillId="0" borderId="0" xfId="128" applyFont="1"/>
    <xf numFmtId="0" fontId="34" fillId="0" borderId="11" xfId="128" applyFont="1" applyBorder="1" applyAlignment="1">
      <alignment horizontal="center" vertical="center" textRotation="255"/>
    </xf>
    <xf numFmtId="0" fontId="34" fillId="0" borderId="11" xfId="128" applyFont="1" applyBorder="1" applyAlignment="1">
      <alignment horizontal="center" vertical="center" textRotation="255" readingOrder="1"/>
    </xf>
    <xf numFmtId="0" fontId="34" fillId="0" borderId="0" xfId="128" applyFont="1" applyAlignment="1">
      <alignment vertical="center"/>
    </xf>
    <xf numFmtId="0" fontId="36" fillId="0" borderId="12" xfId="128" applyFont="1" applyBorder="1"/>
    <xf numFmtId="0" fontId="36" fillId="0" borderId="0" xfId="128" applyFont="1" applyBorder="1"/>
    <xf numFmtId="0" fontId="35" fillId="0" borderId="0" xfId="128" applyFont="1" applyBorder="1"/>
    <xf numFmtId="0" fontId="35" fillId="0" borderId="13" xfId="128" applyFont="1" applyBorder="1"/>
    <xf numFmtId="183" fontId="35" fillId="0" borderId="0" xfId="129" applyNumberFormat="1" applyFont="1" applyAlignment="1">
      <alignment horizontal="center" vertical="center"/>
    </xf>
    <xf numFmtId="0" fontId="37" fillId="0" borderId="12" xfId="128" applyFont="1" applyBorder="1" applyAlignment="1"/>
    <xf numFmtId="0" fontId="37" fillId="0" borderId="0" xfId="128" applyFont="1" applyBorder="1" applyAlignment="1"/>
    <xf numFmtId="0" fontId="37" fillId="0" borderId="13" xfId="128" applyFont="1" applyBorder="1" applyAlignment="1"/>
    <xf numFmtId="0" fontId="38" fillId="0" borderId="0" xfId="128" applyFont="1"/>
    <xf numFmtId="0" fontId="35" fillId="0" borderId="12" xfId="128" applyFont="1" applyBorder="1"/>
    <xf numFmtId="0" fontId="34" fillId="0" borderId="13" xfId="128" applyFont="1" applyBorder="1"/>
    <xf numFmtId="0" fontId="39" fillId="0" borderId="12" xfId="128" applyFont="1" applyBorder="1" applyAlignment="1">
      <alignment horizontal="center" vertical="center"/>
    </xf>
    <xf numFmtId="0" fontId="39" fillId="0" borderId="13" xfId="128" applyFont="1" applyBorder="1" applyAlignment="1">
      <alignment horizontal="center" vertical="center"/>
    </xf>
    <xf numFmtId="0" fontId="40" fillId="0" borderId="12" xfId="128" applyFont="1" applyBorder="1" applyAlignment="1">
      <alignment horizontal="center"/>
    </xf>
    <xf numFmtId="0" fontId="40" fillId="0" borderId="0" xfId="128" applyFont="1" applyBorder="1" applyAlignment="1">
      <alignment horizontal="center"/>
    </xf>
    <xf numFmtId="0" fontId="34" fillId="0" borderId="0" xfId="128" applyFont="1" applyBorder="1"/>
    <xf numFmtId="0" fontId="41" fillId="0" borderId="0" xfId="128" applyFont="1" applyBorder="1"/>
    <xf numFmtId="0" fontId="41" fillId="0" borderId="13" xfId="128" applyFont="1" applyBorder="1"/>
    <xf numFmtId="0" fontId="41" fillId="0" borderId="0" xfId="128" applyFont="1"/>
    <xf numFmtId="0" fontId="34" fillId="0" borderId="0" xfId="128" applyFont="1"/>
    <xf numFmtId="0" fontId="34" fillId="0" borderId="0" xfId="128" applyFont="1" applyBorder="1" applyAlignment="1">
      <alignment vertical="center"/>
    </xf>
    <xf numFmtId="0" fontId="34" fillId="0" borderId="13" xfId="128" applyFont="1" applyBorder="1" applyAlignment="1">
      <alignment vertical="center"/>
    </xf>
    <xf numFmtId="184" fontId="42" fillId="0" borderId="0" xfId="34" applyNumberFormat="1" applyFont="1" applyAlignment="1">
      <alignment vertical="center"/>
    </xf>
    <xf numFmtId="0" fontId="34" fillId="0" borderId="12" xfId="128" applyFont="1" applyBorder="1" applyAlignment="1">
      <alignment vertical="center"/>
    </xf>
    <xf numFmtId="0" fontId="35" fillId="0" borderId="0" xfId="128" applyFont="1" applyAlignment="1">
      <alignment vertical="center"/>
    </xf>
    <xf numFmtId="0" fontId="35" fillId="0" borderId="0" xfId="128" applyFont="1" applyBorder="1" applyAlignment="1">
      <alignment vertical="center"/>
    </xf>
    <xf numFmtId="0" fontId="35" fillId="0" borderId="14" xfId="128" applyFont="1" applyBorder="1"/>
    <xf numFmtId="0" fontId="35" fillId="0" borderId="15" xfId="128" applyFont="1" applyBorder="1"/>
    <xf numFmtId="0" fontId="35" fillId="0" borderId="16" xfId="128" applyFont="1" applyBorder="1"/>
    <xf numFmtId="0" fontId="35" fillId="0" borderId="0" xfId="129" applyFont="1" applyAlignment="1">
      <alignment horizontal="center" vertical="center"/>
    </xf>
    <xf numFmtId="0" fontId="35" fillId="0" borderId="0" xfId="129" applyFont="1" applyAlignment="1">
      <alignment horizontal="distributed" vertical="center"/>
    </xf>
    <xf numFmtId="0" fontId="40" fillId="0" borderId="0" xfId="129" applyFont="1" applyAlignment="1">
      <alignment horizontal="center" vertical="center"/>
    </xf>
    <xf numFmtId="0" fontId="43" fillId="0" borderId="0" xfId="129" applyFont="1" applyAlignment="1">
      <alignment horizontal="center" vertical="center"/>
    </xf>
    <xf numFmtId="0" fontId="44" fillId="0" borderId="0" xfId="129" applyFont="1" applyAlignment="1">
      <alignment horizontal="left" vertical="center"/>
    </xf>
    <xf numFmtId="0" fontId="44" fillId="0" borderId="0" xfId="129" applyFont="1" applyAlignment="1">
      <alignment horizontal="left" vertical="center" indent="1"/>
    </xf>
    <xf numFmtId="185" fontId="44" fillId="0" borderId="0" xfId="129" applyNumberFormat="1" applyFont="1" applyAlignment="1">
      <alignment horizontal="right" vertical="center" indent="1"/>
    </xf>
    <xf numFmtId="0" fontId="35" fillId="0" borderId="17" xfId="129" applyFont="1" applyBorder="1" applyAlignment="1">
      <alignment horizontal="center" vertical="center"/>
    </xf>
    <xf numFmtId="0" fontId="45" fillId="0" borderId="17" xfId="129" applyFont="1" applyBorder="1" applyAlignment="1">
      <alignment horizontal="center" vertical="center"/>
    </xf>
    <xf numFmtId="0" fontId="35" fillId="0" borderId="18" xfId="129" applyFont="1" applyBorder="1" applyAlignment="1">
      <alignment horizontal="center" vertical="center"/>
    </xf>
    <xf numFmtId="0" fontId="46" fillId="24" borderId="19" xfId="129" applyFont="1" applyFill="1" applyBorder="1" applyAlignment="1">
      <alignment horizontal="center" vertical="center"/>
    </xf>
    <xf numFmtId="0" fontId="46" fillId="24" borderId="20" xfId="129" applyFont="1" applyFill="1" applyBorder="1" applyAlignment="1">
      <alignment horizontal="distributed" vertical="center"/>
    </xf>
    <xf numFmtId="0" fontId="46" fillId="24" borderId="21" xfId="129" applyFont="1" applyFill="1" applyBorder="1" applyAlignment="1">
      <alignment horizontal="center" vertical="center"/>
    </xf>
    <xf numFmtId="0" fontId="46" fillId="24" borderId="22" xfId="129" applyFont="1" applyFill="1" applyBorder="1" applyAlignment="1">
      <alignment horizontal="center" vertical="center"/>
    </xf>
    <xf numFmtId="0" fontId="46" fillId="24" borderId="23" xfId="129" applyFont="1" applyFill="1" applyBorder="1" applyAlignment="1">
      <alignment horizontal="center" vertical="center"/>
    </xf>
    <xf numFmtId="0" fontId="47" fillId="0" borderId="24" xfId="129" applyFont="1" applyBorder="1" applyAlignment="1">
      <alignment horizontal="center" vertical="center"/>
    </xf>
    <xf numFmtId="0" fontId="46" fillId="0" borderId="11" xfId="129" applyFont="1" applyFill="1" applyBorder="1" applyAlignment="1">
      <alignment horizontal="center" vertical="center"/>
    </xf>
    <xf numFmtId="0" fontId="46" fillId="0" borderId="25" xfId="129" applyFont="1" applyFill="1" applyBorder="1" applyAlignment="1">
      <alignment horizontal="center" vertical="center"/>
    </xf>
    <xf numFmtId="186" fontId="46" fillId="0" borderId="26" xfId="39" applyNumberFormat="1" applyFont="1" applyFill="1" applyBorder="1" applyAlignment="1">
      <alignment horizontal="right" vertical="center"/>
    </xf>
    <xf numFmtId="187" fontId="48" fillId="0" borderId="26" xfId="30" applyNumberFormat="1" applyFont="1" applyFill="1" applyBorder="1" applyAlignment="1">
      <alignment horizontal="center" vertical="center"/>
    </xf>
    <xf numFmtId="0" fontId="46" fillId="0" borderId="27" xfId="129" applyFont="1" applyFill="1" applyBorder="1" applyAlignment="1">
      <alignment horizontal="left" vertical="center" indent="1"/>
    </xf>
    <xf numFmtId="0" fontId="46" fillId="0" borderId="28" xfId="129" applyFont="1" applyFill="1" applyBorder="1" applyAlignment="1">
      <alignment horizontal="center" vertical="center"/>
    </xf>
    <xf numFmtId="0" fontId="46" fillId="0" borderId="24" xfId="129" applyFont="1" applyFill="1" applyBorder="1" applyAlignment="1">
      <alignment horizontal="center" vertical="center"/>
    </xf>
    <xf numFmtId="186" fontId="46" fillId="0" borderId="17" xfId="39" applyNumberFormat="1" applyFont="1" applyFill="1" applyBorder="1" applyAlignment="1">
      <alignment horizontal="right" vertical="center"/>
    </xf>
    <xf numFmtId="0" fontId="48" fillId="0" borderId="17" xfId="129" applyFont="1" applyFill="1" applyBorder="1" applyAlignment="1">
      <alignment horizontal="center" vertical="center"/>
    </xf>
    <xf numFmtId="0" fontId="46" fillId="0" borderId="29" xfId="129" applyFont="1" applyFill="1" applyBorder="1" applyAlignment="1">
      <alignment horizontal="left" vertical="center" indent="1"/>
    </xf>
    <xf numFmtId="188" fontId="49" fillId="0" borderId="17" xfId="39" applyNumberFormat="1" applyFont="1" applyBorder="1" applyAlignment="1">
      <alignment horizontal="center" vertical="center"/>
    </xf>
    <xf numFmtId="0" fontId="50" fillId="0" borderId="0" xfId="129" applyFont="1" applyAlignment="1">
      <alignment horizontal="center" vertical="center"/>
    </xf>
    <xf numFmtId="0" fontId="50" fillId="0" borderId="17" xfId="129" applyFont="1" applyBorder="1" applyAlignment="1">
      <alignment horizontal="center" vertical="center"/>
    </xf>
    <xf numFmtId="183" fontId="49" fillId="0" borderId="17" xfId="39" applyNumberFormat="1" applyFont="1" applyBorder="1" applyAlignment="1">
      <alignment horizontal="right" vertical="center"/>
    </xf>
    <xf numFmtId="186" fontId="46" fillId="0" borderId="0" xfId="39" applyNumberFormat="1" applyFont="1" applyBorder="1" applyAlignment="1">
      <alignment horizontal="right" vertical="center"/>
    </xf>
    <xf numFmtId="189" fontId="31" fillId="0" borderId="17" xfId="106" applyNumberFormat="1" applyFont="1" applyBorder="1" applyAlignment="1">
      <alignment horizontal="center" vertical="center"/>
    </xf>
    <xf numFmtId="0" fontId="48" fillId="0" borderId="17" xfId="129" applyFont="1" applyBorder="1" applyAlignment="1">
      <alignment horizontal="center" vertical="center" wrapText="1"/>
    </xf>
    <xf numFmtId="189" fontId="48" fillId="0" borderId="17" xfId="129" applyNumberFormat="1" applyFont="1" applyBorder="1" applyAlignment="1">
      <alignment horizontal="center" vertical="center"/>
    </xf>
    <xf numFmtId="190" fontId="46" fillId="0" borderId="29" xfId="129" applyNumberFormat="1" applyFont="1" applyFill="1" applyBorder="1" applyAlignment="1">
      <alignment horizontal="left" vertical="center"/>
    </xf>
    <xf numFmtId="0" fontId="46" fillId="0" borderId="29" xfId="129" applyFont="1" applyFill="1" applyBorder="1" applyAlignment="1">
      <alignment horizontal="left" vertical="center"/>
    </xf>
    <xf numFmtId="0" fontId="47" fillId="0" borderId="30" xfId="129" applyFont="1" applyBorder="1" applyAlignment="1">
      <alignment horizontal="center" vertical="center"/>
    </xf>
    <xf numFmtId="0" fontId="35" fillId="0" borderId="31" xfId="129" applyFont="1" applyBorder="1" applyAlignment="1">
      <alignment horizontal="center" vertical="center"/>
    </xf>
    <xf numFmtId="0" fontId="35" fillId="0" borderId="32" xfId="129" applyFont="1" applyBorder="1" applyAlignment="1">
      <alignment horizontal="center" vertical="center"/>
    </xf>
    <xf numFmtId="183" fontId="49" fillId="0" borderId="33" xfId="39" applyNumberFormat="1" applyFont="1" applyBorder="1" applyAlignment="1">
      <alignment horizontal="right" vertical="center"/>
    </xf>
    <xf numFmtId="0" fontId="48" fillId="0" borderId="31" xfId="129" applyFont="1" applyBorder="1" applyAlignment="1">
      <alignment horizontal="center" vertical="center"/>
    </xf>
    <xf numFmtId="0" fontId="50" fillId="0" borderId="0" xfId="129" applyFont="1" applyBorder="1" applyAlignment="1">
      <alignment horizontal="center" vertical="center"/>
    </xf>
    <xf numFmtId="0" fontId="46" fillId="0" borderId="12" xfId="129" applyFont="1" applyFill="1" applyBorder="1" applyAlignment="1">
      <alignment horizontal="center" vertical="center" wrapText="1"/>
    </xf>
    <xf numFmtId="0" fontId="46" fillId="0" borderId="34" xfId="129" applyFont="1" applyFill="1" applyBorder="1" applyAlignment="1">
      <alignment horizontal="center" vertical="center" wrapText="1"/>
    </xf>
    <xf numFmtId="0" fontId="46" fillId="0" borderId="28" xfId="129" applyFont="1" applyBorder="1" applyAlignment="1">
      <alignment horizontal="distributed" vertical="center" wrapText="1"/>
    </xf>
    <xf numFmtId="0" fontId="46" fillId="0" borderId="35" xfId="129" applyFont="1" applyBorder="1" applyAlignment="1">
      <alignment horizontal="distributed" vertical="center" wrapText="1"/>
    </xf>
    <xf numFmtId="0" fontId="46" fillId="0" borderId="24" xfId="129" applyFont="1" applyBorder="1" applyAlignment="1">
      <alignment horizontal="distributed" vertical="center" wrapText="1"/>
    </xf>
    <xf numFmtId="0" fontId="46" fillId="0" borderId="17" xfId="129" applyFont="1" applyBorder="1" applyAlignment="1">
      <alignment horizontal="distributed" vertical="center" wrapText="1"/>
    </xf>
    <xf numFmtId="0" fontId="46" fillId="0" borderId="17" xfId="129" applyFont="1" applyBorder="1" applyAlignment="1">
      <alignment horizontal="center" vertical="center"/>
    </xf>
    <xf numFmtId="0" fontId="48" fillId="0" borderId="26" xfId="129" applyFont="1" applyFill="1" applyBorder="1" applyAlignment="1">
      <alignment horizontal="center" vertical="center"/>
    </xf>
    <xf numFmtId="2" fontId="46" fillId="0" borderId="17" xfId="129" applyNumberFormat="1" applyFont="1" applyBorder="1" applyAlignment="1">
      <alignment horizontal="center" vertical="center"/>
    </xf>
    <xf numFmtId="0" fontId="48" fillId="0" borderId="17" xfId="129" applyFont="1" applyBorder="1" applyAlignment="1">
      <alignment horizontal="center" vertical="center"/>
    </xf>
    <xf numFmtId="191" fontId="46" fillId="0" borderId="29" xfId="129" applyNumberFormat="1" applyFont="1" applyFill="1" applyBorder="1" applyAlignment="1">
      <alignment horizontal="left" vertical="center"/>
    </xf>
    <xf numFmtId="183" fontId="49" fillId="0" borderId="17" xfId="39" applyNumberFormat="1" applyFont="1" applyBorder="1" applyAlignment="1">
      <alignment horizontal="center" vertical="center"/>
    </xf>
    <xf numFmtId="192" fontId="46" fillId="0" borderId="29" xfId="129" applyNumberFormat="1" applyFont="1" applyFill="1" applyBorder="1" applyAlignment="1">
      <alignment horizontal="left" vertical="center"/>
    </xf>
    <xf numFmtId="193" fontId="46" fillId="25" borderId="29" xfId="129" applyNumberFormat="1" applyFont="1" applyFill="1" applyBorder="1" applyAlignment="1">
      <alignment horizontal="left" vertical="center"/>
    </xf>
    <xf numFmtId="194" fontId="46" fillId="0" borderId="29" xfId="129" applyNumberFormat="1" applyFont="1" applyFill="1" applyBorder="1" applyAlignment="1">
      <alignment horizontal="left" vertical="center"/>
    </xf>
    <xf numFmtId="195" fontId="46" fillId="0" borderId="29" xfId="129" applyNumberFormat="1" applyFont="1" applyFill="1" applyBorder="1" applyAlignment="1">
      <alignment horizontal="left" vertical="center"/>
    </xf>
    <xf numFmtId="0" fontId="35" fillId="0" borderId="0" xfId="129" applyFont="1" applyAlignment="1">
      <alignment horizontal="left" vertical="center"/>
    </xf>
    <xf numFmtId="0" fontId="48" fillId="0" borderId="0" xfId="129" applyFont="1" applyBorder="1" applyAlignment="1">
      <alignment horizontal="center" vertical="center" wrapText="1"/>
    </xf>
    <xf numFmtId="196" fontId="46" fillId="0" borderId="29" xfId="129" applyNumberFormat="1" applyFont="1" applyFill="1" applyBorder="1" applyAlignment="1">
      <alignment horizontal="left" vertical="center"/>
    </xf>
    <xf numFmtId="0" fontId="47" fillId="0" borderId="0" xfId="129" applyFont="1" applyBorder="1" applyAlignment="1">
      <alignment horizontal="center" vertical="center"/>
    </xf>
    <xf numFmtId="183" fontId="49" fillId="0" borderId="0" xfId="39" applyNumberFormat="1" applyFont="1" applyBorder="1" applyAlignment="1">
      <alignment horizontal="right" vertical="center"/>
    </xf>
    <xf numFmtId="197" fontId="46" fillId="0" borderId="29" xfId="129" applyNumberFormat="1" applyFont="1" applyFill="1" applyBorder="1" applyAlignment="1">
      <alignment horizontal="left" vertical="center"/>
    </xf>
    <xf numFmtId="0" fontId="46" fillId="0" borderId="29" xfId="129" applyNumberFormat="1" applyFont="1" applyFill="1" applyBorder="1" applyAlignment="1">
      <alignment horizontal="left" vertical="center"/>
    </xf>
    <xf numFmtId="0" fontId="35" fillId="0" borderId="0" xfId="129" applyFont="1" applyBorder="1" applyAlignment="1">
      <alignment horizontal="center" vertical="center"/>
    </xf>
    <xf numFmtId="198" fontId="46" fillId="0" borderId="29" xfId="129" applyNumberFormat="1" applyFont="1" applyFill="1" applyBorder="1" applyAlignment="1">
      <alignment horizontal="left" vertical="center"/>
    </xf>
    <xf numFmtId="0" fontId="46" fillId="0" borderId="31" xfId="129" applyFont="1" applyBorder="1" applyAlignment="1">
      <alignment horizontal="center" vertical="center"/>
    </xf>
    <xf numFmtId="2" fontId="46" fillId="0" borderId="31" xfId="129" applyNumberFormat="1" applyFont="1" applyBorder="1" applyAlignment="1">
      <alignment horizontal="center" vertical="center"/>
    </xf>
    <xf numFmtId="199" fontId="35" fillId="0" borderId="0" xfId="129" applyNumberFormat="1" applyFont="1" applyAlignment="1">
      <alignment horizontal="center" vertical="center"/>
    </xf>
    <xf numFmtId="41" fontId="46" fillId="0" borderId="17" xfId="129" applyNumberFormat="1" applyFont="1" applyBorder="1" applyAlignment="1">
      <alignment horizontal="center" vertical="center"/>
    </xf>
    <xf numFmtId="0" fontId="46" fillId="0" borderId="36" xfId="129" applyFont="1" applyFill="1" applyBorder="1" applyAlignment="1">
      <alignment horizontal="center" vertical="center"/>
    </xf>
    <xf numFmtId="200" fontId="46" fillId="0" borderId="29" xfId="129" applyNumberFormat="1" applyFont="1" applyFill="1" applyBorder="1" applyAlignment="1">
      <alignment horizontal="left" vertical="center"/>
    </xf>
    <xf numFmtId="183" fontId="47" fillId="0" borderId="17" xfId="39" applyNumberFormat="1" applyFont="1" applyBorder="1" applyAlignment="1">
      <alignment horizontal="right" vertical="center"/>
    </xf>
    <xf numFmtId="201" fontId="46" fillId="0" borderId="29" xfId="129" applyNumberFormat="1" applyFont="1" applyFill="1" applyBorder="1" applyAlignment="1">
      <alignment horizontal="left" vertical="center"/>
    </xf>
    <xf numFmtId="41" fontId="47" fillId="0" borderId="0" xfId="39" applyFont="1" applyAlignment="1">
      <alignment horizontal="center" vertical="center"/>
    </xf>
    <xf numFmtId="41" fontId="35" fillId="0" borderId="17" xfId="129" applyNumberFormat="1" applyFont="1" applyBorder="1" applyAlignment="1">
      <alignment horizontal="center" vertical="center"/>
    </xf>
    <xf numFmtId="202" fontId="46" fillId="0" borderId="29" xfId="129" applyNumberFormat="1" applyFont="1" applyFill="1" applyBorder="1" applyAlignment="1">
      <alignment horizontal="left" vertical="center"/>
    </xf>
    <xf numFmtId="199" fontId="46" fillId="0" borderId="29" xfId="129" applyNumberFormat="1" applyFont="1" applyFill="1" applyBorder="1" applyAlignment="1">
      <alignment horizontal="left" vertical="center"/>
    </xf>
    <xf numFmtId="183" fontId="47" fillId="0" borderId="17" xfId="129" applyNumberFormat="1" applyFont="1" applyBorder="1" applyAlignment="1">
      <alignment horizontal="right" vertical="center"/>
    </xf>
    <xf numFmtId="41" fontId="47" fillId="0" borderId="0" xfId="129" applyNumberFormat="1" applyFont="1" applyAlignment="1">
      <alignment horizontal="center" vertical="center"/>
    </xf>
    <xf numFmtId="0" fontId="46" fillId="0" borderId="37" xfId="129" applyFont="1" applyFill="1" applyBorder="1" applyAlignment="1">
      <alignment horizontal="center" vertical="center"/>
    </xf>
    <xf numFmtId="0" fontId="46" fillId="0" borderId="38" xfId="129" applyFont="1" applyFill="1" applyBorder="1" applyAlignment="1">
      <alignment horizontal="center" vertical="center"/>
    </xf>
    <xf numFmtId="186" fontId="46" fillId="0" borderId="39" xfId="39" applyNumberFormat="1" applyFont="1" applyFill="1" applyBorder="1" applyAlignment="1">
      <alignment horizontal="right" vertical="center"/>
    </xf>
    <xf numFmtId="0" fontId="48" fillId="0" borderId="39" xfId="129" applyFont="1" applyFill="1" applyBorder="1" applyAlignment="1">
      <alignment horizontal="center" vertical="center"/>
    </xf>
    <xf numFmtId="0" fontId="46" fillId="0" borderId="40" xfId="129" applyFont="1" applyFill="1" applyBorder="1" applyAlignment="1">
      <alignment horizontal="left" vertical="center" indent="1"/>
    </xf>
    <xf numFmtId="43" fontId="35" fillId="0" borderId="0" xfId="129" applyNumberFormat="1" applyFont="1" applyAlignment="1">
      <alignment horizontal="center" vertical="center"/>
    </xf>
    <xf numFmtId="2" fontId="35" fillId="0" borderId="17" xfId="129" applyNumberFormat="1" applyFont="1" applyBorder="1" applyAlignment="1">
      <alignment horizontal="center" vertical="center"/>
    </xf>
    <xf numFmtId="3" fontId="35" fillId="0" borderId="17" xfId="129" applyNumberFormat="1" applyFont="1" applyBorder="1" applyAlignment="1">
      <alignment horizontal="center" vertical="center"/>
    </xf>
    <xf numFmtId="0" fontId="51" fillId="0" borderId="0" xfId="0" applyFont="1"/>
    <xf numFmtId="179" fontId="51" fillId="0" borderId="17" xfId="0" applyNumberFormat="1" applyFont="1" applyBorder="1" applyAlignment="1">
      <alignment horizontal="center" vertical="center"/>
    </xf>
    <xf numFmtId="179" fontId="51" fillId="0" borderId="17" xfId="0" applyNumberFormat="1" applyFont="1" applyBorder="1" applyAlignment="1">
      <alignment vertical="center"/>
    </xf>
    <xf numFmtId="208" fontId="51" fillId="0" borderId="17" xfId="0" applyNumberFormat="1" applyFont="1" applyBorder="1" applyAlignment="1">
      <alignment horizontal="right" vertical="center"/>
    </xf>
    <xf numFmtId="208" fontId="51" fillId="0" borderId="17" xfId="0" applyNumberFormat="1" applyFont="1" applyBorder="1" applyAlignment="1">
      <alignment horizontal="center" vertical="center"/>
    </xf>
    <xf numFmtId="209" fontId="51" fillId="0" borderId="17" xfId="0" applyNumberFormat="1" applyFont="1" applyBorder="1" applyAlignment="1">
      <alignment horizontal="right" vertical="center"/>
    </xf>
    <xf numFmtId="210" fontId="51" fillId="0" borderId="17" xfId="0" applyNumberFormat="1" applyFont="1" applyBorder="1" applyAlignment="1">
      <alignment horizontal="right" vertical="center"/>
    </xf>
    <xf numFmtId="211" fontId="51" fillId="0" borderId="17" xfId="0" applyNumberFormat="1" applyFont="1" applyBorder="1" applyAlignment="1">
      <alignment horizontal="right" vertical="center"/>
    </xf>
    <xf numFmtId="179" fontId="51" fillId="0" borderId="41" xfId="0" applyNumberFormat="1" applyFont="1" applyBorder="1" applyAlignment="1">
      <alignment vertical="center"/>
    </xf>
    <xf numFmtId="179" fontId="51" fillId="0" borderId="29" xfId="0" applyNumberFormat="1" applyFont="1" applyBorder="1" applyAlignment="1">
      <alignment vertical="center" wrapText="1"/>
    </xf>
    <xf numFmtId="179" fontId="51" fillId="0" borderId="41" xfId="0" applyNumberFormat="1" applyFont="1" applyBorder="1" applyAlignment="1">
      <alignment horizontal="center" vertical="center"/>
    </xf>
    <xf numFmtId="179" fontId="51" fillId="0" borderId="29" xfId="0" applyNumberFormat="1" applyFont="1" applyBorder="1" applyAlignment="1">
      <alignment horizontal="center" vertical="center" wrapText="1"/>
    </xf>
    <xf numFmtId="179" fontId="51" fillId="0" borderId="42" xfId="0" applyNumberFormat="1" applyFont="1" applyBorder="1" applyAlignment="1">
      <alignment vertical="center"/>
    </xf>
    <xf numFmtId="179" fontId="51" fillId="0" borderId="39" xfId="0" applyNumberFormat="1" applyFont="1" applyBorder="1" applyAlignment="1">
      <alignment vertical="center"/>
    </xf>
    <xf numFmtId="208" fontId="51" fillId="0" borderId="39" xfId="0" applyNumberFormat="1" applyFont="1" applyBorder="1" applyAlignment="1">
      <alignment horizontal="right" vertical="center"/>
    </xf>
    <xf numFmtId="208" fontId="51" fillId="0" borderId="39" xfId="0" applyNumberFormat="1" applyFont="1" applyBorder="1" applyAlignment="1">
      <alignment horizontal="center" vertical="center"/>
    </xf>
    <xf numFmtId="179" fontId="51" fillId="0" borderId="40" xfId="0" applyNumberFormat="1" applyFont="1" applyBorder="1" applyAlignment="1">
      <alignment vertical="center" wrapText="1"/>
    </xf>
    <xf numFmtId="179" fontId="51" fillId="0" borderId="43" xfId="0" applyNumberFormat="1" applyFont="1" applyBorder="1" applyAlignment="1">
      <alignment vertical="center"/>
    </xf>
    <xf numFmtId="179" fontId="51" fillId="0" borderId="26" xfId="0" applyNumberFormat="1" applyFont="1" applyBorder="1" applyAlignment="1">
      <alignment vertical="center"/>
    </xf>
    <xf numFmtId="208" fontId="51" fillId="0" borderId="26" xfId="0" applyNumberFormat="1" applyFont="1" applyBorder="1" applyAlignment="1">
      <alignment horizontal="right" vertical="center"/>
    </xf>
    <xf numFmtId="208" fontId="51" fillId="0" borderId="26" xfId="0" applyNumberFormat="1" applyFont="1" applyBorder="1" applyAlignment="1">
      <alignment horizontal="center" vertical="center"/>
    </xf>
    <xf numFmtId="208" fontId="51" fillId="0" borderId="26" xfId="0" applyNumberFormat="1" applyFont="1" applyBorder="1" applyAlignment="1">
      <alignment horizontal="right"/>
    </xf>
    <xf numFmtId="179" fontId="51" fillId="0" borderId="27" xfId="0" applyNumberFormat="1" applyFont="1" applyBorder="1" applyAlignment="1">
      <alignment vertical="center" wrapText="1"/>
    </xf>
    <xf numFmtId="179" fontId="51" fillId="26" borderId="44" xfId="0" applyNumberFormat="1" applyFont="1" applyFill="1" applyBorder="1" applyAlignment="1">
      <alignment horizontal="center" vertical="center"/>
    </xf>
    <xf numFmtId="179" fontId="51" fillId="0" borderId="42" xfId="0" applyNumberFormat="1" applyFont="1" applyBorder="1" applyAlignment="1">
      <alignment horizontal="center" vertical="center"/>
    </xf>
    <xf numFmtId="179" fontId="51" fillId="0" borderId="39" xfId="0" applyNumberFormat="1" applyFont="1" applyBorder="1" applyAlignment="1">
      <alignment horizontal="center" vertical="center"/>
    </xf>
    <xf numFmtId="179" fontId="51" fillId="0" borderId="40" xfId="0" applyNumberFormat="1" applyFont="1" applyBorder="1" applyAlignment="1">
      <alignment horizontal="center" vertical="center" wrapText="1"/>
    </xf>
    <xf numFmtId="0" fontId="35" fillId="0" borderId="0" xfId="128" applyFont="1"/>
    <xf numFmtId="0" fontId="40" fillId="0" borderId="0" xfId="128" applyFont="1" applyBorder="1" applyAlignment="1">
      <alignment horizontal="distributed" vertical="center"/>
    </xf>
    <xf numFmtId="0" fontId="52" fillId="0" borderId="0" xfId="128" applyFont="1" applyBorder="1" applyAlignment="1">
      <alignment horizontal="distributed" vertical="center"/>
    </xf>
    <xf numFmtId="0" fontId="34" fillId="0" borderId="0" xfId="128" applyFont="1" applyBorder="1" applyAlignment="1">
      <alignment horizontal="distributed" vertical="center"/>
    </xf>
    <xf numFmtId="0" fontId="34" fillId="0" borderId="0" xfId="128" quotePrefix="1" applyFont="1" applyBorder="1" applyAlignment="1">
      <alignment horizontal="distributed" vertical="center"/>
    </xf>
    <xf numFmtId="0" fontId="34" fillId="0" borderId="45" xfId="128" applyFont="1" applyBorder="1" applyAlignment="1">
      <alignment horizontal="center" vertical="center" wrapText="1"/>
    </xf>
    <xf numFmtId="0" fontId="34" fillId="0" borderId="43" xfId="128" applyFont="1" applyBorder="1" applyAlignment="1">
      <alignment horizontal="center" vertical="center"/>
    </xf>
    <xf numFmtId="0" fontId="34" fillId="0" borderId="46" xfId="128" applyFont="1" applyBorder="1" applyAlignment="1">
      <alignment horizontal="center" vertical="center"/>
    </xf>
    <xf numFmtId="0" fontId="34" fillId="0" borderId="26" xfId="128" applyFont="1" applyBorder="1" applyAlignment="1">
      <alignment horizontal="center" vertical="center"/>
    </xf>
    <xf numFmtId="0" fontId="34" fillId="0" borderId="10" xfId="128" applyFont="1" applyBorder="1" applyAlignment="1">
      <alignment horizontal="center" vertical="center"/>
    </xf>
    <xf numFmtId="0" fontId="34" fillId="0" borderId="47" xfId="128" applyFont="1" applyBorder="1" applyAlignment="1">
      <alignment horizontal="center" vertical="center"/>
    </xf>
    <xf numFmtId="0" fontId="34" fillId="0" borderId="48" xfId="128" applyFont="1" applyBorder="1" applyAlignment="1">
      <alignment horizontal="center" vertical="center"/>
    </xf>
    <xf numFmtId="0" fontId="34" fillId="0" borderId="49" xfId="128" applyFont="1" applyBorder="1" applyAlignment="1">
      <alignment horizontal="center" vertical="center"/>
    </xf>
    <xf numFmtId="0" fontId="34" fillId="0" borderId="28" xfId="128" applyFont="1" applyBorder="1" applyAlignment="1">
      <alignment horizontal="center" vertical="center" textRotation="255"/>
    </xf>
    <xf numFmtId="0" fontId="34" fillId="0" borderId="35" xfId="128" applyFont="1" applyBorder="1" applyAlignment="1">
      <alignment horizontal="center" vertical="center" textRotation="255"/>
    </xf>
    <xf numFmtId="0" fontId="34" fillId="0" borderId="24" xfId="128" applyFont="1" applyBorder="1" applyAlignment="1">
      <alignment horizontal="center" vertical="center" textRotation="255"/>
    </xf>
    <xf numFmtId="0" fontId="34" fillId="0" borderId="28" xfId="128" applyFont="1" applyBorder="1" applyAlignment="1">
      <alignment horizontal="center" vertical="center" textRotation="255" readingOrder="1"/>
    </xf>
    <xf numFmtId="0" fontId="34" fillId="0" borderId="50" xfId="128" applyFont="1" applyBorder="1" applyAlignment="1">
      <alignment horizontal="center" vertical="center" textRotation="255" readingOrder="1"/>
    </xf>
    <xf numFmtId="0" fontId="50" fillId="0" borderId="17" xfId="129" applyFont="1" applyBorder="1" applyAlignment="1">
      <alignment horizontal="center" vertical="center"/>
    </xf>
    <xf numFmtId="0" fontId="46" fillId="0" borderId="17" xfId="129" applyFont="1" applyBorder="1" applyAlignment="1">
      <alignment horizontal="center" vertical="center"/>
    </xf>
    <xf numFmtId="41" fontId="50" fillId="0" borderId="17" xfId="39" applyFont="1" applyBorder="1" applyAlignment="1">
      <alignment horizontal="center" vertical="center"/>
    </xf>
    <xf numFmtId="41" fontId="46" fillId="0" borderId="17" xfId="129" applyNumberFormat="1" applyFont="1" applyBorder="1" applyAlignment="1">
      <alignment horizontal="center" vertical="center"/>
    </xf>
    <xf numFmtId="0" fontId="50" fillId="0" borderId="17" xfId="129" applyFont="1" applyBorder="1" applyAlignment="1">
      <alignment horizontal="left" vertical="center"/>
    </xf>
    <xf numFmtId="43" fontId="50" fillId="0" borderId="17" xfId="129" applyNumberFormat="1" applyFont="1" applyBorder="1" applyAlignment="1">
      <alignment horizontal="center" vertical="center"/>
    </xf>
    <xf numFmtId="0" fontId="46" fillId="0" borderId="59" xfId="129" applyFont="1" applyFill="1" applyBorder="1" applyAlignment="1">
      <alignment horizontal="distributed" vertical="distributed"/>
    </xf>
    <xf numFmtId="41" fontId="46" fillId="0" borderId="0" xfId="129" applyNumberFormat="1" applyFont="1" applyAlignment="1">
      <alignment horizontal="center" vertical="center"/>
    </xf>
    <xf numFmtId="0" fontId="35" fillId="0" borderId="17" xfId="129" applyFont="1" applyBorder="1" applyAlignment="1">
      <alignment horizontal="center" vertical="center"/>
    </xf>
    <xf numFmtId="0" fontId="46" fillId="0" borderId="35" xfId="129" applyFont="1" applyFill="1" applyBorder="1" applyAlignment="1">
      <alignment horizontal="distributed" vertical="distributed"/>
    </xf>
    <xf numFmtId="205" fontId="53" fillId="0" borderId="17" xfId="39" applyNumberFormat="1" applyFont="1" applyBorder="1" applyAlignment="1">
      <alignment horizontal="left" vertical="center"/>
    </xf>
    <xf numFmtId="204" fontId="53" fillId="0" borderId="17" xfId="39" applyNumberFormat="1" applyFont="1" applyBorder="1" applyAlignment="1">
      <alignment horizontal="left" vertical="center"/>
    </xf>
    <xf numFmtId="0" fontId="50" fillId="0" borderId="28" xfId="129" applyFont="1" applyBorder="1" applyAlignment="1">
      <alignment horizontal="center" vertical="center"/>
    </xf>
    <xf numFmtId="0" fontId="50" fillId="0" borderId="24" xfId="129" applyFont="1" applyBorder="1" applyAlignment="1">
      <alignment horizontal="center" vertical="center"/>
    </xf>
    <xf numFmtId="0" fontId="46" fillId="0" borderId="17" xfId="129" applyFont="1" applyBorder="1" applyAlignment="1">
      <alignment horizontal="center" vertical="center" wrapText="1"/>
    </xf>
    <xf numFmtId="203" fontId="53" fillId="0" borderId="17" xfId="39" applyNumberFormat="1" applyFont="1" applyBorder="1" applyAlignment="1">
      <alignment horizontal="left" vertical="center"/>
    </xf>
    <xf numFmtId="0" fontId="46" fillId="0" borderId="35" xfId="129" applyFont="1" applyFill="1" applyBorder="1" applyAlignment="1">
      <alignment horizontal="distributed" vertical="center" wrapText="1"/>
    </xf>
    <xf numFmtId="0" fontId="48" fillId="0" borderId="17" xfId="129" applyFont="1" applyBorder="1" applyAlignment="1">
      <alignment horizontal="center" vertical="center" wrapText="1"/>
    </xf>
    <xf numFmtId="0" fontId="46" fillId="0" borderId="12" xfId="129" applyFont="1" applyFill="1" applyBorder="1" applyAlignment="1">
      <alignment horizontal="center" vertical="center" wrapText="1"/>
    </xf>
    <xf numFmtId="0" fontId="46" fillId="0" borderId="34" xfId="129" applyFont="1" applyFill="1" applyBorder="1" applyAlignment="1">
      <alignment horizontal="center" vertical="center" wrapText="1"/>
    </xf>
    <xf numFmtId="0" fontId="46" fillId="0" borderId="35" xfId="129" applyFont="1" applyFill="1" applyBorder="1" applyAlignment="1">
      <alignment horizontal="distributed" vertical="center"/>
    </xf>
    <xf numFmtId="0" fontId="46" fillId="0" borderId="32" xfId="129" applyFont="1" applyFill="1" applyBorder="1" applyAlignment="1">
      <alignment horizontal="center" vertical="center" wrapText="1"/>
    </xf>
    <xf numFmtId="0" fontId="46" fillId="0" borderId="25" xfId="129" applyFont="1" applyFill="1" applyBorder="1" applyAlignment="1">
      <alignment horizontal="center" vertical="center" wrapText="1"/>
    </xf>
    <xf numFmtId="0" fontId="46" fillId="0" borderId="17" xfId="129" applyFont="1" applyFill="1" applyBorder="1" applyAlignment="1">
      <alignment horizontal="center" vertical="center"/>
    </xf>
    <xf numFmtId="0" fontId="50" fillId="0" borderId="17" xfId="129" applyFont="1" applyBorder="1" applyAlignment="1">
      <alignment horizontal="center" vertical="center" wrapText="1"/>
    </xf>
    <xf numFmtId="0" fontId="48" fillId="0" borderId="17" xfId="129" applyFont="1" applyBorder="1" applyAlignment="1">
      <alignment horizontal="center" vertical="center"/>
    </xf>
    <xf numFmtId="0" fontId="46" fillId="0" borderId="28" xfId="129" applyFont="1" applyFill="1" applyBorder="1" applyAlignment="1">
      <alignment horizontal="center" vertical="center"/>
    </xf>
    <xf numFmtId="0" fontId="46" fillId="0" borderId="24" xfId="129" applyFont="1" applyFill="1" applyBorder="1" applyAlignment="1">
      <alignment horizontal="center" vertical="center"/>
    </xf>
    <xf numFmtId="0" fontId="46" fillId="0" borderId="57" xfId="129" applyFont="1" applyFill="1" applyBorder="1" applyAlignment="1">
      <alignment horizontal="center" vertical="center"/>
    </xf>
    <xf numFmtId="0" fontId="46" fillId="0" borderId="58" xfId="129" applyFont="1" applyFill="1" applyBorder="1" applyAlignment="1">
      <alignment horizontal="center" vertical="center"/>
    </xf>
    <xf numFmtId="0" fontId="46" fillId="0" borderId="11" xfId="129" applyFont="1" applyFill="1" applyBorder="1" applyAlignment="1">
      <alignment horizontal="center" vertical="center"/>
    </xf>
    <xf numFmtId="0" fontId="46" fillId="0" borderId="25" xfId="129" applyFont="1" applyFill="1" applyBorder="1" applyAlignment="1">
      <alignment horizontal="center" vertical="center"/>
    </xf>
    <xf numFmtId="0" fontId="46" fillId="0" borderId="17" xfId="129" applyFont="1" applyBorder="1" applyAlignment="1">
      <alignment horizontal="distributed" vertical="center" wrapText="1"/>
    </xf>
    <xf numFmtId="0" fontId="48" fillId="0" borderId="28" xfId="129" applyFont="1" applyBorder="1" applyAlignment="1">
      <alignment horizontal="center" vertical="center"/>
    </xf>
    <xf numFmtId="0" fontId="48" fillId="0" borderId="24" xfId="129" applyFont="1" applyBorder="1" applyAlignment="1">
      <alignment horizontal="center" vertical="center"/>
    </xf>
    <xf numFmtId="0" fontId="50" fillId="0" borderId="35" xfId="129" applyFont="1" applyBorder="1" applyAlignment="1">
      <alignment horizontal="center" vertical="center"/>
    </xf>
    <xf numFmtId="0" fontId="46" fillId="0" borderId="56" xfId="129" applyFont="1" applyFill="1" applyBorder="1" applyAlignment="1">
      <alignment horizontal="center" vertical="center" wrapText="1"/>
    </xf>
    <xf numFmtId="0" fontId="46" fillId="0" borderId="54" xfId="129" applyFont="1" applyFill="1" applyBorder="1" applyAlignment="1">
      <alignment horizontal="center" vertical="center"/>
    </xf>
    <xf numFmtId="0" fontId="46" fillId="0" borderId="26" xfId="129" applyFont="1" applyFill="1" applyBorder="1" applyAlignment="1">
      <alignment horizontal="center" vertical="center"/>
    </xf>
    <xf numFmtId="0" fontId="46" fillId="0" borderId="54" xfId="129" applyFont="1" applyFill="1" applyBorder="1" applyAlignment="1">
      <alignment horizontal="center" vertical="center" wrapText="1"/>
    </xf>
    <xf numFmtId="0" fontId="40" fillId="0" borderId="0" xfId="130" applyFont="1" applyAlignment="1">
      <alignment horizontal="center" vertical="center"/>
    </xf>
    <xf numFmtId="0" fontId="46" fillId="24" borderId="51" xfId="129" applyFont="1" applyFill="1" applyBorder="1" applyAlignment="1">
      <alignment horizontal="center" vertical="center"/>
    </xf>
    <xf numFmtId="0" fontId="46" fillId="24" borderId="22" xfId="129" applyFont="1" applyFill="1" applyBorder="1" applyAlignment="1">
      <alignment horizontal="center" vertical="center"/>
    </xf>
    <xf numFmtId="0" fontId="46" fillId="0" borderId="52" xfId="129" applyFont="1" applyFill="1" applyBorder="1" applyAlignment="1">
      <alignment horizontal="center" vertical="center" wrapText="1"/>
    </xf>
    <xf numFmtId="0" fontId="46" fillId="0" borderId="53" xfId="129" applyFont="1" applyFill="1" applyBorder="1" applyAlignment="1">
      <alignment horizontal="center" vertical="center" wrapText="1"/>
    </xf>
    <xf numFmtId="0" fontId="46" fillId="0" borderId="26" xfId="129" applyFont="1" applyFill="1" applyBorder="1" applyAlignment="1">
      <alignment horizontal="center" vertical="center" wrapText="1"/>
    </xf>
    <xf numFmtId="0" fontId="46" fillId="0" borderId="55" xfId="129" applyFont="1" applyFill="1" applyBorder="1" applyAlignment="1">
      <alignment horizontal="distributed" vertical="center"/>
    </xf>
    <xf numFmtId="179" fontId="51" fillId="26" borderId="60" xfId="0" applyNumberFormat="1" applyFont="1" applyFill="1" applyBorder="1" applyAlignment="1">
      <alignment horizontal="center" vertical="center"/>
    </xf>
    <xf numFmtId="179" fontId="51" fillId="26" borderId="61" xfId="0" applyNumberFormat="1" applyFont="1" applyFill="1" applyBorder="1" applyAlignment="1">
      <alignment horizontal="center" vertical="center" wrapText="1"/>
    </xf>
    <xf numFmtId="179" fontId="51" fillId="26" borderId="62" xfId="0" applyNumberFormat="1" applyFont="1" applyFill="1" applyBorder="1" applyAlignment="1">
      <alignment horizontal="center" vertical="center" wrapText="1"/>
    </xf>
    <xf numFmtId="179" fontId="51" fillId="26" borderId="63" xfId="0" applyNumberFormat="1" applyFont="1" applyFill="1" applyBorder="1" applyAlignment="1">
      <alignment horizontal="center" vertical="center"/>
    </xf>
    <xf numFmtId="179" fontId="51" fillId="26" borderId="64" xfId="0" applyNumberFormat="1" applyFont="1" applyFill="1" applyBorder="1" applyAlignment="1">
      <alignment horizontal="center" vertical="center"/>
    </xf>
    <xf numFmtId="179" fontId="51" fillId="26" borderId="44" xfId="0" applyNumberFormat="1" applyFont="1" applyFill="1" applyBorder="1" applyAlignment="1">
      <alignment horizontal="center" vertical="center"/>
    </xf>
  </cellXfs>
  <cellStyles count="132">
    <cellStyle name="20% - 강조색1 2" xfId="1"/>
    <cellStyle name="20% - 강조색2 2" xfId="2"/>
    <cellStyle name="20% - 강조색3 2" xfId="3"/>
    <cellStyle name="20% - 강조색4 2" xfId="4"/>
    <cellStyle name="20% - 강조색5 2" xfId="5"/>
    <cellStyle name="20% - 강조색6 2" xfId="6"/>
    <cellStyle name="40% - 강조색1 2" xfId="7"/>
    <cellStyle name="40% - 강조색2 2" xfId="8"/>
    <cellStyle name="40% - 강조색3 2" xfId="9"/>
    <cellStyle name="40% - 강조색4 2" xfId="10"/>
    <cellStyle name="40% - 강조색5 2" xfId="11"/>
    <cellStyle name="40% - 강조색6 2" xfId="12"/>
    <cellStyle name="60% - 강조색1 2" xfId="13"/>
    <cellStyle name="60% - 강조색2 2" xfId="14"/>
    <cellStyle name="60% - 강조색3 2" xfId="15"/>
    <cellStyle name="60% - 강조색4 2" xfId="16"/>
    <cellStyle name="60% - 강조색5 2" xfId="17"/>
    <cellStyle name="60% - 강조색6 2" xfId="18"/>
    <cellStyle name="강조색1 2" xfId="19"/>
    <cellStyle name="강조색2 2" xfId="20"/>
    <cellStyle name="강조색3 2" xfId="21"/>
    <cellStyle name="강조색4 2" xfId="22"/>
    <cellStyle name="강조색5 2" xfId="23"/>
    <cellStyle name="강조색6 2" xfId="24"/>
    <cellStyle name="경고문 2" xfId="25"/>
    <cellStyle name="계산 2" xfId="26"/>
    <cellStyle name="나쁨 2" xfId="27"/>
    <cellStyle name="메모 2" xfId="28"/>
    <cellStyle name="백분율 2" xfId="29"/>
    <cellStyle name="백분율_원가계산서" xfId="30"/>
    <cellStyle name="보통 2" xfId="31"/>
    <cellStyle name="설명 텍스트 2" xfId="32"/>
    <cellStyle name="셀 확인 2" xfId="33"/>
    <cellStyle name="쉼표 [0] 2" xfId="34"/>
    <cellStyle name="쉼표 [0] 2 2" xfId="35"/>
    <cellStyle name="쉼표 [0] 2 3" xfId="36"/>
    <cellStyle name="쉼표 [0] 2 4" xfId="37"/>
    <cellStyle name="쉼표 [0] 3 2 3" xfId="38"/>
    <cellStyle name="쉼표 [0]_원가계산서" xfId="39"/>
    <cellStyle name="연결된 셀 2" xfId="40"/>
    <cellStyle name="요약 2" xfId="41"/>
    <cellStyle name="입력 2" xfId="42"/>
    <cellStyle name="제목 1 2" xfId="43"/>
    <cellStyle name="제목 2 2" xfId="44"/>
    <cellStyle name="제목 3 2" xfId="45"/>
    <cellStyle name="제목 4 2" xfId="46"/>
    <cellStyle name="제목 5" xfId="47"/>
    <cellStyle name="제목 5 2" xfId="48"/>
    <cellStyle name="제목 6" xfId="49"/>
    <cellStyle name="좋음 2" xfId="50"/>
    <cellStyle name="출력 2" xfId="51"/>
    <cellStyle name="표준" xfId="0" builtinId="0"/>
    <cellStyle name="표준 10" xfId="52"/>
    <cellStyle name="표준 10 2" xfId="53"/>
    <cellStyle name="표준 11" xfId="54"/>
    <cellStyle name="표준 11 2" xfId="55"/>
    <cellStyle name="표준 12" xfId="56"/>
    <cellStyle name="표준 13" xfId="57"/>
    <cellStyle name="표준 14" xfId="58"/>
    <cellStyle name="표준 14 2" xfId="59"/>
    <cellStyle name="표준 15" xfId="60"/>
    <cellStyle name="표준 15 2" xfId="61"/>
    <cellStyle name="표준 16" xfId="62"/>
    <cellStyle name="표준 16 2" xfId="63"/>
    <cellStyle name="표준 17" xfId="64"/>
    <cellStyle name="표준 17 2" xfId="65"/>
    <cellStyle name="표준 18" xfId="66"/>
    <cellStyle name="표준 18 2" xfId="67"/>
    <cellStyle name="표준 19" xfId="68"/>
    <cellStyle name="표준 19 2" xfId="69"/>
    <cellStyle name="표준 2" xfId="70"/>
    <cellStyle name="표준 2 2" xfId="71"/>
    <cellStyle name="표준 2 2 2" xfId="72"/>
    <cellStyle name="표준 2 2 3" xfId="73"/>
    <cellStyle name="표준 2 2 4" xfId="74"/>
    <cellStyle name="표준 2 3" xfId="75"/>
    <cellStyle name="표준 20" xfId="76"/>
    <cellStyle name="표준 20 2" xfId="77"/>
    <cellStyle name="표준 21" xfId="78"/>
    <cellStyle name="표준 21 2" xfId="79"/>
    <cellStyle name="표준 22" xfId="80"/>
    <cellStyle name="표준 22 2" xfId="81"/>
    <cellStyle name="표준 23" xfId="82"/>
    <cellStyle name="표준 24" xfId="83"/>
    <cellStyle name="표준 24 2" xfId="84"/>
    <cellStyle name="표준 24 2 2" xfId="85"/>
    <cellStyle name="표준 24 3" xfId="86"/>
    <cellStyle name="표준 24 4" xfId="87"/>
    <cellStyle name="표준 24 4 2" xfId="88"/>
    <cellStyle name="표준 25" xfId="89"/>
    <cellStyle name="표준 25 2" xfId="90"/>
    <cellStyle name="표준 25 3" xfId="91"/>
    <cellStyle name="표준 25 4" xfId="92"/>
    <cellStyle name="표준 26" xfId="93"/>
    <cellStyle name="표준 27" xfId="94"/>
    <cellStyle name="표준 28" xfId="95"/>
    <cellStyle name="표준 28 2" xfId="96"/>
    <cellStyle name="표준 28 3" xfId="97"/>
    <cellStyle name="표준 28 4" xfId="98"/>
    <cellStyle name="표준 29" xfId="99"/>
    <cellStyle name="표준 29 2" xfId="100"/>
    <cellStyle name="표준 3" xfId="101"/>
    <cellStyle name="표준 3 2" xfId="102"/>
    <cellStyle name="표준 3 2 2" xfId="103"/>
    <cellStyle name="표준 3 2 3" xfId="104"/>
    <cellStyle name="표준 3 3" xfId="105"/>
    <cellStyle name="표준 3 4" xfId="106"/>
    <cellStyle name="표준 30" xfId="107"/>
    <cellStyle name="표준 31" xfId="108"/>
    <cellStyle name="표준 32" xfId="109"/>
    <cellStyle name="표준 32 2" xfId="110"/>
    <cellStyle name="표준 33" xfId="111"/>
    <cellStyle name="표준 33 2" xfId="112"/>
    <cellStyle name="표준 34" xfId="113"/>
    <cellStyle name="표준 35" xfId="114"/>
    <cellStyle name="표준 4" xfId="115"/>
    <cellStyle name="표준 4 2" xfId="116"/>
    <cellStyle name="표준 4 3" xfId="117"/>
    <cellStyle name="표준 5" xfId="118"/>
    <cellStyle name="표준 5 2" xfId="119"/>
    <cellStyle name="표준 6" xfId="120"/>
    <cellStyle name="표준 6 2" xfId="121"/>
    <cellStyle name="표준 7" xfId="122"/>
    <cellStyle name="표준 7 2" xfId="123"/>
    <cellStyle name="표준 8" xfId="124"/>
    <cellStyle name="표준 8 2" xfId="125"/>
    <cellStyle name="표준 9" xfId="126"/>
    <cellStyle name="표준 9 2" xfId="127"/>
    <cellStyle name="표준_설계표지(1)" xfId="128"/>
    <cellStyle name="표준_원가계산서" xfId="129"/>
    <cellStyle name="표준_원가계산서(20140101)" xfId="130"/>
    <cellStyle name="하이퍼링크 2" xfId="1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view="pageBreakPreview" zoomScale="85" zoomScaleNormal="100" zoomScaleSheetLayoutView="85" workbookViewId="0">
      <selection activeCell="B15" sqref="B15"/>
    </sheetView>
  </sheetViews>
  <sheetFormatPr defaultColWidth="10.6640625" defaultRowHeight="13.5" x14ac:dyDescent="0.25"/>
  <cols>
    <col min="1" max="1" width="16.33203125" style="2" customWidth="1"/>
    <col min="2" max="2" width="32.5" style="2" customWidth="1"/>
    <col min="3" max="3" width="3.83203125" style="2" customWidth="1"/>
    <col min="4" max="4" width="17.5" style="2" customWidth="1"/>
    <col min="5" max="5" width="3" style="2" customWidth="1"/>
    <col min="6" max="6" width="7" style="2" customWidth="1"/>
    <col min="7" max="8" width="28.83203125" style="2" customWidth="1"/>
    <col min="9" max="9" width="13.33203125" style="2" customWidth="1"/>
    <col min="10" max="10" width="16.33203125" style="2" customWidth="1"/>
    <col min="11" max="11" width="10.6640625" style="2" customWidth="1"/>
    <col min="12" max="12" width="20" style="2" customWidth="1"/>
    <col min="13" max="16384" width="10.6640625" style="2"/>
  </cols>
  <sheetData>
    <row r="1" spans="1:15" ht="30" customHeight="1" x14ac:dyDescent="0.25">
      <c r="A1" s="156" t="s">
        <v>441</v>
      </c>
      <c r="B1" s="158" t="s">
        <v>613</v>
      </c>
      <c r="C1" s="160" t="s">
        <v>442</v>
      </c>
      <c r="D1" s="161"/>
      <c r="E1" s="161"/>
      <c r="F1" s="162"/>
      <c r="G1" s="1" t="s">
        <v>443</v>
      </c>
      <c r="H1" s="1" t="s">
        <v>444</v>
      </c>
      <c r="I1" s="160" t="s">
        <v>445</v>
      </c>
      <c r="J1" s="163"/>
    </row>
    <row r="2" spans="1:15" s="5" customFormat="1" ht="66.75" customHeight="1" x14ac:dyDescent="0.15">
      <c r="A2" s="157"/>
      <c r="B2" s="159"/>
      <c r="C2" s="164"/>
      <c r="D2" s="165"/>
      <c r="E2" s="165"/>
      <c r="F2" s="166"/>
      <c r="G2" s="3"/>
      <c r="H2" s="4"/>
      <c r="I2" s="167"/>
      <c r="J2" s="168"/>
    </row>
    <row r="3" spans="1:15" ht="18.75" customHeight="1" x14ac:dyDescent="0.45">
      <c r="A3" s="6"/>
      <c r="B3" s="7"/>
      <c r="C3" s="7"/>
      <c r="D3" s="7"/>
      <c r="E3" s="7"/>
      <c r="F3" s="7"/>
      <c r="G3" s="7"/>
      <c r="H3" s="8"/>
      <c r="I3" s="8"/>
      <c r="J3" s="9"/>
      <c r="O3" s="10"/>
    </row>
    <row r="4" spans="1:15" s="14" customFormat="1" ht="38.25" customHeight="1" x14ac:dyDescent="0.75">
      <c r="A4" s="11" t="s">
        <v>446</v>
      </c>
      <c r="B4" s="12"/>
      <c r="C4" s="12"/>
      <c r="D4" s="12"/>
      <c r="E4" s="12"/>
      <c r="F4" s="12"/>
      <c r="G4" s="12"/>
      <c r="H4" s="12"/>
      <c r="I4" s="12"/>
      <c r="J4" s="13"/>
      <c r="O4" s="10"/>
    </row>
    <row r="5" spans="1:15" ht="32.25" customHeight="1" x14ac:dyDescent="0.3">
      <c r="A5" s="15"/>
      <c r="B5" s="152" t="str">
        <f>내역서!A4</f>
        <v>2026년 소규모수도시설(유수암지구) 개량공사</v>
      </c>
      <c r="C5" s="152"/>
      <c r="D5" s="152"/>
      <c r="E5" s="152"/>
      <c r="F5" s="152"/>
      <c r="G5" s="152"/>
      <c r="H5" s="152"/>
      <c r="I5" s="152"/>
      <c r="J5" s="16"/>
    </row>
    <row r="6" spans="1:15" s="14" customFormat="1" ht="38.25" customHeight="1" x14ac:dyDescent="0.75">
      <c r="A6" s="17"/>
      <c r="B6" s="153" t="s">
        <v>447</v>
      </c>
      <c r="C6" s="153"/>
      <c r="D6" s="153"/>
      <c r="E6" s="153"/>
      <c r="F6" s="153"/>
      <c r="G6" s="153"/>
      <c r="H6" s="153"/>
      <c r="I6" s="153"/>
      <c r="J6" s="18"/>
    </row>
    <row r="7" spans="1:15" s="24" customFormat="1" ht="32.25" customHeight="1" x14ac:dyDescent="0.7">
      <c r="A7" s="19"/>
      <c r="B7" s="20"/>
      <c r="C7" s="21" t="s">
        <v>448</v>
      </c>
      <c r="D7" s="21"/>
      <c r="E7" s="21" t="s">
        <v>607</v>
      </c>
      <c r="F7" s="21"/>
      <c r="G7" s="22"/>
      <c r="H7" s="22"/>
      <c r="I7" s="22"/>
      <c r="J7" s="23"/>
    </row>
    <row r="8" spans="1:15" s="24" customFormat="1" ht="24.95" customHeight="1" x14ac:dyDescent="0.7">
      <c r="A8" s="19"/>
      <c r="B8" s="20"/>
      <c r="C8" s="21"/>
      <c r="D8" s="21"/>
      <c r="E8" s="21"/>
      <c r="F8" s="21"/>
      <c r="G8" s="22"/>
      <c r="H8" s="22"/>
      <c r="I8" s="22"/>
      <c r="J8" s="23"/>
    </row>
    <row r="9" spans="1:15" s="25" customFormat="1" ht="32.25" customHeight="1" x14ac:dyDescent="0.3">
      <c r="A9" s="15"/>
      <c r="B9" s="8"/>
      <c r="C9" s="21" t="s">
        <v>449</v>
      </c>
      <c r="D9" s="21"/>
      <c r="E9" s="21" t="s">
        <v>450</v>
      </c>
      <c r="F9" s="21"/>
      <c r="G9" s="21"/>
      <c r="H9" s="21"/>
      <c r="I9" s="21"/>
      <c r="J9" s="16"/>
    </row>
    <row r="10" spans="1:15" s="25" customFormat="1" ht="24.95" customHeight="1" x14ac:dyDescent="0.3">
      <c r="A10" s="15"/>
      <c r="B10" s="8"/>
      <c r="C10" s="8"/>
      <c r="D10" s="8"/>
      <c r="E10" s="21"/>
      <c r="F10" s="21"/>
      <c r="H10" s="21"/>
      <c r="I10" s="21"/>
      <c r="J10" s="16"/>
    </row>
    <row r="11" spans="1:15" s="25" customFormat="1" ht="24.95" customHeight="1" x14ac:dyDescent="0.3">
      <c r="A11" s="15"/>
      <c r="B11" s="8"/>
      <c r="C11" s="8"/>
      <c r="D11" s="8"/>
      <c r="E11" s="21"/>
      <c r="F11" s="21"/>
      <c r="H11" s="21"/>
      <c r="I11" s="21"/>
      <c r="J11" s="16"/>
    </row>
    <row r="12" spans="1:15" s="25" customFormat="1" ht="20.100000000000001" customHeight="1" x14ac:dyDescent="0.3">
      <c r="A12" s="15"/>
      <c r="B12" s="8"/>
      <c r="C12" s="8"/>
      <c r="D12" s="8"/>
      <c r="E12" s="8"/>
      <c r="F12" s="8"/>
      <c r="G12" s="8"/>
      <c r="H12" s="21"/>
      <c r="I12" s="21"/>
      <c r="J12" s="16"/>
    </row>
    <row r="13" spans="1:15" ht="30" customHeight="1" x14ac:dyDescent="0.25">
      <c r="A13" s="15"/>
      <c r="B13" s="8"/>
      <c r="C13" s="154" t="s">
        <v>451</v>
      </c>
      <c r="D13" s="154"/>
      <c r="E13" s="154"/>
      <c r="F13" s="26" t="str">
        <f>": 금 "&amp;FIXED(L13,0)&amp;"원 ( 금 "&amp;NUMBERSTRING(L13,1)&amp;"원 )"</f>
        <v>: 금 172,236,000원 ( 금 일억칠천이백이십삼만육천원 )</v>
      </c>
      <c r="H13" s="8"/>
      <c r="I13" s="8"/>
      <c r="J13" s="27"/>
      <c r="L13" s="28">
        <f>'원가계산서 (심사)'!H45</f>
        <v>172236000</v>
      </c>
    </row>
    <row r="14" spans="1:15" s="30" customFormat="1" ht="30" customHeight="1" x14ac:dyDescent="0.15">
      <c r="A14" s="29"/>
      <c r="B14" s="26"/>
      <c r="C14" s="26"/>
      <c r="D14" s="155" t="s">
        <v>452</v>
      </c>
      <c r="E14" s="155"/>
      <c r="F14" s="26" t="str">
        <f>": 금 "&amp;FIXED(L14,0)&amp;"원 ( 금 "&amp;NUMBERSTRING(L14,1)&amp;"원 )"</f>
        <v>: 금 121,396,000원 ( 금 일억이천일백삼십구만육천원 )</v>
      </c>
      <c r="H14" s="31"/>
      <c r="I14" s="31"/>
      <c r="J14" s="27"/>
      <c r="L14" s="28">
        <f>'원가계산서 (심사)'!H43</f>
        <v>121396000</v>
      </c>
    </row>
    <row r="15" spans="1:15" s="30" customFormat="1" ht="30" customHeight="1" x14ac:dyDescent="0.15">
      <c r="A15" s="29"/>
      <c r="B15" s="26"/>
      <c r="C15" s="26"/>
      <c r="D15" s="155" t="s">
        <v>453</v>
      </c>
      <c r="E15" s="155"/>
      <c r="F15" s="26" t="str">
        <f>": 금 "&amp;FIXED(L15,0)&amp;"원 ( 금 "&amp;NUMBERSTRING(L15,1)&amp;"원 )"</f>
        <v>: 금 50,840,000원 ( 금 오천팔십사만원 )</v>
      </c>
      <c r="H15" s="31"/>
      <c r="I15" s="31"/>
      <c r="J15" s="27"/>
      <c r="L15" s="28">
        <f>'원가계산서 (심사)'!H44</f>
        <v>50840000</v>
      </c>
    </row>
    <row r="16" spans="1:15" ht="27.75" customHeight="1" thickBot="1" x14ac:dyDescent="0.3">
      <c r="A16" s="32"/>
      <c r="B16" s="33"/>
      <c r="C16" s="33"/>
      <c r="D16" s="33"/>
      <c r="E16" s="33"/>
      <c r="F16" s="33"/>
      <c r="G16" s="33"/>
      <c r="H16" s="33"/>
      <c r="I16" s="33"/>
      <c r="J16" s="34"/>
    </row>
    <row r="29" spans="19:20" x14ac:dyDescent="0.25">
      <c r="S29" s="151"/>
      <c r="T29" s="151"/>
    </row>
    <row r="30" spans="19:20" x14ac:dyDescent="0.25">
      <c r="S30" s="151"/>
      <c r="T30" s="151"/>
    </row>
    <row r="31" spans="19:20" x14ac:dyDescent="0.25">
      <c r="S31" s="151"/>
      <c r="T31" s="151"/>
    </row>
    <row r="32" spans="19:20" x14ac:dyDescent="0.25">
      <c r="S32" s="151"/>
      <c r="T32" s="151"/>
    </row>
    <row r="33" spans="12:20" x14ac:dyDescent="0.25">
      <c r="L33" s="8"/>
      <c r="S33" s="151"/>
      <c r="T33" s="151"/>
    </row>
    <row r="34" spans="12:20" x14ac:dyDescent="0.25">
      <c r="L34" s="8"/>
    </row>
    <row r="35" spans="12:20" x14ac:dyDescent="0.25">
      <c r="L35" s="8"/>
    </row>
    <row r="36" spans="12:20" x14ac:dyDescent="0.25">
      <c r="L36" s="8"/>
    </row>
    <row r="37" spans="12:20" x14ac:dyDescent="0.25">
      <c r="L37" s="8"/>
    </row>
    <row r="38" spans="12:20" x14ac:dyDescent="0.25">
      <c r="L38" s="8"/>
    </row>
    <row r="39" spans="12:20" x14ac:dyDescent="0.25">
      <c r="L39" s="8"/>
    </row>
    <row r="40" spans="12:20" x14ac:dyDescent="0.25">
      <c r="L40" s="8"/>
    </row>
    <row r="41" spans="12:20" x14ac:dyDescent="0.25">
      <c r="L41" s="8"/>
    </row>
    <row r="42" spans="12:20" x14ac:dyDescent="0.25">
      <c r="L42" s="8"/>
    </row>
  </sheetData>
  <mergeCells count="16">
    <mergeCell ref="A1:A2"/>
    <mergeCell ref="B1:B2"/>
    <mergeCell ref="C1:F1"/>
    <mergeCell ref="I1:J1"/>
    <mergeCell ref="C2:F2"/>
    <mergeCell ref="I2:J2"/>
    <mergeCell ref="S30:T30"/>
    <mergeCell ref="S31:T31"/>
    <mergeCell ref="S32:T32"/>
    <mergeCell ref="S33:T33"/>
    <mergeCell ref="B5:I5"/>
    <mergeCell ref="B6:I6"/>
    <mergeCell ref="C13:E13"/>
    <mergeCell ref="D14:E14"/>
    <mergeCell ref="D15:E15"/>
    <mergeCell ref="S29:T29"/>
  </mergeCells>
  <phoneticPr fontId="2" type="noConversion"/>
  <pageMargins left="0.56999999999999995" right="0.32" top="0.89" bottom="0.33" header="0.5" footer="0.1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69"/>
  <sheetViews>
    <sheetView showZeros="0" view="pageBreakPreview" zoomScale="115" zoomScaleNormal="100" zoomScaleSheetLayoutView="115" workbookViewId="0">
      <selection activeCell="J6" sqref="J6"/>
    </sheetView>
  </sheetViews>
  <sheetFormatPr defaultColWidth="13.33203125" defaultRowHeight="24.95" customHeight="1" x14ac:dyDescent="0.15"/>
  <cols>
    <col min="1" max="1" width="2.6640625" style="35" customWidth="1"/>
    <col min="2" max="2" width="4.5" style="35" customWidth="1"/>
    <col min="3" max="3" width="8.33203125" style="35" customWidth="1"/>
    <col min="4" max="4" width="1.5" style="35" customWidth="1"/>
    <col min="5" max="6" width="11.83203125" style="36" customWidth="1"/>
    <col min="7" max="7" width="1.33203125" style="35" customWidth="1"/>
    <col min="8" max="8" width="22.83203125" style="35" customWidth="1"/>
    <col min="9" max="9" width="7.6640625" style="35" customWidth="1"/>
    <col min="10" max="10" width="48" style="35" customWidth="1"/>
    <col min="11" max="11" width="18.5" style="35" customWidth="1"/>
    <col min="12" max="12" width="20.83203125" style="35" customWidth="1"/>
    <col min="13" max="13" width="5.5" style="35" customWidth="1"/>
    <col min="14" max="15" width="21" style="35" customWidth="1"/>
    <col min="16" max="24" width="8.83203125" style="35" customWidth="1"/>
    <col min="25" max="40" width="5.83203125" style="35" customWidth="1"/>
    <col min="41" max="41" width="15" style="35" customWidth="1"/>
    <col min="42" max="45" width="5.6640625" style="35" customWidth="1"/>
    <col min="46" max="46" width="30.6640625" style="35" customWidth="1"/>
    <col min="47" max="47" width="10.83203125" style="35" customWidth="1"/>
    <col min="48" max="48" width="21.5" style="35" customWidth="1"/>
    <col min="49" max="16384" width="13.33203125" style="35"/>
  </cols>
  <sheetData>
    <row r="1" spans="1:40" ht="24.95" customHeight="1" x14ac:dyDescent="0.15">
      <c r="L1" s="35" t="s">
        <v>454</v>
      </c>
    </row>
    <row r="2" spans="1:40" ht="24.95" customHeight="1" x14ac:dyDescent="0.15">
      <c r="A2" s="209" t="s">
        <v>455</v>
      </c>
      <c r="B2" s="209"/>
      <c r="C2" s="209"/>
      <c r="D2" s="209"/>
      <c r="E2" s="209"/>
      <c r="F2" s="209"/>
      <c r="G2" s="209"/>
      <c r="H2" s="209"/>
      <c r="I2" s="209"/>
      <c r="J2" s="209"/>
      <c r="K2" s="35" t="s">
        <v>456</v>
      </c>
      <c r="L2" s="35" t="s">
        <v>457</v>
      </c>
    </row>
    <row r="3" spans="1:40" ht="14.25" customHeight="1" x14ac:dyDescent="0.15">
      <c r="A3" s="37"/>
      <c r="B3" s="37"/>
      <c r="C3" s="37"/>
      <c r="D3" s="37"/>
      <c r="E3" s="37"/>
      <c r="F3" s="37"/>
      <c r="G3" s="37"/>
      <c r="H3" s="37"/>
      <c r="I3" s="37"/>
      <c r="J3" s="37"/>
      <c r="K3" s="35" t="s">
        <v>456</v>
      </c>
      <c r="L3" s="38" t="s">
        <v>458</v>
      </c>
      <c r="O3" s="10"/>
      <c r="U3" s="35">
        <f>IF(L2="토목",1,5)</f>
        <v>1</v>
      </c>
    </row>
    <row r="4" spans="1:40" ht="24.95" customHeight="1" thickBot="1" x14ac:dyDescent="0.2">
      <c r="A4" s="39" t="str">
        <f>CONCATENATE(" 공 사 명 : ",'표지 (5)'!B5)</f>
        <v xml:space="preserve"> 공 사 명 : 2026년 소규모수도시설(유수암지구) 개량공사</v>
      </c>
      <c r="B4" s="40"/>
      <c r="C4" s="40"/>
      <c r="D4" s="40"/>
      <c r="E4" s="40"/>
      <c r="F4" s="40"/>
      <c r="G4" s="40"/>
      <c r="H4" s="40"/>
      <c r="I4" s="40"/>
      <c r="J4" s="41" t="str">
        <f>CONCATENATE("공사기간 : ",IF(L7&gt;0.9,L7,L7*100),IF(L7&gt;0.9,"개월","일"))</f>
        <v>공사기간 : 3개월</v>
      </c>
      <c r="K4" s="42" t="s">
        <v>459</v>
      </c>
      <c r="L4" s="43" t="s">
        <v>460</v>
      </c>
      <c r="M4" s="44"/>
      <c r="O4" s="10"/>
      <c r="U4" s="35">
        <f>IF(L3="전문",1,0)+18</f>
        <v>19</v>
      </c>
    </row>
    <row r="5" spans="1:40" ht="29.25" customHeight="1" thickBot="1" x14ac:dyDescent="0.2">
      <c r="A5" s="210" t="s">
        <v>461</v>
      </c>
      <c r="B5" s="211"/>
      <c r="C5" s="211"/>
      <c r="D5" s="45"/>
      <c r="E5" s="46" t="s">
        <v>462</v>
      </c>
      <c r="F5" s="46"/>
      <c r="G5" s="47"/>
      <c r="H5" s="48" t="s">
        <v>463</v>
      </c>
      <c r="I5" s="48" t="s">
        <v>464</v>
      </c>
      <c r="J5" s="49" t="s">
        <v>465</v>
      </c>
      <c r="K5" s="50" t="s">
        <v>466</v>
      </c>
      <c r="L5" s="42" t="str">
        <f>IF(L2="조경",IF(L3="전문","단독발주","일반발주"),"일반발주")</f>
        <v>일반발주</v>
      </c>
      <c r="U5" s="35">
        <f>L29+8</f>
        <v>10</v>
      </c>
    </row>
    <row r="6" spans="1:40" ht="17.100000000000001" customHeight="1" thickTop="1" x14ac:dyDescent="0.15">
      <c r="A6" s="212"/>
      <c r="B6" s="213"/>
      <c r="C6" s="208" t="s">
        <v>467</v>
      </c>
      <c r="D6" s="51"/>
      <c r="E6" s="215" t="s">
        <v>468</v>
      </c>
      <c r="F6" s="215"/>
      <c r="G6" s="52"/>
      <c r="H6" s="53">
        <f>L8</f>
        <v>19379809</v>
      </c>
      <c r="I6" s="54"/>
      <c r="J6" s="55"/>
      <c r="K6" s="50" t="s">
        <v>469</v>
      </c>
      <c r="L6" s="42" t="s">
        <v>460</v>
      </c>
      <c r="N6" s="35" t="str">
        <f>L30</f>
        <v>10억 미만</v>
      </c>
    </row>
    <row r="7" spans="1:40" ht="17.100000000000001" customHeight="1" x14ac:dyDescent="0.15">
      <c r="A7" s="187"/>
      <c r="B7" s="188"/>
      <c r="C7" s="208"/>
      <c r="D7" s="56"/>
      <c r="E7" s="189" t="s">
        <v>470</v>
      </c>
      <c r="F7" s="189"/>
      <c r="G7" s="57"/>
      <c r="H7" s="58">
        <v>0</v>
      </c>
      <c r="I7" s="59"/>
      <c r="J7" s="60"/>
      <c r="K7" s="50" t="s">
        <v>471</v>
      </c>
      <c r="L7" s="61">
        <v>3</v>
      </c>
      <c r="N7" s="169" t="s">
        <v>472</v>
      </c>
      <c r="O7" s="169" t="s">
        <v>471</v>
      </c>
      <c r="P7" s="177" t="s">
        <v>473</v>
      </c>
      <c r="Q7" s="177"/>
      <c r="R7" s="177"/>
      <c r="S7" s="177" t="s">
        <v>474</v>
      </c>
      <c r="T7" s="177"/>
      <c r="U7" s="177"/>
      <c r="V7" s="62"/>
      <c r="W7" s="62"/>
      <c r="X7" s="63"/>
      <c r="Y7" s="169" t="s">
        <v>473</v>
      </c>
      <c r="Z7" s="169"/>
      <c r="AA7" s="169"/>
      <c r="AB7" s="169"/>
      <c r="AC7" s="169"/>
      <c r="AD7" s="169"/>
      <c r="AE7" s="169"/>
      <c r="AF7" s="169"/>
      <c r="AG7" s="169" t="s">
        <v>474</v>
      </c>
      <c r="AH7" s="169"/>
      <c r="AI7" s="169"/>
      <c r="AJ7" s="169"/>
      <c r="AK7" s="169"/>
      <c r="AL7" s="169"/>
      <c r="AM7" s="169"/>
      <c r="AN7" s="169"/>
    </row>
    <row r="8" spans="1:40" ht="17.100000000000001" customHeight="1" x14ac:dyDescent="0.15">
      <c r="A8" s="187"/>
      <c r="B8" s="188"/>
      <c r="C8" s="214"/>
      <c r="D8" s="56"/>
      <c r="E8" s="189" t="s">
        <v>475</v>
      </c>
      <c r="F8" s="189"/>
      <c r="G8" s="57"/>
      <c r="H8" s="58">
        <f>SUM(H6:H7)</f>
        <v>19379809</v>
      </c>
      <c r="I8" s="59"/>
      <c r="J8" s="60"/>
      <c r="K8" s="50" t="s">
        <v>476</v>
      </c>
      <c r="L8" s="64">
        <f>내역서!H9</f>
        <v>19379809</v>
      </c>
      <c r="N8" s="169"/>
      <c r="O8" s="169"/>
      <c r="P8" s="63" t="s">
        <v>457</v>
      </c>
      <c r="Q8" s="63" t="s">
        <v>477</v>
      </c>
      <c r="R8" s="63" t="s">
        <v>478</v>
      </c>
      <c r="S8" s="63" t="s">
        <v>457</v>
      </c>
      <c r="T8" s="63" t="s">
        <v>477</v>
      </c>
      <c r="U8" s="63" t="s">
        <v>478</v>
      </c>
      <c r="V8" s="62"/>
      <c r="W8" s="62"/>
      <c r="X8" s="63"/>
      <c r="Y8" s="169" t="s">
        <v>457</v>
      </c>
      <c r="Z8" s="169"/>
      <c r="AA8" s="169"/>
      <c r="AB8" s="169"/>
      <c r="AC8" s="169" t="s">
        <v>477</v>
      </c>
      <c r="AD8" s="169"/>
      <c r="AE8" s="169"/>
      <c r="AF8" s="169"/>
      <c r="AG8" s="169" t="s">
        <v>457</v>
      </c>
      <c r="AH8" s="169"/>
      <c r="AI8" s="169"/>
      <c r="AJ8" s="169"/>
      <c r="AK8" s="169" t="s">
        <v>477</v>
      </c>
      <c r="AL8" s="169"/>
      <c r="AM8" s="169"/>
      <c r="AN8" s="169"/>
    </row>
    <row r="9" spans="1:40" ht="17.100000000000001" customHeight="1" x14ac:dyDescent="0.15">
      <c r="A9" s="187"/>
      <c r="B9" s="188"/>
      <c r="C9" s="205" t="s">
        <v>479</v>
      </c>
      <c r="D9" s="56"/>
      <c r="E9" s="189" t="s">
        <v>480</v>
      </c>
      <c r="F9" s="189"/>
      <c r="G9" s="57"/>
      <c r="H9" s="65">
        <f>L9</f>
        <v>36923850</v>
      </c>
      <c r="I9" s="54"/>
      <c r="J9" s="60"/>
      <c r="K9" s="50" t="s">
        <v>481</v>
      </c>
      <c r="L9" s="64">
        <f>내역서!J9</f>
        <v>36923850</v>
      </c>
      <c r="N9" s="169" t="s">
        <v>482</v>
      </c>
      <c r="O9" s="63" t="s">
        <v>483</v>
      </c>
      <c r="P9" s="66">
        <v>19.100000000000001</v>
      </c>
      <c r="Q9" s="66">
        <v>18.399999999999999</v>
      </c>
      <c r="R9" s="66">
        <v>19.100000000000001</v>
      </c>
      <c r="S9" s="66">
        <v>5.5</v>
      </c>
      <c r="T9" s="66">
        <v>4.9000000000000004</v>
      </c>
      <c r="U9" s="66">
        <v>5.5</v>
      </c>
      <c r="V9" s="62"/>
      <c r="W9" s="62"/>
      <c r="X9" s="67" t="str">
        <f>N9</f>
        <v>10억 미만</v>
      </c>
      <c r="Y9" s="68">
        <f>P9</f>
        <v>19.100000000000001</v>
      </c>
      <c r="Z9" s="68">
        <f>P10</f>
        <v>19.5</v>
      </c>
      <c r="AA9" s="68">
        <f>P11</f>
        <v>19.8</v>
      </c>
      <c r="AB9" s="68">
        <f>P12</f>
        <v>21</v>
      </c>
      <c r="AC9" s="68">
        <f>Q9</f>
        <v>18.399999999999999</v>
      </c>
      <c r="AD9" s="68">
        <f>Q10</f>
        <v>18.8</v>
      </c>
      <c r="AE9" s="68">
        <f>Q11</f>
        <v>19.100000000000001</v>
      </c>
      <c r="AF9" s="68">
        <f>Q12</f>
        <v>20.3</v>
      </c>
      <c r="AG9" s="68">
        <f>S9</f>
        <v>5.5</v>
      </c>
      <c r="AH9" s="68">
        <f>S10</f>
        <v>5.7</v>
      </c>
      <c r="AI9" s="68">
        <f>S11</f>
        <v>6.1</v>
      </c>
      <c r="AJ9" s="68">
        <f>S12</f>
        <v>6.7</v>
      </c>
      <c r="AK9" s="68">
        <f>T9</f>
        <v>4.9000000000000004</v>
      </c>
      <c r="AL9" s="68">
        <f>T10</f>
        <v>5.0999999999999996</v>
      </c>
      <c r="AM9" s="68">
        <f>T11</f>
        <v>5.4</v>
      </c>
      <c r="AN9" s="68">
        <f>T12</f>
        <v>6</v>
      </c>
    </row>
    <row r="10" spans="1:40" ht="17.100000000000001" customHeight="1" x14ac:dyDescent="0.15">
      <c r="A10" s="187"/>
      <c r="B10" s="188"/>
      <c r="C10" s="206"/>
      <c r="D10" s="56"/>
      <c r="E10" s="189" t="s">
        <v>473</v>
      </c>
      <c r="F10" s="189"/>
      <c r="G10" s="57"/>
      <c r="H10" s="58">
        <f>ROUNDDOWN(H9*J10/100,0)</f>
        <v>7052455</v>
      </c>
      <c r="I10" s="54"/>
      <c r="J10" s="69">
        <f>VLOOKUP(L30,X9:AF13,L29,FALSE)</f>
        <v>19.100000000000001</v>
      </c>
      <c r="K10" s="50" t="s">
        <v>484</v>
      </c>
      <c r="L10" s="64">
        <f>내역서!L9</f>
        <v>6364205</v>
      </c>
      <c r="N10" s="169"/>
      <c r="O10" s="63" t="s">
        <v>485</v>
      </c>
      <c r="P10" s="66">
        <v>19.5</v>
      </c>
      <c r="Q10" s="66">
        <v>18.8</v>
      </c>
      <c r="R10" s="66">
        <v>19.5</v>
      </c>
      <c r="S10" s="66">
        <v>5.7</v>
      </c>
      <c r="T10" s="66">
        <v>5.0999999999999996</v>
      </c>
      <c r="U10" s="66">
        <v>5.7</v>
      </c>
      <c r="V10" s="62"/>
      <c r="W10" s="62"/>
      <c r="X10" s="67" t="str">
        <f>N13</f>
        <v>10억-50억 미만</v>
      </c>
      <c r="Y10" s="68">
        <f>P13</f>
        <v>18.899999999999999</v>
      </c>
      <c r="Z10" s="68">
        <f>P14</f>
        <v>19.3</v>
      </c>
      <c r="AA10" s="68">
        <f>P15</f>
        <v>19.600000000000001</v>
      </c>
      <c r="AB10" s="68">
        <f>P16</f>
        <v>20.8</v>
      </c>
      <c r="AC10" s="68">
        <f>Q13</f>
        <v>18.3</v>
      </c>
      <c r="AD10" s="68">
        <f>Q14</f>
        <v>18.7</v>
      </c>
      <c r="AE10" s="68">
        <f>Q15</f>
        <v>19</v>
      </c>
      <c r="AF10" s="68">
        <f>Q16</f>
        <v>20.2</v>
      </c>
      <c r="AG10" s="68">
        <f>S13</f>
        <v>5.8</v>
      </c>
      <c r="AH10" s="68">
        <f>S14</f>
        <v>5.9</v>
      </c>
      <c r="AI10" s="68">
        <f>S15</f>
        <v>6.3</v>
      </c>
      <c r="AJ10" s="68">
        <f>S16</f>
        <v>6.9</v>
      </c>
      <c r="AK10" s="68">
        <f>T13</f>
        <v>5.0999999999999996</v>
      </c>
      <c r="AL10" s="68">
        <f>T14</f>
        <v>5.3</v>
      </c>
      <c r="AM10" s="68">
        <f>T14</f>
        <v>5.3</v>
      </c>
      <c r="AN10" s="68">
        <f>T16</f>
        <v>6.3</v>
      </c>
    </row>
    <row r="11" spans="1:40" ht="17.100000000000001" customHeight="1" x14ac:dyDescent="0.15">
      <c r="A11" s="187" t="s">
        <v>486</v>
      </c>
      <c r="B11" s="188"/>
      <c r="C11" s="207"/>
      <c r="D11" s="56"/>
      <c r="E11" s="189" t="s">
        <v>475</v>
      </c>
      <c r="F11" s="189"/>
      <c r="G11" s="57"/>
      <c r="H11" s="58">
        <f>SUM(H9:H10)</f>
        <v>43976305</v>
      </c>
      <c r="I11" s="59"/>
      <c r="J11" s="70"/>
      <c r="K11" s="71"/>
      <c r="L11" s="72"/>
      <c r="N11" s="169"/>
      <c r="O11" s="63" t="s">
        <v>487</v>
      </c>
      <c r="P11" s="66">
        <v>19.8</v>
      </c>
      <c r="Q11" s="66">
        <v>19.100000000000001</v>
      </c>
      <c r="R11" s="66">
        <v>19.8</v>
      </c>
      <c r="S11" s="66">
        <v>6.1</v>
      </c>
      <c r="T11" s="66">
        <v>5.4</v>
      </c>
      <c r="U11" s="66">
        <v>6.1</v>
      </c>
      <c r="V11" s="62"/>
      <c r="W11" s="62"/>
      <c r="X11" s="67" t="str">
        <f>N18</f>
        <v>50억-300억 미만</v>
      </c>
      <c r="Y11" s="68">
        <f>P17</f>
        <v>19</v>
      </c>
      <c r="Z11" s="68">
        <f>P18</f>
        <v>19.399999999999999</v>
      </c>
      <c r="AA11" s="68">
        <f>P19</f>
        <v>19.7</v>
      </c>
      <c r="AB11" s="68">
        <f>P20</f>
        <v>20.9</v>
      </c>
      <c r="AC11" s="68">
        <f>Q17</f>
        <v>18.399999999999999</v>
      </c>
      <c r="AD11" s="68">
        <f>Q18</f>
        <v>18.8</v>
      </c>
      <c r="AE11" s="68">
        <f>Q19</f>
        <v>19.100000000000001</v>
      </c>
      <c r="AF11" s="68">
        <f>Q20</f>
        <v>20.3</v>
      </c>
      <c r="AG11" s="68">
        <f>S17</f>
        <v>6.4</v>
      </c>
      <c r="AH11" s="68">
        <f>S18</f>
        <v>6.6</v>
      </c>
      <c r="AI11" s="68">
        <f>S19</f>
        <v>6.9</v>
      </c>
      <c r="AJ11" s="68">
        <f>S20</f>
        <v>7.6</v>
      </c>
      <c r="AK11" s="68">
        <f>T17</f>
        <v>5.8</v>
      </c>
      <c r="AL11" s="68">
        <f>T18</f>
        <v>5.9</v>
      </c>
      <c r="AM11" s="68">
        <f>T19</f>
        <v>6.3</v>
      </c>
      <c r="AN11" s="68">
        <f>T20</f>
        <v>6.9</v>
      </c>
    </row>
    <row r="12" spans="1:40" ht="17.100000000000001" customHeight="1" x14ac:dyDescent="0.15">
      <c r="A12" s="187"/>
      <c r="B12" s="188"/>
      <c r="C12" s="205" t="s">
        <v>488</v>
      </c>
      <c r="D12" s="56"/>
      <c r="E12" s="189" t="s">
        <v>489</v>
      </c>
      <c r="F12" s="189"/>
      <c r="G12" s="57"/>
      <c r="H12" s="58">
        <f>L10</f>
        <v>6364205</v>
      </c>
      <c r="I12" s="54"/>
      <c r="J12" s="70"/>
      <c r="K12" s="73"/>
      <c r="L12" s="74"/>
      <c r="N12" s="169"/>
      <c r="O12" s="63" t="s">
        <v>490</v>
      </c>
      <c r="P12" s="66">
        <v>21</v>
      </c>
      <c r="Q12" s="66">
        <v>20.3</v>
      </c>
      <c r="R12" s="66">
        <v>21</v>
      </c>
      <c r="S12" s="66">
        <v>6.7</v>
      </c>
      <c r="T12" s="66">
        <v>6</v>
      </c>
      <c r="U12" s="66">
        <v>6.7</v>
      </c>
      <c r="V12" s="62"/>
      <c r="W12" s="62"/>
      <c r="X12" s="67" t="str">
        <f>N22</f>
        <v>300억-1000억 미만</v>
      </c>
      <c r="Y12" s="68">
        <f>P21</f>
        <v>19.100000000000001</v>
      </c>
      <c r="Z12" s="68">
        <f>P22</f>
        <v>19.5</v>
      </c>
      <c r="AA12" s="68">
        <f>P23</f>
        <v>19.8</v>
      </c>
      <c r="AB12" s="68">
        <f>P24</f>
        <v>21</v>
      </c>
      <c r="AC12" s="68">
        <f>Q21</f>
        <v>18.399999999999999</v>
      </c>
      <c r="AD12" s="68">
        <f>Q22</f>
        <v>18.8</v>
      </c>
      <c r="AE12" s="68">
        <f>Q23</f>
        <v>19.100000000000001</v>
      </c>
      <c r="AF12" s="68">
        <f>Q24</f>
        <v>20.3</v>
      </c>
      <c r="AG12" s="68">
        <f>S21</f>
        <v>6.6</v>
      </c>
      <c r="AH12" s="68">
        <f>S22</f>
        <v>6.8</v>
      </c>
      <c r="AI12" s="68">
        <f>S23</f>
        <v>7.2</v>
      </c>
      <c r="AJ12" s="68">
        <f>S24</f>
        <v>7.8</v>
      </c>
      <c r="AK12" s="68">
        <f>T21</f>
        <v>6</v>
      </c>
      <c r="AL12" s="68">
        <f>T22</f>
        <v>6.1</v>
      </c>
      <c r="AM12" s="68">
        <f>T23</f>
        <v>6.5</v>
      </c>
      <c r="AN12" s="68">
        <f>T24</f>
        <v>7.1</v>
      </c>
    </row>
    <row r="13" spans="1:40" ht="17.100000000000001" customHeight="1" x14ac:dyDescent="0.15">
      <c r="A13" s="187"/>
      <c r="B13" s="188"/>
      <c r="C13" s="208"/>
      <c r="D13" s="56"/>
      <c r="E13" s="189" t="s">
        <v>491</v>
      </c>
      <c r="F13" s="189"/>
      <c r="G13" s="57"/>
      <c r="H13" s="58">
        <f>L13</f>
        <v>5260050</v>
      </c>
      <c r="I13" s="54"/>
      <c r="J13" s="70"/>
      <c r="K13" s="50" t="s">
        <v>491</v>
      </c>
      <c r="L13" s="64">
        <f>내역서!F203</f>
        <v>5260050</v>
      </c>
      <c r="N13" s="193" t="s">
        <v>492</v>
      </c>
      <c r="O13" s="63" t="s">
        <v>483</v>
      </c>
      <c r="P13" s="66">
        <v>18.899999999999999</v>
      </c>
      <c r="Q13" s="66">
        <v>18.3</v>
      </c>
      <c r="R13" s="66">
        <v>18.899999999999999</v>
      </c>
      <c r="S13" s="66">
        <v>5.8</v>
      </c>
      <c r="T13" s="66">
        <v>5.0999999999999996</v>
      </c>
      <c r="U13" s="66">
        <v>5.8</v>
      </c>
      <c r="V13" s="62"/>
      <c r="W13" s="62"/>
      <c r="X13" s="67" t="str">
        <f>N26</f>
        <v>1000억 이상</v>
      </c>
      <c r="Y13" s="68">
        <f>P25</f>
        <v>18.899999999999999</v>
      </c>
      <c r="Z13" s="68">
        <f>P26</f>
        <v>19.3</v>
      </c>
      <c r="AA13" s="68">
        <f>P27</f>
        <v>19.600000000000001</v>
      </c>
      <c r="AB13" s="68">
        <f>P28</f>
        <v>20.8</v>
      </c>
      <c r="AC13" s="68">
        <f>Q25</f>
        <v>18.3</v>
      </c>
      <c r="AD13" s="68">
        <f>Q26</f>
        <v>18.7</v>
      </c>
      <c r="AE13" s="68">
        <f>Q27</f>
        <v>19</v>
      </c>
      <c r="AF13" s="68">
        <f>Q28</f>
        <v>20.2</v>
      </c>
      <c r="AG13" s="68">
        <f>S25</f>
        <v>6.9</v>
      </c>
      <c r="AH13" s="68">
        <f>S26</f>
        <v>7.1</v>
      </c>
      <c r="AI13" s="68">
        <f>S27</f>
        <v>7.4</v>
      </c>
      <c r="AJ13" s="68">
        <f>S28</f>
        <v>8.1</v>
      </c>
      <c r="AK13" s="68">
        <f>T25</f>
        <v>6.2</v>
      </c>
      <c r="AL13" s="68">
        <f>T26</f>
        <v>6.4</v>
      </c>
      <c r="AM13" s="68">
        <f>T27</f>
        <v>6.8</v>
      </c>
      <c r="AN13" s="68">
        <f>T28</f>
        <v>7.4</v>
      </c>
    </row>
    <row r="14" spans="1:40" ht="17.100000000000001" customHeight="1" x14ac:dyDescent="0.15">
      <c r="A14" s="187" t="s">
        <v>493</v>
      </c>
      <c r="B14" s="188"/>
      <c r="C14" s="206"/>
      <c r="D14" s="56"/>
      <c r="E14" s="189" t="s">
        <v>494</v>
      </c>
      <c r="F14" s="189"/>
      <c r="G14" s="57"/>
      <c r="H14" s="58">
        <f>L14</f>
        <v>1198590</v>
      </c>
      <c r="I14" s="59"/>
      <c r="J14" s="70"/>
      <c r="K14" s="50" t="s">
        <v>495</v>
      </c>
      <c r="L14" s="64">
        <f>내역서!F204</f>
        <v>1198590</v>
      </c>
      <c r="N14" s="169"/>
      <c r="O14" s="63" t="s">
        <v>485</v>
      </c>
      <c r="P14" s="66">
        <v>19.3</v>
      </c>
      <c r="Q14" s="66">
        <v>18.7</v>
      </c>
      <c r="R14" s="66">
        <v>19.3</v>
      </c>
      <c r="S14" s="66">
        <v>5.9</v>
      </c>
      <c r="T14" s="66">
        <v>5.3</v>
      </c>
      <c r="U14" s="66">
        <v>5.9</v>
      </c>
      <c r="Z14" s="75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76"/>
      <c r="AN14" s="72"/>
    </row>
    <row r="15" spans="1:40" ht="17.100000000000001" customHeight="1" x14ac:dyDescent="0.15">
      <c r="A15" s="77"/>
      <c r="B15" s="78"/>
      <c r="C15" s="206"/>
      <c r="D15" s="56"/>
      <c r="E15" s="189" t="s">
        <v>496</v>
      </c>
      <c r="F15" s="189"/>
      <c r="G15" s="57"/>
      <c r="H15" s="58">
        <f>L15</f>
        <v>0</v>
      </c>
      <c r="I15" s="59"/>
      <c r="J15" s="70"/>
      <c r="K15" s="50" t="s">
        <v>496</v>
      </c>
      <c r="L15" s="64"/>
      <c r="N15" s="169"/>
      <c r="O15" s="63" t="s">
        <v>487</v>
      </c>
      <c r="P15" s="66">
        <v>19.600000000000001</v>
      </c>
      <c r="Q15" s="66">
        <v>19</v>
      </c>
      <c r="R15" s="66">
        <v>19.600000000000001</v>
      </c>
      <c r="S15" s="66">
        <v>6.3</v>
      </c>
      <c r="T15" s="66">
        <v>5.6</v>
      </c>
      <c r="U15" s="66">
        <v>6.3</v>
      </c>
      <c r="V15" s="62"/>
      <c r="W15" s="62"/>
      <c r="AB15" s="201" t="s">
        <v>497</v>
      </c>
      <c r="AC15" s="201"/>
      <c r="AD15" s="201"/>
      <c r="AE15" s="201"/>
      <c r="AF15" s="201"/>
      <c r="AG15" s="62"/>
      <c r="AH15" s="62"/>
      <c r="AI15" s="62"/>
      <c r="AK15" s="194" t="s">
        <v>498</v>
      </c>
      <c r="AL15" s="194"/>
      <c r="AM15" s="194"/>
      <c r="AN15" s="194"/>
    </row>
    <row r="16" spans="1:40" ht="17.100000000000001" customHeight="1" x14ac:dyDescent="0.15">
      <c r="A16" s="77"/>
      <c r="B16" s="78"/>
      <c r="C16" s="206"/>
      <c r="D16" s="56"/>
      <c r="E16" s="189" t="s">
        <v>499</v>
      </c>
      <c r="F16" s="189"/>
      <c r="G16" s="57"/>
      <c r="H16" s="58"/>
      <c r="I16" s="59"/>
      <c r="J16" s="70"/>
      <c r="K16" s="50" t="s">
        <v>499</v>
      </c>
      <c r="L16" s="64"/>
      <c r="N16" s="169"/>
      <c r="O16" s="63" t="s">
        <v>490</v>
      </c>
      <c r="P16" s="66">
        <v>20.8</v>
      </c>
      <c r="Q16" s="66">
        <v>20.2</v>
      </c>
      <c r="R16" s="66">
        <v>20.8</v>
      </c>
      <c r="S16" s="66">
        <v>6.9</v>
      </c>
      <c r="T16" s="66">
        <v>6.3</v>
      </c>
      <c r="U16" s="66">
        <v>6.9</v>
      </c>
      <c r="V16" s="62"/>
      <c r="W16" s="62"/>
      <c r="AB16" s="79"/>
      <c r="AC16" s="80"/>
      <c r="AD16" s="81"/>
      <c r="AE16" s="82"/>
      <c r="AF16" s="82"/>
      <c r="AG16" s="62"/>
      <c r="AH16" s="62"/>
      <c r="AI16" s="62"/>
      <c r="AK16" s="202" t="str">
        <f>L1</f>
        <v>지방</v>
      </c>
      <c r="AL16" s="203"/>
      <c r="AM16" s="202" t="str">
        <f>VLOOKUP(AK16,Q34:S36,2,FALSE)</f>
        <v>50억미만</v>
      </c>
      <c r="AN16" s="203"/>
    </row>
    <row r="17" spans="1:40" ht="17.100000000000001" customHeight="1" x14ac:dyDescent="0.15">
      <c r="A17" s="187"/>
      <c r="B17" s="188"/>
      <c r="C17" s="206"/>
      <c r="D17" s="56"/>
      <c r="E17" s="189" t="s">
        <v>500</v>
      </c>
      <c r="F17" s="189"/>
      <c r="G17" s="57"/>
      <c r="H17" s="58">
        <f>L17</f>
        <v>0</v>
      </c>
      <c r="I17" s="59"/>
      <c r="J17" s="70"/>
      <c r="K17" s="50" t="s">
        <v>500</v>
      </c>
      <c r="L17" s="64"/>
      <c r="N17" s="169"/>
      <c r="O17" s="63" t="s">
        <v>483</v>
      </c>
      <c r="P17" s="66">
        <v>19</v>
      </c>
      <c r="Q17" s="66">
        <v>18.399999999999999</v>
      </c>
      <c r="R17" s="66">
        <v>19</v>
      </c>
      <c r="S17" s="66">
        <v>6.4</v>
      </c>
      <c r="T17" s="66">
        <v>5.8</v>
      </c>
      <c r="U17" s="66">
        <v>6.4</v>
      </c>
      <c r="V17" s="62"/>
      <c r="W17" s="62"/>
      <c r="X17" s="177" t="s">
        <v>459</v>
      </c>
      <c r="Y17" s="177"/>
      <c r="Z17" s="177"/>
      <c r="AB17" s="181" t="s">
        <v>501</v>
      </c>
      <c r="AC17" s="204"/>
      <c r="AD17" s="182"/>
      <c r="AE17" s="83" t="s">
        <v>502</v>
      </c>
      <c r="AF17" s="83" t="s">
        <v>458</v>
      </c>
      <c r="AI17" s="62"/>
      <c r="AK17" s="186" t="s">
        <v>502</v>
      </c>
      <c r="AL17" s="186" t="s">
        <v>503</v>
      </c>
      <c r="AM17" s="186"/>
      <c r="AN17" s="68">
        <v>8</v>
      </c>
    </row>
    <row r="18" spans="1:40" ht="17.100000000000001" customHeight="1" x14ac:dyDescent="0.15">
      <c r="A18" s="77"/>
      <c r="B18" s="78"/>
      <c r="C18" s="206"/>
      <c r="D18" s="56"/>
      <c r="E18" s="189" t="s">
        <v>504</v>
      </c>
      <c r="F18" s="189"/>
      <c r="G18" s="57"/>
      <c r="H18" s="58">
        <f>L18</f>
        <v>2223040</v>
      </c>
      <c r="I18" s="84"/>
      <c r="J18" s="70"/>
      <c r="K18" s="50" t="s">
        <v>504</v>
      </c>
      <c r="L18" s="64">
        <f>내역서!F205</f>
        <v>2223040</v>
      </c>
      <c r="N18" s="193" t="s">
        <v>505</v>
      </c>
      <c r="O18" s="63" t="s">
        <v>485</v>
      </c>
      <c r="P18" s="66">
        <v>19.399999999999999</v>
      </c>
      <c r="Q18" s="66">
        <v>18.8</v>
      </c>
      <c r="R18" s="66">
        <v>19.399999999999999</v>
      </c>
      <c r="S18" s="66">
        <v>6.6</v>
      </c>
      <c r="T18" s="66">
        <v>5.9</v>
      </c>
      <c r="U18" s="66">
        <v>6.6</v>
      </c>
      <c r="V18" s="62"/>
      <c r="W18" s="62"/>
      <c r="X18" s="169" t="s">
        <v>506</v>
      </c>
      <c r="Y18" s="169"/>
      <c r="Z18" s="63">
        <v>0.9</v>
      </c>
      <c r="AB18" s="170" t="s">
        <v>507</v>
      </c>
      <c r="AC18" s="170"/>
      <c r="AD18" s="170"/>
      <c r="AE18" s="85">
        <v>0.4</v>
      </c>
      <c r="AF18" s="83">
        <v>0.68</v>
      </c>
      <c r="AK18" s="186"/>
      <c r="AL18" s="186" t="s">
        <v>508</v>
      </c>
      <c r="AM18" s="186"/>
      <c r="AN18" s="86">
        <v>6.5</v>
      </c>
    </row>
    <row r="19" spans="1:40" ht="17.100000000000001" customHeight="1" x14ac:dyDescent="0.15">
      <c r="A19" s="187"/>
      <c r="B19" s="188"/>
      <c r="C19" s="206"/>
      <c r="D19" s="56"/>
      <c r="E19" s="189" t="s">
        <v>509</v>
      </c>
      <c r="F19" s="189"/>
      <c r="G19" s="57"/>
      <c r="H19" s="58">
        <f>ROUNDDOWN(J19*H11/100,0)</f>
        <v>1565556</v>
      </c>
      <c r="I19" s="54"/>
      <c r="J19" s="87">
        <v>3.56</v>
      </c>
      <c r="K19" s="50" t="s">
        <v>510</v>
      </c>
      <c r="L19" s="64">
        <f>내역서!F206</f>
        <v>115479</v>
      </c>
      <c r="N19" s="169"/>
      <c r="O19" s="63" t="s">
        <v>487</v>
      </c>
      <c r="P19" s="66">
        <v>19.7</v>
      </c>
      <c r="Q19" s="66">
        <v>19.100000000000001</v>
      </c>
      <c r="R19" s="66">
        <v>19.7</v>
      </c>
      <c r="S19" s="66">
        <v>6.9</v>
      </c>
      <c r="T19" s="66">
        <v>6.3</v>
      </c>
      <c r="U19" s="66">
        <v>6.9</v>
      </c>
      <c r="V19" s="62"/>
      <c r="W19" s="62"/>
      <c r="X19" s="169" t="s">
        <v>511</v>
      </c>
      <c r="Y19" s="169"/>
      <c r="Z19" s="63">
        <v>0.4</v>
      </c>
      <c r="AB19" s="170" t="s">
        <v>512</v>
      </c>
      <c r="AC19" s="170"/>
      <c r="AD19" s="170"/>
      <c r="AE19" s="85">
        <f t="shared" ref="AE19:AE28" si="0">AE18</f>
        <v>0.4</v>
      </c>
      <c r="AF19" s="83">
        <v>0.68</v>
      </c>
      <c r="AK19" s="186"/>
      <c r="AL19" s="186" t="s">
        <v>513</v>
      </c>
      <c r="AM19" s="186"/>
      <c r="AN19" s="68">
        <v>5</v>
      </c>
    </row>
    <row r="20" spans="1:40" ht="17.100000000000001" customHeight="1" x14ac:dyDescent="0.15">
      <c r="A20" s="187" t="s">
        <v>514</v>
      </c>
      <c r="B20" s="188"/>
      <c r="C20" s="206"/>
      <c r="D20" s="56"/>
      <c r="E20" s="189" t="s">
        <v>515</v>
      </c>
      <c r="F20" s="189"/>
      <c r="G20" s="57"/>
      <c r="H20" s="58">
        <f>ROUNDDOWN(J20*H11/100,0)</f>
        <v>444160</v>
      </c>
      <c r="I20" s="54"/>
      <c r="J20" s="87">
        <f>IF(O36&lt;14000000000,1.01,IF(O36&lt;22000000000,1.02,IF(O36&lt;37000000000,1.03,IF(O36&lt;57000000000,1.06,IF(O36&lt;9000000000,1.13,IF(O36&lt;140000000000,1.3,1.57))))))</f>
        <v>1.01</v>
      </c>
      <c r="K20" s="50" t="s">
        <v>516</v>
      </c>
      <c r="L20" s="88" t="s">
        <v>517</v>
      </c>
      <c r="N20" s="169"/>
      <c r="O20" s="63" t="s">
        <v>490</v>
      </c>
      <c r="P20" s="66">
        <v>20.9</v>
      </c>
      <c r="Q20" s="66">
        <v>20.3</v>
      </c>
      <c r="R20" s="66">
        <v>20.9</v>
      </c>
      <c r="S20" s="66">
        <v>7.6</v>
      </c>
      <c r="T20" s="66">
        <v>6.9</v>
      </c>
      <c r="U20" s="66">
        <v>7.6</v>
      </c>
      <c r="V20" s="62"/>
      <c r="W20" s="62"/>
      <c r="X20" s="169" t="s">
        <v>518</v>
      </c>
      <c r="Y20" s="169"/>
      <c r="Z20" s="63">
        <v>0.5</v>
      </c>
      <c r="AB20" s="170" t="s">
        <v>519</v>
      </c>
      <c r="AC20" s="170"/>
      <c r="AD20" s="170"/>
      <c r="AE20" s="85">
        <f t="shared" si="0"/>
        <v>0.4</v>
      </c>
      <c r="AF20" s="83">
        <v>0.32</v>
      </c>
      <c r="AK20" s="186"/>
      <c r="AL20" s="186" t="s">
        <v>513</v>
      </c>
      <c r="AM20" s="186"/>
      <c r="AN20" s="68">
        <v>5</v>
      </c>
    </row>
    <row r="21" spans="1:40" ht="17.100000000000001" customHeight="1" x14ac:dyDescent="0.15">
      <c r="A21" s="187"/>
      <c r="B21" s="188"/>
      <c r="C21" s="206"/>
      <c r="D21" s="56"/>
      <c r="E21" s="189" t="s">
        <v>520</v>
      </c>
      <c r="F21" s="189"/>
      <c r="G21" s="57"/>
      <c r="H21" s="58">
        <f>ROUNDDOWN((J21*(H9/100)),0)</f>
        <v>1327412</v>
      </c>
      <c r="I21" s="54"/>
      <c r="J21" s="89">
        <f>IF(L7&gt;0.99,3.595,0)</f>
        <v>3.5950000000000002</v>
      </c>
      <c r="K21" s="50" t="s">
        <v>521</v>
      </c>
      <c r="L21" s="64">
        <v>0</v>
      </c>
      <c r="N21" s="169"/>
      <c r="O21" s="63" t="s">
        <v>483</v>
      </c>
      <c r="P21" s="66">
        <v>19.100000000000001</v>
      </c>
      <c r="Q21" s="66">
        <v>18.399999999999999</v>
      </c>
      <c r="R21" s="66">
        <v>19.100000000000001</v>
      </c>
      <c r="S21" s="66">
        <v>6.6</v>
      </c>
      <c r="T21" s="66">
        <v>6</v>
      </c>
      <c r="U21" s="66">
        <v>6.6</v>
      </c>
      <c r="V21" s="62"/>
      <c r="W21" s="62"/>
      <c r="X21" s="169" t="s">
        <v>522</v>
      </c>
      <c r="Y21" s="169"/>
      <c r="Z21" s="63">
        <v>1.5</v>
      </c>
      <c r="AB21" s="170" t="s">
        <v>523</v>
      </c>
      <c r="AC21" s="170"/>
      <c r="AD21" s="170"/>
      <c r="AE21" s="85">
        <f t="shared" si="0"/>
        <v>0.4</v>
      </c>
      <c r="AF21" s="83">
        <v>0.16</v>
      </c>
      <c r="AK21" s="186"/>
      <c r="AL21" s="186" t="s">
        <v>524</v>
      </c>
      <c r="AM21" s="186"/>
      <c r="AN21" s="86">
        <v>4.5</v>
      </c>
    </row>
    <row r="22" spans="1:40" ht="17.100000000000001" customHeight="1" x14ac:dyDescent="0.15">
      <c r="A22" s="187"/>
      <c r="B22" s="188"/>
      <c r="C22" s="206"/>
      <c r="D22" s="56"/>
      <c r="E22" s="189" t="s">
        <v>525</v>
      </c>
      <c r="F22" s="189"/>
      <c r="G22" s="57"/>
      <c r="H22" s="58">
        <f>ROUNDDOWN(J22*H9/100,0)</f>
        <v>1753882</v>
      </c>
      <c r="I22" s="54"/>
      <c r="J22" s="69">
        <f>IF(L7&gt;0.99,4.75,0)</f>
        <v>4.75</v>
      </c>
      <c r="K22" s="50" t="s">
        <v>526</v>
      </c>
      <c r="L22" s="64">
        <f>내역서!F11</f>
        <v>353973</v>
      </c>
      <c r="N22" s="193" t="s">
        <v>527</v>
      </c>
      <c r="O22" s="63" t="s">
        <v>485</v>
      </c>
      <c r="P22" s="66">
        <v>19.5</v>
      </c>
      <c r="Q22" s="66">
        <v>18.8</v>
      </c>
      <c r="R22" s="66">
        <v>19.5</v>
      </c>
      <c r="S22" s="66">
        <v>6.8</v>
      </c>
      <c r="T22" s="66">
        <v>6.1</v>
      </c>
      <c r="U22" s="66">
        <v>6.8</v>
      </c>
      <c r="V22" s="62"/>
      <c r="W22" s="62"/>
      <c r="X22" s="169" t="s">
        <v>460</v>
      </c>
      <c r="Y22" s="169"/>
      <c r="Z22" s="63">
        <v>0.5</v>
      </c>
      <c r="AB22" s="170" t="s">
        <v>528</v>
      </c>
      <c r="AC22" s="170"/>
      <c r="AD22" s="170"/>
      <c r="AE22" s="85">
        <f t="shared" si="0"/>
        <v>0.4</v>
      </c>
      <c r="AF22" s="83">
        <v>0.68</v>
      </c>
      <c r="AK22" s="186" t="s">
        <v>458</v>
      </c>
      <c r="AL22" s="194" t="s">
        <v>529</v>
      </c>
      <c r="AM22" s="194"/>
      <c r="AN22" s="68">
        <v>8</v>
      </c>
    </row>
    <row r="23" spans="1:40" ht="17.100000000000001" customHeight="1" x14ac:dyDescent="0.15">
      <c r="A23" s="187" t="s">
        <v>530</v>
      </c>
      <c r="B23" s="188"/>
      <c r="C23" s="206"/>
      <c r="D23" s="56"/>
      <c r="E23" s="189" t="s">
        <v>531</v>
      </c>
      <c r="F23" s="189"/>
      <c r="G23" s="57"/>
      <c r="H23" s="58">
        <f>ROUNDDOWN(J23*H21/100,0)</f>
        <v>174421</v>
      </c>
      <c r="I23" s="54"/>
      <c r="J23" s="90">
        <f>IF(L7&gt;0.99,13.14,0)</f>
        <v>13.14</v>
      </c>
      <c r="K23" s="50" t="s">
        <v>532</v>
      </c>
      <c r="L23" s="64"/>
      <c r="N23" s="169"/>
      <c r="O23" s="63" t="s">
        <v>533</v>
      </c>
      <c r="P23" s="66">
        <v>19.8</v>
      </c>
      <c r="Q23" s="66">
        <v>19.100000000000001</v>
      </c>
      <c r="R23" s="66">
        <v>19.8</v>
      </c>
      <c r="S23" s="66">
        <v>7.2</v>
      </c>
      <c r="T23" s="66">
        <v>6.5</v>
      </c>
      <c r="U23" s="66">
        <v>7.2</v>
      </c>
      <c r="X23" s="169" t="s">
        <v>534</v>
      </c>
      <c r="Y23" s="169"/>
      <c r="Z23" s="63">
        <v>1.8</v>
      </c>
      <c r="AB23" s="170" t="s">
        <v>535</v>
      </c>
      <c r="AC23" s="170"/>
      <c r="AD23" s="170"/>
      <c r="AE23" s="85">
        <f t="shared" si="0"/>
        <v>0.4</v>
      </c>
      <c r="AF23" s="83">
        <v>0.51</v>
      </c>
      <c r="AK23" s="186"/>
      <c r="AL23" s="194" t="s">
        <v>536</v>
      </c>
      <c r="AM23" s="194"/>
      <c r="AN23" s="68">
        <v>6.5</v>
      </c>
    </row>
    <row r="24" spans="1:40" ht="17.100000000000001" customHeight="1" x14ac:dyDescent="0.15">
      <c r="A24" s="187"/>
      <c r="B24" s="188"/>
      <c r="C24" s="206"/>
      <c r="D24" s="56"/>
      <c r="E24" s="189" t="s">
        <v>537</v>
      </c>
      <c r="F24" s="189"/>
      <c r="G24" s="57"/>
      <c r="H24" s="58">
        <f>ROUNDDOWN(J24*H9/100,0)</f>
        <v>849248</v>
      </c>
      <c r="I24" s="54"/>
      <c r="J24" s="91">
        <f>IF(O36&gt;100000000,2.3,0)</f>
        <v>2.2999999999999998</v>
      </c>
      <c r="K24" s="50" t="s">
        <v>538</v>
      </c>
      <c r="L24" s="64">
        <f>SUM(L25:L26)</f>
        <v>50840222</v>
      </c>
      <c r="N24" s="169"/>
      <c r="O24" s="63" t="s">
        <v>539</v>
      </c>
      <c r="P24" s="66">
        <v>21</v>
      </c>
      <c r="Q24" s="66">
        <v>20.3</v>
      </c>
      <c r="R24" s="66">
        <v>21</v>
      </c>
      <c r="S24" s="66">
        <v>7.8</v>
      </c>
      <c r="T24" s="66">
        <v>7.1</v>
      </c>
      <c r="U24" s="66">
        <v>7.8</v>
      </c>
      <c r="X24" s="169" t="s">
        <v>540</v>
      </c>
      <c r="Y24" s="169"/>
      <c r="Z24" s="63">
        <v>0.8</v>
      </c>
      <c r="AB24" s="170" t="s">
        <v>541</v>
      </c>
      <c r="AC24" s="170"/>
      <c r="AD24" s="170"/>
      <c r="AE24" s="85">
        <f t="shared" si="0"/>
        <v>0.4</v>
      </c>
      <c r="AF24" s="83">
        <v>0.68</v>
      </c>
      <c r="AK24" s="186"/>
      <c r="AL24" s="194" t="s">
        <v>542</v>
      </c>
      <c r="AM24" s="194"/>
      <c r="AN24" s="68">
        <v>5</v>
      </c>
    </row>
    <row r="25" spans="1:40" ht="17.100000000000001" customHeight="1" x14ac:dyDescent="0.15">
      <c r="A25" s="187"/>
      <c r="B25" s="188"/>
      <c r="C25" s="206"/>
      <c r="D25" s="56"/>
      <c r="E25" s="189" t="s">
        <v>543</v>
      </c>
      <c r="F25" s="189"/>
      <c r="G25" s="57"/>
      <c r="H25" s="58">
        <f>IF(O36&gt;20000000,IF((Y53-Y54)&lt;0,Y53,Y54),0)</f>
        <v>2128278</v>
      </c>
      <c r="I25" s="54"/>
      <c r="J25" s="70" t="str">
        <f>IF(O36&gt;20000000,IF(Y57&gt;Y58,AB54,AB53),)</f>
        <v xml:space="preserve"> {(재료비+직노) ×3.15%}×1.2배</v>
      </c>
      <c r="K25" s="50" t="s">
        <v>544</v>
      </c>
      <c r="L25" s="64">
        <f>내역서!F335</f>
        <v>50840222</v>
      </c>
      <c r="N25" s="169"/>
      <c r="O25" s="63" t="s">
        <v>545</v>
      </c>
      <c r="P25" s="66">
        <v>18.899999999999999</v>
      </c>
      <c r="Q25" s="66">
        <v>18.3</v>
      </c>
      <c r="R25" s="66">
        <v>18.899999999999999</v>
      </c>
      <c r="S25" s="66">
        <v>6.9</v>
      </c>
      <c r="T25" s="66">
        <v>6.2</v>
      </c>
      <c r="U25" s="66">
        <v>6.9</v>
      </c>
      <c r="X25" s="169" t="s">
        <v>546</v>
      </c>
      <c r="Y25" s="169"/>
      <c r="Z25" s="63">
        <v>1.1000000000000001</v>
      </c>
      <c r="AB25" s="170" t="s">
        <v>547</v>
      </c>
      <c r="AC25" s="170"/>
      <c r="AD25" s="170"/>
      <c r="AE25" s="85">
        <f t="shared" si="0"/>
        <v>0.4</v>
      </c>
      <c r="AF25" s="83">
        <v>0.68</v>
      </c>
      <c r="AK25" s="186"/>
      <c r="AL25" s="194" t="s">
        <v>548</v>
      </c>
      <c r="AM25" s="194"/>
      <c r="AN25" s="68">
        <v>4.5</v>
      </c>
    </row>
    <row r="26" spans="1:40" ht="17.100000000000001" customHeight="1" x14ac:dyDescent="0.15">
      <c r="A26" s="187" t="s">
        <v>549</v>
      </c>
      <c r="B26" s="188"/>
      <c r="C26" s="206"/>
      <c r="D26" s="197" t="s">
        <v>550</v>
      </c>
      <c r="E26" s="198"/>
      <c r="F26" s="195" t="s">
        <v>551</v>
      </c>
      <c r="G26" s="196"/>
      <c r="H26" s="58">
        <f>IF(L19&gt;0.1,L19,ROUNDDOWN((H6+H9+H12)*J26/100,0))</f>
        <v>115479</v>
      </c>
      <c r="I26" s="54"/>
      <c r="J26" s="92"/>
      <c r="K26" s="50" t="s">
        <v>552</v>
      </c>
      <c r="L26" s="64"/>
      <c r="M26" s="93"/>
      <c r="N26" s="193" t="s">
        <v>553</v>
      </c>
      <c r="O26" s="63" t="s">
        <v>554</v>
      </c>
      <c r="P26" s="66">
        <v>19.3</v>
      </c>
      <c r="Q26" s="66">
        <v>18.7</v>
      </c>
      <c r="R26" s="66">
        <v>19.3</v>
      </c>
      <c r="S26" s="66">
        <v>7.1</v>
      </c>
      <c r="T26" s="66">
        <v>6.4</v>
      </c>
      <c r="U26" s="66">
        <v>7.1</v>
      </c>
      <c r="X26" s="169" t="s">
        <v>555</v>
      </c>
      <c r="Y26" s="169"/>
      <c r="Z26" s="63">
        <v>0.6</v>
      </c>
      <c r="AB26" s="170" t="s">
        <v>556</v>
      </c>
      <c r="AC26" s="170"/>
      <c r="AD26" s="170"/>
      <c r="AE26" s="85">
        <f t="shared" si="0"/>
        <v>0.4</v>
      </c>
      <c r="AF26" s="83">
        <v>0.51</v>
      </c>
      <c r="AK26" s="186"/>
      <c r="AL26" s="194" t="s">
        <v>548</v>
      </c>
      <c r="AM26" s="194"/>
      <c r="AN26" s="68">
        <v>4.5</v>
      </c>
    </row>
    <row r="27" spans="1:40" ht="17.100000000000001" customHeight="1" x14ac:dyDescent="0.15">
      <c r="A27" s="77"/>
      <c r="B27" s="78"/>
      <c r="C27" s="206"/>
      <c r="D27" s="199"/>
      <c r="E27" s="200"/>
      <c r="F27" s="195" t="s">
        <v>557</v>
      </c>
      <c r="G27" s="196"/>
      <c r="H27" s="58">
        <f>ROUNDDOWN((H6+H9+H12)*J27/100,0)</f>
        <v>313339</v>
      </c>
      <c r="I27" s="54"/>
      <c r="J27" s="92">
        <f>IF(L20="미반영",0,VLOOKUP(L4,X18:Z33,3,FALSE))</f>
        <v>0.5</v>
      </c>
      <c r="K27" s="50" t="s">
        <v>558</v>
      </c>
      <c r="L27" s="64">
        <f>L8+L9+L10</f>
        <v>62667864</v>
      </c>
      <c r="M27" s="93"/>
      <c r="N27" s="169"/>
      <c r="O27" s="63" t="s">
        <v>533</v>
      </c>
      <c r="P27" s="66">
        <v>19.600000000000001</v>
      </c>
      <c r="Q27" s="66">
        <v>19</v>
      </c>
      <c r="R27" s="66">
        <v>19.600000000000001</v>
      </c>
      <c r="S27" s="66">
        <v>7.4</v>
      </c>
      <c r="T27" s="66">
        <v>6.8</v>
      </c>
      <c r="U27" s="66">
        <v>7.4</v>
      </c>
      <c r="X27" s="169" t="s">
        <v>559</v>
      </c>
      <c r="Y27" s="169"/>
      <c r="Z27" s="63">
        <v>0.7</v>
      </c>
      <c r="AB27" s="170" t="s">
        <v>560</v>
      </c>
      <c r="AC27" s="170"/>
      <c r="AD27" s="170"/>
      <c r="AE27" s="85">
        <f t="shared" si="0"/>
        <v>0.4</v>
      </c>
      <c r="AF27" s="83">
        <v>0.51</v>
      </c>
      <c r="AN27" s="94"/>
    </row>
    <row r="28" spans="1:40" ht="17.100000000000001" customHeight="1" x14ac:dyDescent="0.15">
      <c r="A28" s="187"/>
      <c r="B28" s="188"/>
      <c r="C28" s="206"/>
      <c r="D28" s="56"/>
      <c r="E28" s="189" t="s">
        <v>561</v>
      </c>
      <c r="F28" s="189"/>
      <c r="G28" s="57"/>
      <c r="H28" s="58">
        <f>ROUNDDOWN((H8+H11)*J28/100,0)</f>
        <v>3484586</v>
      </c>
      <c r="I28" s="54"/>
      <c r="J28" s="95">
        <f>VLOOKUP(L30,X9:AN13,U5,FALSE)</f>
        <v>5.5</v>
      </c>
      <c r="K28" s="96"/>
      <c r="L28" s="97"/>
      <c r="M28" s="93"/>
      <c r="N28" s="169"/>
      <c r="O28" s="63" t="s">
        <v>562</v>
      </c>
      <c r="P28" s="66">
        <v>20.8</v>
      </c>
      <c r="Q28" s="66">
        <v>20.2</v>
      </c>
      <c r="R28" s="66">
        <v>20.8</v>
      </c>
      <c r="S28" s="66">
        <v>8.1</v>
      </c>
      <c r="T28" s="66">
        <v>7.4</v>
      </c>
      <c r="U28" s="66">
        <v>8.1</v>
      </c>
      <c r="X28" s="169" t="s">
        <v>563</v>
      </c>
      <c r="Y28" s="169"/>
      <c r="Z28" s="63">
        <v>0.3</v>
      </c>
      <c r="AB28" s="170" t="s">
        <v>564</v>
      </c>
      <c r="AC28" s="170"/>
      <c r="AD28" s="170"/>
      <c r="AE28" s="85">
        <f t="shared" si="0"/>
        <v>0.4</v>
      </c>
      <c r="AF28" s="83">
        <v>0.51</v>
      </c>
      <c r="AK28" s="169" t="s">
        <v>565</v>
      </c>
      <c r="AL28" s="169"/>
      <c r="AM28" s="169"/>
      <c r="AN28" s="169"/>
    </row>
    <row r="29" spans="1:40" ht="17.100000000000001" customHeight="1" x14ac:dyDescent="0.15">
      <c r="A29" s="187"/>
      <c r="B29" s="188"/>
      <c r="C29" s="206"/>
      <c r="D29" s="56"/>
      <c r="E29" s="189" t="s">
        <v>566</v>
      </c>
      <c r="F29" s="189"/>
      <c r="G29" s="57"/>
      <c r="H29" s="58">
        <f>ROUNDDOWN((H6+H9+H12)*J29/100,0)</f>
        <v>0</v>
      </c>
      <c r="I29" s="54"/>
      <c r="J29" s="98">
        <f>IF(L3="전문",0,IF(O35&lt;5000000000,0.081,IF(O35&lt;10000000000,0.08,IF(O35&lt;30000000000,0.075,0.058))))</f>
        <v>0</v>
      </c>
      <c r="K29" s="35" t="s">
        <v>567</v>
      </c>
      <c r="L29" s="35">
        <f>IF(L7&lt;7,1,IF(13&gt;L7,2,IF(L7&lt;37,3,4)))+U3</f>
        <v>2</v>
      </c>
      <c r="M29" s="93"/>
      <c r="N29" s="169"/>
      <c r="O29" s="42"/>
      <c r="P29" s="42"/>
      <c r="Q29" s="42"/>
      <c r="R29" s="42"/>
      <c r="S29" s="42"/>
      <c r="T29" s="42"/>
      <c r="U29" s="42"/>
      <c r="X29" s="169" t="s">
        <v>568</v>
      </c>
      <c r="Y29" s="169"/>
      <c r="Z29" s="63">
        <v>0.5</v>
      </c>
      <c r="AB29" s="170" t="s">
        <v>569</v>
      </c>
      <c r="AC29" s="170"/>
      <c r="AD29" s="170"/>
      <c r="AE29" s="85">
        <v>0.18</v>
      </c>
      <c r="AF29" s="83">
        <v>0.16</v>
      </c>
      <c r="AK29" s="169" t="str">
        <f>IF(O35&lt;5000000000,AK30,IF(30000000000&gt;O35,AK31,IF(100000000000&gt;O35,AK32,AK33)))</f>
        <v>50억미만</v>
      </c>
      <c r="AL29" s="169"/>
      <c r="AM29" s="169"/>
      <c r="AN29" s="169"/>
    </row>
    <row r="30" spans="1:40" ht="17.100000000000001" customHeight="1" x14ac:dyDescent="0.15">
      <c r="A30" s="187"/>
      <c r="B30" s="188"/>
      <c r="C30" s="206"/>
      <c r="D30" s="56"/>
      <c r="E30" s="185" t="s">
        <v>570</v>
      </c>
      <c r="F30" s="185"/>
      <c r="G30" s="57"/>
      <c r="H30" s="58">
        <f>TRUNC(L27*J30/100,0)</f>
        <v>319606</v>
      </c>
      <c r="I30" s="54"/>
      <c r="J30" s="98">
        <f>VLOOKUP(L6,AB$17:AF$33,IF(L3="종합",4,5),FALSE)</f>
        <v>0.51</v>
      </c>
      <c r="K30" s="35" t="s">
        <v>558</v>
      </c>
      <c r="L30" s="35" t="str">
        <f>IF(L27&lt;1000000000,N9,IF(5000000000&gt;L27,N13,IF(30000000000&gt;L27,N18,IF(100000000000&gt;L27,N22,N26))))</f>
        <v>10억 미만</v>
      </c>
      <c r="M30" s="93"/>
      <c r="O30" s="10">
        <f>SUM(L14:L23)</f>
        <v>3891082</v>
      </c>
      <c r="X30" s="169" t="s">
        <v>477</v>
      </c>
      <c r="Y30" s="169"/>
      <c r="Z30" s="63">
        <v>0.3</v>
      </c>
      <c r="AB30" s="170" t="s">
        <v>571</v>
      </c>
      <c r="AC30" s="170"/>
      <c r="AD30" s="170"/>
      <c r="AE30" s="85">
        <f>AE28</f>
        <v>0.4</v>
      </c>
      <c r="AF30" s="83">
        <v>0.32</v>
      </c>
      <c r="AK30" s="186" t="str">
        <f>AL17</f>
        <v>50억미만</v>
      </c>
      <c r="AL30" s="186"/>
      <c r="AM30" s="186"/>
      <c r="AN30" s="68">
        <v>15</v>
      </c>
    </row>
    <row r="31" spans="1:40" ht="17.100000000000001" customHeight="1" x14ac:dyDescent="0.15">
      <c r="A31" s="77"/>
      <c r="B31" s="78"/>
      <c r="C31" s="206"/>
      <c r="D31" s="56"/>
      <c r="E31" s="185" t="s">
        <v>572</v>
      </c>
      <c r="F31" s="185"/>
      <c r="G31" s="57"/>
      <c r="H31" s="58">
        <f>IF(30000000000&gt;O36,0,IF(L27&lt;7000000000,AG38,IF(L27&lt;12000000000,AG39,IF(L27&lt;25000000000,AG40,IF(L27&lt;50000000000,AG41,AG42)))))</f>
        <v>0</v>
      </c>
      <c r="I31" s="54"/>
      <c r="J31" s="99">
        <f>IF(30000000000&gt;O36,0,IF(L27&lt;7000000000,Y38,IF(L27&lt;12000000000,Y39,IF(L27&lt;25000000000,Y40,IF(L27&lt;50000000000,Y41,Y42)))))</f>
        <v>0</v>
      </c>
      <c r="K31" s="35" t="s">
        <v>469</v>
      </c>
      <c r="L31" s="35">
        <f>IF(L3="일반",2,3)</f>
        <v>3</v>
      </c>
      <c r="M31" s="93"/>
      <c r="N31" s="100"/>
      <c r="O31" s="100"/>
      <c r="X31" s="177" t="s">
        <v>573</v>
      </c>
      <c r="Y31" s="177"/>
      <c r="Z31" s="42">
        <v>0.8</v>
      </c>
      <c r="AB31" s="170" t="s">
        <v>574</v>
      </c>
      <c r="AC31" s="170"/>
      <c r="AD31" s="170"/>
      <c r="AE31" s="85">
        <f>AE30</f>
        <v>0.4</v>
      </c>
      <c r="AF31" s="83">
        <v>0.32</v>
      </c>
      <c r="AK31" s="186" t="str">
        <f>AL18</f>
        <v>50-300억</v>
      </c>
      <c r="AL31" s="186"/>
      <c r="AM31" s="186"/>
      <c r="AN31" s="68">
        <v>12</v>
      </c>
    </row>
    <row r="32" spans="1:40" ht="17.100000000000001" customHeight="1" x14ac:dyDescent="0.15">
      <c r="A32" s="77"/>
      <c r="B32" s="78"/>
      <c r="C32" s="206"/>
      <c r="D32" s="56"/>
      <c r="E32" s="185" t="s">
        <v>575</v>
      </c>
      <c r="F32" s="185"/>
      <c r="G32" s="57"/>
      <c r="H32" s="58">
        <f>ROUNDDOWN(J32*H11/100,0)</f>
        <v>2638</v>
      </c>
      <c r="I32" s="54"/>
      <c r="J32" s="101">
        <v>6.0000000000000001E-3</v>
      </c>
      <c r="M32" s="93"/>
      <c r="N32" s="100"/>
      <c r="O32" s="100"/>
      <c r="X32" s="177" t="s">
        <v>576</v>
      </c>
      <c r="Y32" s="177"/>
      <c r="Z32" s="42">
        <v>0.3</v>
      </c>
      <c r="AB32" s="170" t="s">
        <v>576</v>
      </c>
      <c r="AC32" s="170"/>
      <c r="AD32" s="170"/>
      <c r="AE32" s="85">
        <f>AE31</f>
        <v>0.4</v>
      </c>
      <c r="AF32" s="85">
        <v>0.1</v>
      </c>
      <c r="AK32" s="186" t="str">
        <f>AL19</f>
        <v>300-1000억</v>
      </c>
      <c r="AL32" s="186"/>
      <c r="AM32" s="186"/>
      <c r="AN32" s="68">
        <v>10</v>
      </c>
    </row>
    <row r="33" spans="1:40" ht="17.100000000000001" customHeight="1" x14ac:dyDescent="0.15">
      <c r="A33" s="77"/>
      <c r="B33" s="78"/>
      <c r="C33" s="206"/>
      <c r="D33" s="56"/>
      <c r="E33" s="185" t="s">
        <v>577</v>
      </c>
      <c r="F33" s="185"/>
      <c r="G33" s="57"/>
      <c r="H33" s="58">
        <f>ROUNDDOWN(J33*H11/100,0)</f>
        <v>39578</v>
      </c>
      <c r="I33" s="54"/>
      <c r="J33" s="87">
        <v>0.09</v>
      </c>
      <c r="M33" s="93"/>
      <c r="N33" s="100"/>
      <c r="O33" s="100"/>
      <c r="X33" s="72"/>
      <c r="Y33" s="72"/>
      <c r="Z33" s="72"/>
      <c r="AA33" s="100"/>
      <c r="AB33" s="102"/>
      <c r="AC33" s="102"/>
      <c r="AD33" s="102"/>
      <c r="AE33" s="103"/>
      <c r="AF33" s="102"/>
      <c r="AK33" s="186" t="str">
        <f>AL21</f>
        <v>1000억이상</v>
      </c>
      <c r="AL33" s="186"/>
      <c r="AM33" s="186"/>
      <c r="AN33" s="68">
        <v>9</v>
      </c>
    </row>
    <row r="34" spans="1:40" ht="17.100000000000001" customHeight="1" x14ac:dyDescent="0.15">
      <c r="A34" s="187"/>
      <c r="B34" s="188"/>
      <c r="C34" s="207"/>
      <c r="D34" s="56"/>
      <c r="E34" s="189" t="s">
        <v>475</v>
      </c>
      <c r="F34" s="189"/>
      <c r="G34" s="57"/>
      <c r="H34" s="58">
        <f>SUM(H12:H33)</f>
        <v>27564068</v>
      </c>
      <c r="I34" s="59"/>
      <c r="J34" s="70"/>
      <c r="N34" s="42" t="s">
        <v>578</v>
      </c>
      <c r="O34" s="42">
        <v>1.7</v>
      </c>
      <c r="Q34" s="42" t="s">
        <v>579</v>
      </c>
      <c r="R34" s="181" t="str">
        <f>IF(O35&lt;5000000000,"50억미만",IF(30000000000&gt;O35,"50-300억",IF(100000000000&gt;O35,"300-1000억","1000억이상")))</f>
        <v>50억미만</v>
      </c>
      <c r="S34" s="182"/>
    </row>
    <row r="35" spans="1:40" ht="17.100000000000001" customHeight="1" x14ac:dyDescent="0.15">
      <c r="A35" s="190"/>
      <c r="B35" s="191"/>
      <c r="C35" s="192" t="s">
        <v>580</v>
      </c>
      <c r="D35" s="192"/>
      <c r="E35" s="192"/>
      <c r="F35" s="192"/>
      <c r="G35" s="192"/>
      <c r="H35" s="58">
        <f>H34+H11+H8</f>
        <v>90920182</v>
      </c>
      <c r="I35" s="59"/>
      <c r="J35" s="70"/>
      <c r="M35" s="104"/>
      <c r="N35" s="63" t="s">
        <v>581</v>
      </c>
      <c r="O35" s="105">
        <f>L27*O34+SUM(L13:L23)</f>
        <v>115686500.8</v>
      </c>
      <c r="Q35" s="42" t="s">
        <v>582</v>
      </c>
      <c r="R35" s="181" t="str">
        <f>IF(O35&lt;5000000000,AL17,IF(30000000000&gt;O35,AL18,IF(100000000000&gt;O35,AL19,IF(100000000000&gt;O35,AL20,AL21))))</f>
        <v>50억미만</v>
      </c>
      <c r="S35" s="182"/>
    </row>
    <row r="36" spans="1:40" ht="17.100000000000001" customHeight="1" x14ac:dyDescent="0.15">
      <c r="A36" s="106"/>
      <c r="B36" s="178" t="s">
        <v>498</v>
      </c>
      <c r="C36" s="178"/>
      <c r="D36" s="178"/>
      <c r="E36" s="178"/>
      <c r="F36" s="178"/>
      <c r="G36" s="57"/>
      <c r="H36" s="58">
        <f>TRUNC(H35*J36/100,0)</f>
        <v>7273614</v>
      </c>
      <c r="I36" s="54"/>
      <c r="J36" s="107">
        <f>IF(L1="국가",VLOOKUP(R34,#REF!,18,FALSE),IF(L1="지방",IF(L3="종합",VLOOKUP(R35,AL17:AN21,3,FALSE),VLOOKUP(R36,AL22:AN26,3,FALSE))))</f>
        <v>8</v>
      </c>
      <c r="L36" s="108">
        <f>H36</f>
        <v>7273614</v>
      </c>
      <c r="N36" s="63" t="s">
        <v>583</v>
      </c>
      <c r="O36" s="105">
        <f>O35+L25</f>
        <v>166526722.80000001</v>
      </c>
      <c r="Q36" s="42" t="s">
        <v>458</v>
      </c>
      <c r="R36" s="181" t="str">
        <f>IF(O35&lt;500000000,AL22,IF(3000000000&gt;O35,AL23,IF(10000000000&gt;O35,AL24,IF(10000000000&gt;O35,AL25,AL26))))</f>
        <v>5억원미만</v>
      </c>
      <c r="S36" s="182"/>
    </row>
    <row r="37" spans="1:40" ht="17.100000000000001" customHeight="1" x14ac:dyDescent="0.15">
      <c r="A37" s="106"/>
      <c r="B37" s="178" t="str">
        <f>CONCATENATE("이                    윤    ( ",VLOOKUP(AK29,AK30:AN33,4,FALSE),"% ) 이  내")</f>
        <v>이                    윤    ( 15% ) 이  내</v>
      </c>
      <c r="C37" s="178"/>
      <c r="D37" s="178"/>
      <c r="E37" s="178"/>
      <c r="F37" s="178"/>
      <c r="G37" s="57"/>
      <c r="H37" s="58">
        <f>H41-(H35+H36+H38+H39+H40)</f>
        <v>11812231</v>
      </c>
      <c r="I37" s="54"/>
      <c r="J37" s="109">
        <f>VLOOKUP(AK29,AK$30:AN$33,4,FALSE)</f>
        <v>15</v>
      </c>
      <c r="L37" s="108">
        <f>ROUNDDOWN((H11+H34+L36)*(J37/100),0)</f>
        <v>11822098</v>
      </c>
      <c r="M37" s="110"/>
      <c r="N37" s="63" t="s">
        <v>584</v>
      </c>
      <c r="O37" s="111">
        <f>O35+L24</f>
        <v>166526722.80000001</v>
      </c>
    </row>
    <row r="38" spans="1:40" ht="17.100000000000001" customHeight="1" x14ac:dyDescent="0.15">
      <c r="A38" s="106"/>
      <c r="B38" s="178" t="s">
        <v>585</v>
      </c>
      <c r="C38" s="178"/>
      <c r="D38" s="178"/>
      <c r="E38" s="178"/>
      <c r="F38" s="178"/>
      <c r="G38" s="57"/>
      <c r="H38" s="58">
        <f>L22</f>
        <v>353973</v>
      </c>
      <c r="I38" s="54"/>
      <c r="J38" s="112"/>
      <c r="L38" s="108">
        <f>H38</f>
        <v>353973</v>
      </c>
      <c r="M38" s="110"/>
      <c r="X38" s="183" t="s">
        <v>586</v>
      </c>
      <c r="Y38" s="184" t="str">
        <f>CONCATENATE("［직접공사비 × 0.0108%］×",L7/12,"년")</f>
        <v>［직접공사비 × 0.0108%］×0.25년</v>
      </c>
      <c r="Z38" s="184"/>
      <c r="AA38" s="184"/>
      <c r="AB38" s="184"/>
      <c r="AC38" s="184"/>
      <c r="AD38" s="184"/>
      <c r="AE38" s="184"/>
      <c r="AF38" s="184"/>
      <c r="AG38" s="172">
        <f>TRUNC((L27*0.0108/100)*(L7/12),0)</f>
        <v>1692</v>
      </c>
      <c r="AH38" s="172"/>
    </row>
    <row r="39" spans="1:40" ht="17.100000000000001" customHeight="1" x14ac:dyDescent="0.15">
      <c r="A39" s="106"/>
      <c r="B39" s="178" t="s">
        <v>521</v>
      </c>
      <c r="C39" s="178"/>
      <c r="D39" s="178"/>
      <c r="E39" s="178"/>
      <c r="F39" s="178"/>
      <c r="G39" s="57"/>
      <c r="H39" s="58">
        <f>L21</f>
        <v>0</v>
      </c>
      <c r="I39" s="54"/>
      <c r="J39" s="112"/>
      <c r="L39" s="108">
        <f>H39</f>
        <v>0</v>
      </c>
      <c r="M39" s="110"/>
      <c r="X39" s="183"/>
      <c r="Y39" s="180" t="str">
        <f>CONCATENATE("［79만원+(직접공사비-75억원)×0.0070%］×",L7/12,"년")</f>
        <v>［79만원+(직접공사비-75억원)×0.0070%］×0.25년</v>
      </c>
      <c r="Z39" s="180"/>
      <c r="AA39" s="180"/>
      <c r="AB39" s="180"/>
      <c r="AC39" s="180"/>
      <c r="AD39" s="180"/>
      <c r="AE39" s="180"/>
      <c r="AF39" s="180"/>
      <c r="AG39" s="172">
        <f>TRUNC((750000+(L27-7500000000)*0.007/100)*(L7/12),0)</f>
        <v>57346</v>
      </c>
      <c r="AH39" s="172"/>
    </row>
    <row r="40" spans="1:40" ht="17.100000000000001" customHeight="1" x14ac:dyDescent="0.15">
      <c r="A40" s="106"/>
      <c r="B40" s="178" t="s">
        <v>587</v>
      </c>
      <c r="C40" s="178"/>
      <c r="D40" s="178"/>
      <c r="E40" s="178"/>
      <c r="F40" s="178"/>
      <c r="G40" s="57"/>
      <c r="H40" s="58">
        <f>L23</f>
        <v>0</v>
      </c>
      <c r="I40" s="59"/>
      <c r="J40" s="112"/>
      <c r="L40" s="108">
        <f>H40</f>
        <v>0</v>
      </c>
      <c r="M40" s="110"/>
      <c r="X40" s="183"/>
      <c r="Y40" s="179" t="str">
        <f>CONCATENATE("［116만원+(직접공사비-130억원)×0.0059%］×",L7/12,"년")</f>
        <v>［116만원+(직접공사비-130억원)×0.0059%］×0.25년</v>
      </c>
      <c r="Z40" s="179"/>
      <c r="AA40" s="179"/>
      <c r="AB40" s="179"/>
      <c r="AC40" s="179"/>
      <c r="AD40" s="179"/>
      <c r="AE40" s="179"/>
      <c r="AF40" s="179"/>
      <c r="AG40" s="172">
        <f>TRUNC((1160000+(L27-13000000000)*0.0059/100)*(L7/12),0)</f>
        <v>99174</v>
      </c>
      <c r="AH40" s="172"/>
    </row>
    <row r="41" spans="1:40" ht="17.100000000000001" customHeight="1" x14ac:dyDescent="0.15">
      <c r="A41" s="106"/>
      <c r="B41" s="178" t="s">
        <v>588</v>
      </c>
      <c r="C41" s="178"/>
      <c r="D41" s="178"/>
      <c r="E41" s="178"/>
      <c r="F41" s="178"/>
      <c r="G41" s="57"/>
      <c r="H41" s="58">
        <f>ROUNDDOWN(L41/10000,0)*10000</f>
        <v>110360000</v>
      </c>
      <c r="I41" s="59"/>
      <c r="J41" s="113"/>
      <c r="L41" s="108">
        <f>H35+SUM(L36:L40)</f>
        <v>110369867</v>
      </c>
      <c r="M41" s="110"/>
      <c r="X41" s="183"/>
      <c r="Y41" s="179" t="str">
        <f>CONCATENATE("［186만원+(직접공사비-250억원)×0.0048%］×",L7/12,"년")</f>
        <v>［186만원+(직접공사비-250억원)×0.0048%］×0.25년</v>
      </c>
      <c r="Z41" s="179"/>
      <c r="AA41" s="179"/>
      <c r="AB41" s="179"/>
      <c r="AC41" s="179"/>
      <c r="AD41" s="179"/>
      <c r="AE41" s="179"/>
      <c r="AF41" s="179"/>
      <c r="AG41" s="172">
        <f>TRUNC((1860000+(L27-25000000000)*0.0048/100)*(L7/12),0)</f>
        <v>165752</v>
      </c>
      <c r="AH41" s="172"/>
    </row>
    <row r="42" spans="1:40" ht="17.100000000000001" customHeight="1" x14ac:dyDescent="0.15">
      <c r="A42" s="106"/>
      <c r="B42" s="178" t="s">
        <v>589</v>
      </c>
      <c r="C42" s="178"/>
      <c r="D42" s="178"/>
      <c r="E42" s="178"/>
      <c r="F42" s="178"/>
      <c r="G42" s="57"/>
      <c r="H42" s="58">
        <f>ROUNDDOWN(H41*0.1,0)</f>
        <v>11036000</v>
      </c>
      <c r="I42" s="59"/>
      <c r="J42" s="70"/>
      <c r="L42" s="108">
        <f>L41*0.1</f>
        <v>11036986.700000001</v>
      </c>
      <c r="M42" s="110"/>
      <c r="X42" s="183"/>
      <c r="Y42" s="179" t="str">
        <f>CONCATENATE("［306만원+(직접공사비-500억원)×0.0040%］×",L7/12,"년")</f>
        <v>［306만원+(직접공사비-500억원)×0.0040%］×0.25년</v>
      </c>
      <c r="Z42" s="179"/>
      <c r="AA42" s="179"/>
      <c r="AB42" s="179"/>
      <c r="AC42" s="179"/>
      <c r="AD42" s="179"/>
      <c r="AE42" s="179"/>
      <c r="AF42" s="179"/>
      <c r="AG42" s="172">
        <f>TRUNC((3060000+(L27-50000000000)*0.004/100)*(L7/12),0)</f>
        <v>265626</v>
      </c>
      <c r="AH42" s="172"/>
    </row>
    <row r="43" spans="1:40" ht="17.100000000000001" customHeight="1" x14ac:dyDescent="0.15">
      <c r="A43" s="106"/>
      <c r="B43" s="178" t="s">
        <v>590</v>
      </c>
      <c r="C43" s="178"/>
      <c r="D43" s="178"/>
      <c r="E43" s="178"/>
      <c r="F43" s="178"/>
      <c r="G43" s="57"/>
      <c r="H43" s="58">
        <f>SUM(H41:H42)</f>
        <v>121396000</v>
      </c>
      <c r="I43" s="59"/>
      <c r="J43" s="70"/>
      <c r="L43" s="114">
        <f>L41+L42</f>
        <v>121406853.7</v>
      </c>
      <c r="M43" s="115"/>
    </row>
    <row r="44" spans="1:40" ht="17.100000000000001" customHeight="1" x14ac:dyDescent="0.15">
      <c r="A44" s="106"/>
      <c r="B44" s="178" t="s">
        <v>591</v>
      </c>
      <c r="C44" s="178"/>
      <c r="D44" s="178"/>
      <c r="E44" s="178"/>
      <c r="F44" s="178"/>
      <c r="G44" s="57"/>
      <c r="H44" s="58">
        <f>ROUND(L24/1000,0)*1000</f>
        <v>50840000</v>
      </c>
      <c r="I44" s="54"/>
      <c r="J44" s="70"/>
      <c r="L44" s="114">
        <f>L24</f>
        <v>50840222</v>
      </c>
      <c r="M44" s="115"/>
    </row>
    <row r="45" spans="1:40" ht="17.100000000000001" customHeight="1" thickBot="1" x14ac:dyDescent="0.2">
      <c r="A45" s="116"/>
      <c r="B45" s="175" t="s">
        <v>592</v>
      </c>
      <c r="C45" s="175"/>
      <c r="D45" s="175"/>
      <c r="E45" s="175"/>
      <c r="F45" s="175"/>
      <c r="G45" s="117"/>
      <c r="H45" s="118">
        <f>H44+H43</f>
        <v>172236000</v>
      </c>
      <c r="I45" s="119"/>
      <c r="J45" s="120"/>
      <c r="L45" s="114">
        <f>L43+L44</f>
        <v>172247075.69999999</v>
      </c>
      <c r="M45" s="115"/>
    </row>
    <row r="47" spans="1:40" ht="24.95" customHeight="1" x14ac:dyDescent="0.15">
      <c r="H47" s="104"/>
      <c r="J47" s="121">
        <f>H43/L27</f>
        <v>1.9371332011571354</v>
      </c>
    </row>
    <row r="48" spans="1:40" ht="24.95" customHeight="1" x14ac:dyDescent="0.15">
      <c r="H48" s="104"/>
    </row>
    <row r="50" spans="14:36" ht="24.95" customHeight="1" x14ac:dyDescent="0.15">
      <c r="V50" s="176"/>
      <c r="W50" s="176"/>
      <c r="X50" s="176"/>
    </row>
    <row r="51" spans="14:36" ht="24.95" customHeight="1" x14ac:dyDescent="0.15">
      <c r="V51" s="176"/>
      <c r="W51" s="176"/>
      <c r="X51" s="176"/>
    </row>
    <row r="53" spans="14:36" ht="24.95" customHeight="1" x14ac:dyDescent="0.15">
      <c r="N53" s="177" t="s">
        <v>593</v>
      </c>
      <c r="O53" s="177"/>
      <c r="P53" s="177"/>
      <c r="Q53" s="177"/>
      <c r="S53" s="169"/>
      <c r="T53" s="169"/>
      <c r="U53" s="169"/>
      <c r="V53" s="169"/>
      <c r="W53" s="169"/>
      <c r="X53" s="169"/>
      <c r="Y53" s="172">
        <f>IF("일반발주"=L5,Y57,IF(L5="단독발주",Y61,"NG"))</f>
        <v>2128278</v>
      </c>
      <c r="Z53" s="172"/>
      <c r="AA53" s="172"/>
      <c r="AB53" s="173" t="str">
        <f>IF("일반발주"=L5,AB57,IF(L5="단독발주",AB61,"NG"))</f>
        <v xml:space="preserve"> {(재료비+직노) ×3.15%}×1.2배</v>
      </c>
      <c r="AC53" s="173"/>
      <c r="AD53" s="173"/>
      <c r="AE53" s="173"/>
      <c r="AF53" s="173"/>
      <c r="AG53" s="173"/>
      <c r="AH53" s="173"/>
      <c r="AI53" s="173"/>
      <c r="AJ53" s="173"/>
    </row>
    <row r="54" spans="14:36" ht="24.95" customHeight="1" x14ac:dyDescent="0.15">
      <c r="N54" s="169" t="s">
        <v>594</v>
      </c>
      <c r="O54" s="63" t="s">
        <v>595</v>
      </c>
      <c r="P54" s="122">
        <v>3.11</v>
      </c>
      <c r="Q54" s="123"/>
      <c r="S54" s="174"/>
      <c r="T54" s="174"/>
      <c r="U54" s="174"/>
      <c r="V54" s="169"/>
      <c r="W54" s="169"/>
      <c r="X54" s="169"/>
      <c r="Y54" s="172">
        <f>IF("일반발주"=L5,Y58,IF(L5="단독발주",Y62,"NG"))</f>
        <v>3229444</v>
      </c>
      <c r="Z54" s="172"/>
      <c r="AA54" s="172"/>
      <c r="AB54" s="173" t="str">
        <f>IF("일반발주"=L5,AB58,IF(L5="단독발주",AB62,"NG"))</f>
        <v xml:space="preserve"> (재료비+직접노무비+관급비) ×3.15%</v>
      </c>
      <c r="AC54" s="173"/>
      <c r="AD54" s="173"/>
      <c r="AE54" s="173"/>
      <c r="AF54" s="173"/>
      <c r="AG54" s="173"/>
      <c r="AH54" s="173"/>
      <c r="AI54" s="173"/>
      <c r="AJ54" s="173"/>
    </row>
    <row r="55" spans="14:36" ht="24.95" customHeight="1" x14ac:dyDescent="0.15">
      <c r="N55" s="169"/>
      <c r="O55" s="63" t="s">
        <v>596</v>
      </c>
      <c r="P55" s="122">
        <v>3.15</v>
      </c>
      <c r="Q55" s="123"/>
      <c r="S55" s="169" t="s">
        <v>597</v>
      </c>
      <c r="T55" s="169"/>
      <c r="U55" s="169"/>
      <c r="V55" s="169" t="str">
        <f>IF(500000000&gt;V57,CONCATENATE("×",P55,"%"),IF(V57&lt;5000000000,CONCATENATE("× ",P59,"% + ",FIXED(Q59,0),"천원"),IF(V57&lt;80000000000,CONCATENATE("×",P63,"%"),CONCATENATE("×",P67,"%"))))</f>
        <v>×3.15%</v>
      </c>
      <c r="W55" s="169"/>
      <c r="X55" s="169"/>
      <c r="Y55" s="169"/>
      <c r="Z55" s="169"/>
      <c r="AA55" s="169"/>
      <c r="AB55" s="173"/>
      <c r="AC55" s="173"/>
      <c r="AD55" s="173"/>
      <c r="AE55" s="173"/>
      <c r="AF55" s="173"/>
      <c r="AG55" s="173"/>
      <c r="AH55" s="173"/>
      <c r="AI55" s="173"/>
      <c r="AJ55" s="173"/>
    </row>
    <row r="56" spans="14:36" ht="24.95" customHeight="1" x14ac:dyDescent="0.15">
      <c r="N56" s="169"/>
      <c r="O56" s="63" t="s">
        <v>598</v>
      </c>
      <c r="P56" s="122">
        <v>3.64</v>
      </c>
      <c r="Q56" s="123"/>
      <c r="S56" s="169"/>
      <c r="T56" s="169"/>
      <c r="U56" s="169"/>
      <c r="V56" s="169" t="str">
        <f>IF(500000000&gt;V58,CONCATENATE("×",P55,"%"),IF(V58&lt;5000000000,CONCATENATE("× ",P59,"% + ",FIXED(Q59,0),"천원"),IF(V58&lt;80000000000,CONCATENATE("×",P63,"%"),CONCATENATE("×",P67,"%"))))</f>
        <v>×3.15%</v>
      </c>
      <c r="W56" s="169"/>
      <c r="X56" s="169"/>
      <c r="Y56" s="169"/>
      <c r="Z56" s="169"/>
      <c r="AA56" s="169"/>
      <c r="AB56" s="173"/>
      <c r="AC56" s="173"/>
      <c r="AD56" s="173"/>
      <c r="AE56" s="173"/>
      <c r="AF56" s="173"/>
      <c r="AG56" s="173"/>
      <c r="AH56" s="173"/>
      <c r="AI56" s="173"/>
      <c r="AJ56" s="173"/>
    </row>
    <row r="57" spans="14:36" ht="24.95" customHeight="1" x14ac:dyDescent="0.15">
      <c r="N57" s="169"/>
      <c r="O57" s="63" t="s">
        <v>599</v>
      </c>
      <c r="P57" s="122">
        <v>2.0699999999999998</v>
      </c>
      <c r="Q57" s="123"/>
      <c r="S57" s="170" t="s">
        <v>600</v>
      </c>
      <c r="T57" s="170"/>
      <c r="U57" s="170"/>
      <c r="V57" s="172">
        <f>(L8+L9)</f>
        <v>56303659</v>
      </c>
      <c r="W57" s="172"/>
      <c r="X57" s="172"/>
      <c r="Y57" s="172">
        <f>ROUNDDOWN(IF(500000000&gt;V57,V57*(P55/100)*1.2,IF(V57&lt;5000000000,(V57*(P59/100)+Q59*1000)*1.2,IF(V57&lt;80000000000,P63/100*1.2,P67/100*1.2))),0)</f>
        <v>2128278</v>
      </c>
      <c r="Z57" s="172"/>
      <c r="AA57" s="172"/>
      <c r="AB57" s="173" t="str">
        <f>CONCATENATE(" {(",S57,") ",V55,"}×1.2배")</f>
        <v xml:space="preserve"> {(재료비+직노) ×3.15%}×1.2배</v>
      </c>
      <c r="AC57" s="173"/>
      <c r="AD57" s="173"/>
      <c r="AE57" s="173"/>
      <c r="AF57" s="173"/>
      <c r="AG57" s="173"/>
      <c r="AH57" s="173"/>
      <c r="AI57" s="173"/>
      <c r="AJ57" s="173"/>
    </row>
    <row r="58" spans="14:36" ht="24.95" customHeight="1" x14ac:dyDescent="0.15">
      <c r="N58" s="169" t="s">
        <v>601</v>
      </c>
      <c r="O58" s="63" t="s">
        <v>595</v>
      </c>
      <c r="P58" s="122">
        <v>2.2799999999999998</v>
      </c>
      <c r="Q58" s="123">
        <v>4325</v>
      </c>
      <c r="S58" s="170" t="s">
        <v>602</v>
      </c>
      <c r="T58" s="170"/>
      <c r="U58" s="170"/>
      <c r="V58" s="172">
        <f>(L8+L9+L25/1.1)</f>
        <v>102522042.63636363</v>
      </c>
      <c r="W58" s="172"/>
      <c r="X58" s="172"/>
      <c r="Y58" s="172">
        <f>ROUNDDOWN(IF(500000000&gt;V58,V58*(P55/100),IF(V58&lt;5000000000,V58*(P59/100)+Q59*1000,IF(V58&lt;80000000000,V58*P63/100,V58*P67/100))),0)</f>
        <v>3229444</v>
      </c>
      <c r="Z58" s="172"/>
      <c r="AA58" s="172"/>
      <c r="AB58" s="173" t="str">
        <f>CONCATENATE(" (",S58,") ",V56)</f>
        <v xml:space="preserve"> (재료비+직접노무비+관급비) ×3.15%</v>
      </c>
      <c r="AC58" s="173"/>
      <c r="AD58" s="173"/>
      <c r="AE58" s="173"/>
      <c r="AF58" s="173"/>
      <c r="AG58" s="173"/>
      <c r="AH58" s="173"/>
      <c r="AI58" s="173"/>
      <c r="AJ58" s="173"/>
    </row>
    <row r="59" spans="14:36" ht="24.95" customHeight="1" x14ac:dyDescent="0.15">
      <c r="N59" s="169"/>
      <c r="O59" s="63" t="s">
        <v>596</v>
      </c>
      <c r="P59" s="122">
        <v>2.5299999999999998</v>
      </c>
      <c r="Q59" s="123">
        <v>3300</v>
      </c>
      <c r="S59" s="169" t="s">
        <v>603</v>
      </c>
      <c r="T59" s="169"/>
      <c r="U59" s="169"/>
      <c r="V59" s="169" t="str">
        <f>IF(500000000&gt;V61,CONCATENATE("×",P57,"%"),IF(V61&lt;5000000000,CONCATENATE("× ",P61,"% + ",FIXED(Q61,0),"천원"),CONCATENATE("×",P65,"%")))</f>
        <v>×2.07%</v>
      </c>
      <c r="W59" s="169"/>
      <c r="X59" s="169"/>
      <c r="Y59" s="172"/>
      <c r="Z59" s="172"/>
      <c r="AA59" s="172"/>
      <c r="AB59" s="173"/>
      <c r="AC59" s="173"/>
      <c r="AD59" s="173"/>
      <c r="AE59" s="173"/>
      <c r="AF59" s="173"/>
      <c r="AG59" s="173"/>
      <c r="AH59" s="173"/>
      <c r="AI59" s="173"/>
      <c r="AJ59" s="173"/>
    </row>
    <row r="60" spans="14:36" ht="24.95" customHeight="1" x14ac:dyDescent="0.15">
      <c r="N60" s="169"/>
      <c r="O60" s="63" t="s">
        <v>598</v>
      </c>
      <c r="P60" s="122">
        <v>3.05</v>
      </c>
      <c r="Q60" s="123">
        <v>2975</v>
      </c>
      <c r="S60" s="169"/>
      <c r="T60" s="169"/>
      <c r="U60" s="169"/>
      <c r="V60" s="169" t="str">
        <f>IF(500000000&gt;V62,CONCATENATE("×",P57,"%"),IF(V62&lt;5000000000,CONCATENATE("× ",P61,"% + ",FIXED(Q61,0),"천원"),CONCATENATE("×",P65,"%")))</f>
        <v>×2.07%</v>
      </c>
      <c r="W60" s="169"/>
      <c r="X60" s="169"/>
      <c r="Y60" s="172"/>
      <c r="Z60" s="172"/>
      <c r="AA60" s="172"/>
      <c r="AB60" s="173"/>
      <c r="AC60" s="173"/>
      <c r="AD60" s="173"/>
      <c r="AE60" s="173"/>
      <c r="AF60" s="173"/>
      <c r="AG60" s="173"/>
      <c r="AH60" s="173"/>
      <c r="AI60" s="173"/>
      <c r="AJ60" s="173"/>
    </row>
    <row r="61" spans="14:36" ht="24.95" customHeight="1" x14ac:dyDescent="0.15">
      <c r="N61" s="169"/>
      <c r="O61" s="63" t="s">
        <v>599</v>
      </c>
      <c r="P61" s="122">
        <v>1.59</v>
      </c>
      <c r="Q61" s="123">
        <v>2450</v>
      </c>
      <c r="S61" s="170" t="s">
        <v>600</v>
      </c>
      <c r="T61" s="170"/>
      <c r="U61" s="170"/>
      <c r="V61" s="171">
        <f>(L8+L9)</f>
        <v>56303659</v>
      </c>
      <c r="W61" s="171"/>
      <c r="X61" s="171"/>
      <c r="Y61" s="172">
        <f>ROUNDDOWN(IF(500000000&gt;V61,V61*(P57/100)*1.2,IF(V61&lt;5000000000,(V61*(P61/100)+Q61*1000)*1.2,IF(V61&lt;50000000000,P65/100*V61*1.2,P69/100*V61))),0)</f>
        <v>1398582</v>
      </c>
      <c r="Z61" s="172"/>
      <c r="AA61" s="172"/>
      <c r="AB61" s="173" t="str">
        <f>CONCATENATE(" (",S61,") ",V59,"×1.2배")</f>
        <v xml:space="preserve"> (재료비+직노) ×2.07%×1.2배</v>
      </c>
      <c r="AC61" s="173"/>
      <c r="AD61" s="173"/>
      <c r="AE61" s="173"/>
      <c r="AF61" s="173"/>
      <c r="AG61" s="173"/>
      <c r="AH61" s="173"/>
      <c r="AI61" s="173"/>
      <c r="AJ61" s="173"/>
    </row>
    <row r="62" spans="14:36" ht="24.95" customHeight="1" x14ac:dyDescent="0.15">
      <c r="N62" s="169" t="s">
        <v>604</v>
      </c>
      <c r="O62" s="63" t="s">
        <v>595</v>
      </c>
      <c r="P62" s="122">
        <v>2.37</v>
      </c>
      <c r="Q62" s="123"/>
      <c r="S62" s="170" t="s">
        <v>602</v>
      </c>
      <c r="T62" s="170"/>
      <c r="U62" s="170"/>
      <c r="V62" s="171">
        <f>(L8+L9+L25/1.1)</f>
        <v>102522042.63636363</v>
      </c>
      <c r="W62" s="171"/>
      <c r="X62" s="171"/>
      <c r="Y62" s="172">
        <f>ROUNDDOWN(IF(500000000&gt;V62,V62*(P57/100),IF(V62&lt;5000000000,V62*(P61/100)+Q61*1000,IF(V62&lt;80000000000,V62*P65/100,V62*P69/100))),0)</f>
        <v>2122206</v>
      </c>
      <c r="Z62" s="172"/>
      <c r="AA62" s="172"/>
      <c r="AB62" s="173" t="str">
        <f>CONCATENATE(" (",S62,") ",V60)</f>
        <v xml:space="preserve"> (재료비+직접노무비+관급비) ×2.07%</v>
      </c>
      <c r="AC62" s="173"/>
      <c r="AD62" s="173"/>
      <c r="AE62" s="173"/>
      <c r="AF62" s="173"/>
      <c r="AG62" s="173"/>
      <c r="AH62" s="173"/>
      <c r="AI62" s="173"/>
      <c r="AJ62" s="173"/>
    </row>
    <row r="63" spans="14:36" ht="24.95" customHeight="1" x14ac:dyDescent="0.15">
      <c r="N63" s="169"/>
      <c r="O63" s="63" t="s">
        <v>596</v>
      </c>
      <c r="P63" s="122">
        <v>2.6</v>
      </c>
      <c r="Q63" s="123"/>
    </row>
    <row r="64" spans="14:36" ht="24.95" customHeight="1" x14ac:dyDescent="0.15">
      <c r="N64" s="169"/>
      <c r="O64" s="63" t="s">
        <v>598</v>
      </c>
      <c r="P64" s="122">
        <v>3.11</v>
      </c>
      <c r="Q64" s="123"/>
    </row>
    <row r="65" spans="14:17" ht="24.95" customHeight="1" x14ac:dyDescent="0.15">
      <c r="N65" s="169"/>
      <c r="O65" s="63" t="s">
        <v>599</v>
      </c>
      <c r="P65" s="122">
        <v>1.64</v>
      </c>
      <c r="Q65" s="123"/>
    </row>
    <row r="66" spans="14:17" ht="24.95" customHeight="1" x14ac:dyDescent="0.15">
      <c r="N66" s="169" t="s">
        <v>605</v>
      </c>
      <c r="O66" s="63" t="s">
        <v>595</v>
      </c>
      <c r="P66" s="122">
        <v>2.64</v>
      </c>
      <c r="Q66" s="123"/>
    </row>
    <row r="67" spans="14:17" ht="24.95" customHeight="1" x14ac:dyDescent="0.15">
      <c r="N67" s="169"/>
      <c r="O67" s="63" t="s">
        <v>596</v>
      </c>
      <c r="P67" s="122">
        <v>2.73</v>
      </c>
      <c r="Q67" s="123"/>
    </row>
    <row r="68" spans="14:17" ht="24.95" customHeight="1" x14ac:dyDescent="0.15">
      <c r="N68" s="169"/>
      <c r="O68" s="63" t="s">
        <v>598</v>
      </c>
      <c r="P68" s="122">
        <v>3.39</v>
      </c>
      <c r="Q68" s="123"/>
    </row>
    <row r="69" spans="14:17" ht="24.95" customHeight="1" x14ac:dyDescent="0.15">
      <c r="N69" s="169"/>
      <c r="O69" s="63" t="s">
        <v>599</v>
      </c>
      <c r="P69" s="122">
        <v>1.78</v>
      </c>
      <c r="Q69" s="123"/>
    </row>
  </sheetData>
  <mergeCells count="197">
    <mergeCell ref="A2:J2"/>
    <mergeCell ref="A5:C5"/>
    <mergeCell ref="A6:B6"/>
    <mergeCell ref="C6:C8"/>
    <mergeCell ref="E6:F6"/>
    <mergeCell ref="A7:B7"/>
    <mergeCell ref="E7:F7"/>
    <mergeCell ref="A8:B8"/>
    <mergeCell ref="E8:F8"/>
    <mergeCell ref="N7:N8"/>
    <mergeCell ref="O7:O8"/>
    <mergeCell ref="P7:R7"/>
    <mergeCell ref="S7:U7"/>
    <mergeCell ref="Y7:AF7"/>
    <mergeCell ref="AG7:AN7"/>
    <mergeCell ref="Y8:AB8"/>
    <mergeCell ref="AC8:AF8"/>
    <mergeCell ref="AG8:AJ8"/>
    <mergeCell ref="AK8:AN8"/>
    <mergeCell ref="A9:B9"/>
    <mergeCell ref="C9:C11"/>
    <mergeCell ref="E9:F9"/>
    <mergeCell ref="N9:N12"/>
    <mergeCell ref="A10:B10"/>
    <mergeCell ref="E10:F10"/>
    <mergeCell ref="A11:B11"/>
    <mergeCell ref="E11:F11"/>
    <mergeCell ref="A12:B12"/>
    <mergeCell ref="C12:C34"/>
    <mergeCell ref="E12:F12"/>
    <mergeCell ref="A13:B13"/>
    <mergeCell ref="E13:F13"/>
    <mergeCell ref="N13:N17"/>
    <mergeCell ref="A14:B14"/>
    <mergeCell ref="E14:F14"/>
    <mergeCell ref="E15:F15"/>
    <mergeCell ref="E16:F16"/>
    <mergeCell ref="X17:Z17"/>
    <mergeCell ref="AB17:AD17"/>
    <mergeCell ref="AK17:AK21"/>
    <mergeCell ref="AL18:AM18"/>
    <mergeCell ref="AL19:AM19"/>
    <mergeCell ref="X20:Y20"/>
    <mergeCell ref="AL17:AM17"/>
    <mergeCell ref="AL20:AM20"/>
    <mergeCell ref="AB21:AD21"/>
    <mergeCell ref="AB15:AF15"/>
    <mergeCell ref="AK15:AN15"/>
    <mergeCell ref="A19:B19"/>
    <mergeCell ref="E19:F19"/>
    <mergeCell ref="X19:Y19"/>
    <mergeCell ref="AB19:AD19"/>
    <mergeCell ref="AK16:AL16"/>
    <mergeCell ref="AM16:AN16"/>
    <mergeCell ref="A17:B17"/>
    <mergeCell ref="E17:F17"/>
    <mergeCell ref="E18:F18"/>
    <mergeCell ref="N18:N21"/>
    <mergeCell ref="X18:Y18"/>
    <mergeCell ref="AB18:AD18"/>
    <mergeCell ref="A20:B20"/>
    <mergeCell ref="E20:F20"/>
    <mergeCell ref="A21:B21"/>
    <mergeCell ref="AB20:AD20"/>
    <mergeCell ref="E21:F21"/>
    <mergeCell ref="X21:Y21"/>
    <mergeCell ref="E24:F24"/>
    <mergeCell ref="X24:Y24"/>
    <mergeCell ref="AB24:AD24"/>
    <mergeCell ref="AL21:AM21"/>
    <mergeCell ref="A22:B22"/>
    <mergeCell ref="E22:F22"/>
    <mergeCell ref="N22:N25"/>
    <mergeCell ref="A23:B23"/>
    <mergeCell ref="A24:B24"/>
    <mergeCell ref="E23:F23"/>
    <mergeCell ref="X22:Y22"/>
    <mergeCell ref="AB22:AD22"/>
    <mergeCell ref="X25:Y25"/>
    <mergeCell ref="AB25:AD25"/>
    <mergeCell ref="AL24:AM24"/>
    <mergeCell ref="AL23:AM23"/>
    <mergeCell ref="X23:Y23"/>
    <mergeCell ref="AB23:AD23"/>
    <mergeCell ref="A25:B25"/>
    <mergeCell ref="E25:F25"/>
    <mergeCell ref="AL26:AM26"/>
    <mergeCell ref="F27:G27"/>
    <mergeCell ref="D26:E27"/>
    <mergeCell ref="F26:G26"/>
    <mergeCell ref="AB27:AD27"/>
    <mergeCell ref="AL25:AM25"/>
    <mergeCell ref="AK22:AK26"/>
    <mergeCell ref="AL22:AM22"/>
    <mergeCell ref="AB31:AD31"/>
    <mergeCell ref="AK31:AM31"/>
    <mergeCell ref="AK28:AN28"/>
    <mergeCell ref="E30:F30"/>
    <mergeCell ref="X30:Y30"/>
    <mergeCell ref="AB30:AD30"/>
    <mergeCell ref="E29:F29"/>
    <mergeCell ref="X29:Y29"/>
    <mergeCell ref="AB29:AD29"/>
    <mergeCell ref="X27:Y27"/>
    <mergeCell ref="A26:B26"/>
    <mergeCell ref="AK29:AN29"/>
    <mergeCell ref="A30:B30"/>
    <mergeCell ref="A28:B28"/>
    <mergeCell ref="E28:F28"/>
    <mergeCell ref="X28:Y28"/>
    <mergeCell ref="AB28:AD28"/>
    <mergeCell ref="AB26:AD26"/>
    <mergeCell ref="E32:F32"/>
    <mergeCell ref="X32:Y32"/>
    <mergeCell ref="AB32:AD32"/>
    <mergeCell ref="AK32:AM32"/>
    <mergeCell ref="A29:B29"/>
    <mergeCell ref="E31:F31"/>
    <mergeCell ref="X31:Y31"/>
    <mergeCell ref="AK30:AM30"/>
    <mergeCell ref="N26:N29"/>
    <mergeCell ref="X26:Y26"/>
    <mergeCell ref="E33:F33"/>
    <mergeCell ref="AK33:AM33"/>
    <mergeCell ref="A34:B34"/>
    <mergeCell ref="E34:F34"/>
    <mergeCell ref="R34:S34"/>
    <mergeCell ref="A35:B35"/>
    <mergeCell ref="C35:G35"/>
    <mergeCell ref="R35:S35"/>
    <mergeCell ref="B36:F36"/>
    <mergeCell ref="R36:S36"/>
    <mergeCell ref="B37:F37"/>
    <mergeCell ref="B38:F38"/>
    <mergeCell ref="X38:X42"/>
    <mergeCell ref="Y38:AF38"/>
    <mergeCell ref="B41:F41"/>
    <mergeCell ref="Y41:AF41"/>
    <mergeCell ref="AG38:AH38"/>
    <mergeCell ref="B39:F39"/>
    <mergeCell ref="Y39:AF39"/>
    <mergeCell ref="AG39:AH39"/>
    <mergeCell ref="B40:F40"/>
    <mergeCell ref="Y40:AF40"/>
    <mergeCell ref="AG40:AH40"/>
    <mergeCell ref="AG41:AH41"/>
    <mergeCell ref="B42:F42"/>
    <mergeCell ref="Y42:AF42"/>
    <mergeCell ref="AG42:AH42"/>
    <mergeCell ref="B43:F43"/>
    <mergeCell ref="B44:F44"/>
    <mergeCell ref="B45:F45"/>
    <mergeCell ref="V50:X50"/>
    <mergeCell ref="V51:X51"/>
    <mergeCell ref="N53:Q53"/>
    <mergeCell ref="S53:U53"/>
    <mergeCell ref="V53:X53"/>
    <mergeCell ref="Y53:AA53"/>
    <mergeCell ref="AB53:AJ53"/>
    <mergeCell ref="N54:N57"/>
    <mergeCell ref="S54:U54"/>
    <mergeCell ref="V54:X54"/>
    <mergeCell ref="Y54:AA54"/>
    <mergeCell ref="AB54:AJ54"/>
    <mergeCell ref="S55:U56"/>
    <mergeCell ref="V55:X55"/>
    <mergeCell ref="Y55:AA55"/>
    <mergeCell ref="AB55:AJ55"/>
    <mergeCell ref="V56:X56"/>
    <mergeCell ref="Y56:AA56"/>
    <mergeCell ref="AB56:AJ56"/>
    <mergeCell ref="S57:U57"/>
    <mergeCell ref="V57:X57"/>
    <mergeCell ref="Y57:AA57"/>
    <mergeCell ref="AB57:AJ57"/>
    <mergeCell ref="N58:N61"/>
    <mergeCell ref="S58:U58"/>
    <mergeCell ref="V58:X58"/>
    <mergeCell ref="Y58:AA58"/>
    <mergeCell ref="AB58:AJ58"/>
    <mergeCell ref="S59:U60"/>
    <mergeCell ref="V59:X59"/>
    <mergeCell ref="Y59:AA59"/>
    <mergeCell ref="AB59:AJ59"/>
    <mergeCell ref="V60:X60"/>
    <mergeCell ref="Y60:AA60"/>
    <mergeCell ref="AB60:AJ60"/>
    <mergeCell ref="S61:U61"/>
    <mergeCell ref="V61:X61"/>
    <mergeCell ref="Y61:AA61"/>
    <mergeCell ref="AB61:AJ61"/>
    <mergeCell ref="N62:N65"/>
    <mergeCell ref="S62:U62"/>
    <mergeCell ref="V62:X62"/>
    <mergeCell ref="Y62:AA62"/>
    <mergeCell ref="AB62:AJ62"/>
    <mergeCell ref="N66:N69"/>
  </mergeCells>
  <phoneticPr fontId="2" type="noConversion"/>
  <pageMargins left="0.27559055118110237" right="0.31496062992125984" top="0.47244094488188981" bottom="0.31496062992125984" header="0.31496062992125984" footer="0.35433070866141736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7"/>
  <sheetViews>
    <sheetView showZeros="0" view="pageBreakPreview" zoomScale="115" zoomScaleNormal="100" zoomScaleSheetLayoutView="115" workbookViewId="0">
      <selection activeCell="A4" sqref="A4"/>
    </sheetView>
  </sheetViews>
  <sheetFormatPr defaultRowHeight="12.75" customHeight="1" x14ac:dyDescent="0.2"/>
  <cols>
    <col min="1" max="1" width="25" style="124" customWidth="1"/>
    <col min="2" max="2" width="20" style="124" customWidth="1"/>
    <col min="3" max="3" width="8" style="124" customWidth="1"/>
    <col min="4" max="4" width="4" style="124" customWidth="1"/>
    <col min="5" max="10" width="13" style="124" customWidth="1"/>
    <col min="11" max="12" width="14" style="124" customWidth="1"/>
    <col min="13" max="13" width="10" style="124" customWidth="1"/>
    <col min="14" max="59" width="0" style="124" hidden="1" customWidth="1"/>
    <col min="60" max="16384" width="9.33203125" style="124"/>
  </cols>
  <sheetData>
    <row r="1" spans="1:25" ht="20.100000000000001" customHeight="1" thickBot="1" x14ac:dyDescent="0.25">
      <c r="A1" s="124" t="s">
        <v>56</v>
      </c>
    </row>
    <row r="2" spans="1:25" ht="20.100000000000001" customHeight="1" x14ac:dyDescent="0.2">
      <c r="A2" s="219" t="s">
        <v>81</v>
      </c>
      <c r="B2" s="216" t="s">
        <v>215</v>
      </c>
      <c r="C2" s="216" t="s">
        <v>270</v>
      </c>
      <c r="D2" s="216" t="s">
        <v>178</v>
      </c>
      <c r="E2" s="216" t="s">
        <v>430</v>
      </c>
      <c r="F2" s="216" t="s">
        <v>440</v>
      </c>
      <c r="G2" s="216" t="s">
        <v>307</v>
      </c>
      <c r="H2" s="216" t="s">
        <v>440</v>
      </c>
      <c r="I2" s="216" t="s">
        <v>197</v>
      </c>
      <c r="J2" s="216" t="s">
        <v>440</v>
      </c>
      <c r="K2" s="216" t="s">
        <v>30</v>
      </c>
      <c r="L2" s="216" t="s">
        <v>440</v>
      </c>
      <c r="M2" s="217" t="s">
        <v>123</v>
      </c>
    </row>
    <row r="3" spans="1:25" ht="20.100000000000001" customHeight="1" thickBot="1" x14ac:dyDescent="0.25">
      <c r="A3" s="220" t="s">
        <v>440</v>
      </c>
      <c r="B3" s="221" t="s">
        <v>440</v>
      </c>
      <c r="C3" s="221" t="s">
        <v>440</v>
      </c>
      <c r="D3" s="221" t="s">
        <v>440</v>
      </c>
      <c r="E3" s="147" t="s">
        <v>110</v>
      </c>
      <c r="F3" s="147" t="s">
        <v>61</v>
      </c>
      <c r="G3" s="147" t="s">
        <v>110</v>
      </c>
      <c r="H3" s="147" t="s">
        <v>61</v>
      </c>
      <c r="I3" s="147" t="s">
        <v>110</v>
      </c>
      <c r="J3" s="147" t="s">
        <v>61</v>
      </c>
      <c r="K3" s="147" t="s">
        <v>110</v>
      </c>
      <c r="L3" s="147" t="s">
        <v>61</v>
      </c>
      <c r="M3" s="218" t="s">
        <v>440</v>
      </c>
      <c r="S3" s="125" t="s">
        <v>157</v>
      </c>
      <c r="T3" s="125" t="s">
        <v>328</v>
      </c>
      <c r="U3" s="125" t="s">
        <v>166</v>
      </c>
      <c r="V3" s="125" t="s">
        <v>64</v>
      </c>
      <c r="W3" s="125" t="s">
        <v>27</v>
      </c>
      <c r="X3" s="125" t="s">
        <v>150</v>
      </c>
      <c r="Y3" s="125" t="s">
        <v>304</v>
      </c>
    </row>
    <row r="4" spans="1:25" ht="20.100000000000001" customHeight="1" thickTop="1" x14ac:dyDescent="0.2">
      <c r="A4" s="141" t="s">
        <v>612</v>
      </c>
      <c r="B4" s="142" t="s">
        <v>440</v>
      </c>
      <c r="C4" s="143">
        <v>1</v>
      </c>
      <c r="D4" s="144" t="s">
        <v>363</v>
      </c>
      <c r="E4" s="145"/>
      <c r="F4" s="143">
        <f t="shared" ref="F4:F13" si="0">H4+J4+L4</f>
        <v>122659218</v>
      </c>
      <c r="G4" s="145"/>
      <c r="H4" s="143">
        <f>TRUNC(H5+H6+H7+H8+H10+H11+H12,0)</f>
        <v>70267181</v>
      </c>
      <c r="I4" s="145"/>
      <c r="J4" s="143">
        <f>TRUNC(J5+J6+J7+J8+J10+J11+J12,0)</f>
        <v>38612629</v>
      </c>
      <c r="K4" s="145"/>
      <c r="L4" s="143">
        <f>TRUNC(L5+L6+L7+L8+L10+L11+L12,0)</f>
        <v>13779408</v>
      </c>
      <c r="M4" s="146" t="s">
        <v>440</v>
      </c>
      <c r="N4" s="124" t="s">
        <v>440</v>
      </c>
      <c r="O4" s="124" t="s">
        <v>130</v>
      </c>
    </row>
    <row r="5" spans="1:25" ht="20.100000000000001" customHeight="1" x14ac:dyDescent="0.2">
      <c r="A5" s="132" t="s">
        <v>119</v>
      </c>
      <c r="B5" s="126" t="s">
        <v>440</v>
      </c>
      <c r="C5" s="127">
        <v>1</v>
      </c>
      <c r="D5" s="128" t="s">
        <v>363</v>
      </c>
      <c r="E5" s="127">
        <f t="shared" ref="E5:E13" si="1">G5+I5+K5</f>
        <v>628631</v>
      </c>
      <c r="F5" s="127">
        <f t="shared" si="0"/>
        <v>628631</v>
      </c>
      <c r="G5" s="127">
        <f>H26</f>
        <v>48708</v>
      </c>
      <c r="H5" s="127">
        <f>TRUNC(G5*C5,0)</f>
        <v>48708</v>
      </c>
      <c r="I5" s="127">
        <f>J26</f>
        <v>486791</v>
      </c>
      <c r="J5" s="127">
        <f>TRUNC(I5*C5,0)</f>
        <v>486791</v>
      </c>
      <c r="K5" s="127">
        <f>L26</f>
        <v>93132</v>
      </c>
      <c r="L5" s="127">
        <f>TRUNC(K5*C5,0)</f>
        <v>93132</v>
      </c>
      <c r="M5" s="133" t="s">
        <v>440</v>
      </c>
      <c r="N5" s="124" t="s">
        <v>440</v>
      </c>
      <c r="P5" s="124" t="s">
        <v>55</v>
      </c>
      <c r="Q5" s="124" t="s">
        <v>440</v>
      </c>
      <c r="R5" s="124" t="s">
        <v>177</v>
      </c>
    </row>
    <row r="6" spans="1:25" ht="20.100000000000001" customHeight="1" x14ac:dyDescent="0.2">
      <c r="A6" s="132" t="s">
        <v>4</v>
      </c>
      <c r="B6" s="126" t="s">
        <v>440</v>
      </c>
      <c r="C6" s="127">
        <v>1</v>
      </c>
      <c r="D6" s="128" t="s">
        <v>363</v>
      </c>
      <c r="E6" s="127">
        <f t="shared" si="1"/>
        <v>49079301</v>
      </c>
      <c r="F6" s="127">
        <f t="shared" si="0"/>
        <v>49079301</v>
      </c>
      <c r="G6" s="127">
        <f>H48</f>
        <v>7810471</v>
      </c>
      <c r="H6" s="127">
        <f>TRUNC(G6*C6,0)</f>
        <v>7810471</v>
      </c>
      <c r="I6" s="127">
        <f>J48</f>
        <v>36437059</v>
      </c>
      <c r="J6" s="127">
        <f>TRUNC(I6*C6,0)</f>
        <v>36437059</v>
      </c>
      <c r="K6" s="127">
        <f>L48</f>
        <v>4831771</v>
      </c>
      <c r="L6" s="127">
        <f>TRUNC(K6*C6,0)</f>
        <v>4831771</v>
      </c>
      <c r="M6" s="133" t="s">
        <v>440</v>
      </c>
      <c r="N6" s="124" t="s">
        <v>440</v>
      </c>
      <c r="P6" s="124" t="s">
        <v>394</v>
      </c>
      <c r="Q6" s="124" t="s">
        <v>440</v>
      </c>
      <c r="R6" s="124" t="s">
        <v>289</v>
      </c>
    </row>
    <row r="7" spans="1:25" ht="20.100000000000001" customHeight="1" x14ac:dyDescent="0.2">
      <c r="A7" s="132" t="s">
        <v>109</v>
      </c>
      <c r="B7" s="126" t="s">
        <v>440</v>
      </c>
      <c r="C7" s="127">
        <v>1</v>
      </c>
      <c r="D7" s="128" t="s">
        <v>363</v>
      </c>
      <c r="E7" s="127">
        <f t="shared" si="1"/>
        <v>1439302</v>
      </c>
      <c r="F7" s="127">
        <f t="shared" si="0"/>
        <v>1439302</v>
      </c>
      <c r="G7" s="127">
        <f>H158</f>
        <v>0</v>
      </c>
      <c r="H7" s="127">
        <f>TRUNC(G7*C7,0)</f>
        <v>0</v>
      </c>
      <c r="I7" s="127">
        <f>J158</f>
        <v>0</v>
      </c>
      <c r="J7" s="127">
        <f>TRUNC(I7*C7,0)</f>
        <v>0</v>
      </c>
      <c r="K7" s="127">
        <f>L158</f>
        <v>1439302</v>
      </c>
      <c r="L7" s="127">
        <f>TRUNC(K7*C7,0)</f>
        <v>1439302</v>
      </c>
      <c r="M7" s="133" t="s">
        <v>440</v>
      </c>
      <c r="N7" s="124" t="s">
        <v>440</v>
      </c>
      <c r="P7" s="124" t="s">
        <v>283</v>
      </c>
      <c r="Q7" s="124" t="s">
        <v>440</v>
      </c>
      <c r="R7" s="124" t="s">
        <v>142</v>
      </c>
    </row>
    <row r="8" spans="1:25" ht="20.100000000000001" customHeight="1" x14ac:dyDescent="0.2">
      <c r="A8" s="132" t="s">
        <v>69</v>
      </c>
      <c r="B8" s="126" t="s">
        <v>440</v>
      </c>
      <c r="C8" s="127">
        <v>1</v>
      </c>
      <c r="D8" s="128" t="s">
        <v>363</v>
      </c>
      <c r="E8" s="127">
        <f t="shared" si="1"/>
        <v>11520630</v>
      </c>
      <c r="F8" s="127">
        <f t="shared" si="0"/>
        <v>11520630</v>
      </c>
      <c r="G8" s="127">
        <f>H180</f>
        <v>11520630</v>
      </c>
      <c r="H8" s="127">
        <f>TRUNC(G8*C8,0)</f>
        <v>11520630</v>
      </c>
      <c r="I8" s="127">
        <f>J180</f>
        <v>0</v>
      </c>
      <c r="J8" s="127">
        <f>TRUNC(I8*C8,0)</f>
        <v>0</v>
      </c>
      <c r="K8" s="127">
        <f>L180</f>
        <v>0</v>
      </c>
      <c r="L8" s="127">
        <f>TRUNC(K8*C8,0)</f>
        <v>0</v>
      </c>
      <c r="M8" s="133" t="s">
        <v>440</v>
      </c>
      <c r="N8" s="124" t="s">
        <v>440</v>
      </c>
      <c r="P8" s="124" t="s">
        <v>174</v>
      </c>
      <c r="Q8" s="124" t="s">
        <v>440</v>
      </c>
      <c r="R8" s="124" t="s">
        <v>425</v>
      </c>
    </row>
    <row r="9" spans="1:25" ht="20.100000000000001" customHeight="1" x14ac:dyDescent="0.2">
      <c r="A9" s="132" t="s">
        <v>293</v>
      </c>
      <c r="B9" s="126" t="s">
        <v>440</v>
      </c>
      <c r="C9" s="127"/>
      <c r="D9" s="128" t="s">
        <v>440</v>
      </c>
      <c r="E9" s="127">
        <f t="shared" si="1"/>
        <v>0</v>
      </c>
      <c r="F9" s="127">
        <f t="shared" si="0"/>
        <v>62667864</v>
      </c>
      <c r="G9" s="127"/>
      <c r="H9" s="127">
        <f>TRUNC(H8+H7+H6+H5,0)</f>
        <v>19379809</v>
      </c>
      <c r="I9" s="127"/>
      <c r="J9" s="127">
        <f>TRUNC(J8+J7+J6+J5,0)</f>
        <v>36923850</v>
      </c>
      <c r="K9" s="127"/>
      <c r="L9" s="127">
        <f>TRUNC(L8+L7+L6+L5,0)</f>
        <v>6364205</v>
      </c>
      <c r="M9" s="133" t="s">
        <v>440</v>
      </c>
      <c r="N9" s="124" t="s">
        <v>440</v>
      </c>
      <c r="P9" s="124" t="s">
        <v>46</v>
      </c>
      <c r="Q9" s="124" t="s">
        <v>440</v>
      </c>
      <c r="R9" s="124" t="s">
        <v>440</v>
      </c>
    </row>
    <row r="10" spans="1:25" ht="20.100000000000001" customHeight="1" x14ac:dyDescent="0.2">
      <c r="A10" s="132" t="s">
        <v>103</v>
      </c>
      <c r="B10" s="126" t="s">
        <v>440</v>
      </c>
      <c r="C10" s="127">
        <v>1</v>
      </c>
      <c r="D10" s="128" t="s">
        <v>363</v>
      </c>
      <c r="E10" s="127">
        <f t="shared" si="1"/>
        <v>8797159</v>
      </c>
      <c r="F10" s="127">
        <f t="shared" si="0"/>
        <v>8797159</v>
      </c>
      <c r="G10" s="127">
        <f>H202</f>
        <v>47150</v>
      </c>
      <c r="H10" s="127">
        <f>TRUNC(G10*C10,0)</f>
        <v>47150</v>
      </c>
      <c r="I10" s="127">
        <f>J202</f>
        <v>1688779</v>
      </c>
      <c r="J10" s="127">
        <f>TRUNC(I10*C10,0)</f>
        <v>1688779</v>
      </c>
      <c r="K10" s="127">
        <f>L202</f>
        <v>7061230</v>
      </c>
      <c r="L10" s="127">
        <f>TRUNC(K10*C10,0)</f>
        <v>7061230</v>
      </c>
      <c r="M10" s="133" t="s">
        <v>440</v>
      </c>
      <c r="N10" s="124" t="s">
        <v>440</v>
      </c>
      <c r="P10" s="124" t="s">
        <v>385</v>
      </c>
      <c r="Q10" s="124" t="s">
        <v>440</v>
      </c>
      <c r="R10" s="124" t="s">
        <v>42</v>
      </c>
    </row>
    <row r="11" spans="1:25" ht="20.100000000000001" customHeight="1" x14ac:dyDescent="0.2">
      <c r="A11" s="132" t="s">
        <v>232</v>
      </c>
      <c r="B11" s="126" t="s">
        <v>440</v>
      </c>
      <c r="C11" s="127">
        <v>1</v>
      </c>
      <c r="D11" s="128" t="s">
        <v>363</v>
      </c>
      <c r="E11" s="127">
        <f t="shared" si="1"/>
        <v>353973</v>
      </c>
      <c r="F11" s="127">
        <f t="shared" si="0"/>
        <v>353973</v>
      </c>
      <c r="G11" s="127">
        <f>H312</f>
        <v>0</v>
      </c>
      <c r="H11" s="127">
        <f>TRUNC(G11*C11,0)</f>
        <v>0</v>
      </c>
      <c r="I11" s="127">
        <f>J312</f>
        <v>0</v>
      </c>
      <c r="J11" s="127">
        <f>TRUNC(I11*C11,0)</f>
        <v>0</v>
      </c>
      <c r="K11" s="127">
        <f>L312</f>
        <v>353973</v>
      </c>
      <c r="L11" s="127">
        <f>TRUNC(K11*C11,0)</f>
        <v>353973</v>
      </c>
      <c r="M11" s="133" t="s">
        <v>440</v>
      </c>
      <c r="N11" s="124" t="s">
        <v>440</v>
      </c>
      <c r="P11" s="124" t="s">
        <v>35</v>
      </c>
      <c r="Q11" s="124" t="s">
        <v>440</v>
      </c>
      <c r="R11" s="124" t="s">
        <v>274</v>
      </c>
    </row>
    <row r="12" spans="1:25" ht="20.100000000000001" customHeight="1" x14ac:dyDescent="0.2">
      <c r="A12" s="132" t="s">
        <v>406</v>
      </c>
      <c r="B12" s="126" t="s">
        <v>440</v>
      </c>
      <c r="C12" s="127">
        <v>1</v>
      </c>
      <c r="D12" s="128" t="s">
        <v>363</v>
      </c>
      <c r="E12" s="127">
        <f t="shared" si="1"/>
        <v>50840222</v>
      </c>
      <c r="F12" s="127">
        <f t="shared" si="0"/>
        <v>50840222</v>
      </c>
      <c r="G12" s="127">
        <f>H334</f>
        <v>50840222</v>
      </c>
      <c r="H12" s="127">
        <f>TRUNC(G12*C12,0)</f>
        <v>50840222</v>
      </c>
      <c r="I12" s="127">
        <f>J334</f>
        <v>0</v>
      </c>
      <c r="J12" s="127">
        <f>TRUNC(I12*C12,0)</f>
        <v>0</v>
      </c>
      <c r="K12" s="127">
        <f>L334</f>
        <v>0</v>
      </c>
      <c r="L12" s="127">
        <f>TRUNC(K12*C12,0)</f>
        <v>0</v>
      </c>
      <c r="M12" s="133" t="s">
        <v>440</v>
      </c>
      <c r="N12" s="124" t="s">
        <v>440</v>
      </c>
      <c r="P12" s="124" t="s">
        <v>273</v>
      </c>
      <c r="Q12" s="124" t="s">
        <v>440</v>
      </c>
      <c r="R12" s="124" t="s">
        <v>171</v>
      </c>
    </row>
    <row r="13" spans="1:25" ht="20.100000000000001" customHeight="1" x14ac:dyDescent="0.2">
      <c r="A13" s="132" t="s">
        <v>196</v>
      </c>
      <c r="B13" s="126" t="s">
        <v>440</v>
      </c>
      <c r="C13" s="127"/>
      <c r="D13" s="128" t="s">
        <v>440</v>
      </c>
      <c r="E13" s="127">
        <f t="shared" si="1"/>
        <v>0</v>
      </c>
      <c r="F13" s="127">
        <f t="shared" si="0"/>
        <v>0</v>
      </c>
      <c r="G13" s="127"/>
      <c r="H13" s="127">
        <v>0</v>
      </c>
      <c r="I13" s="127"/>
      <c r="J13" s="127">
        <v>0</v>
      </c>
      <c r="K13" s="127"/>
      <c r="L13" s="127">
        <v>0</v>
      </c>
      <c r="M13" s="133" t="s">
        <v>440</v>
      </c>
      <c r="N13" s="124" t="s">
        <v>440</v>
      </c>
      <c r="P13" s="124" t="s">
        <v>29</v>
      </c>
      <c r="Q13" s="124" t="s">
        <v>111</v>
      </c>
      <c r="R13" s="124" t="s">
        <v>440</v>
      </c>
    </row>
    <row r="14" spans="1:25" ht="20.100000000000001" customHeight="1" x14ac:dyDescent="0.2">
      <c r="A14" s="134"/>
      <c r="B14" s="125"/>
      <c r="C14" s="127"/>
      <c r="D14" s="128"/>
      <c r="E14" s="127"/>
      <c r="F14" s="127"/>
      <c r="G14" s="127"/>
      <c r="H14" s="127"/>
      <c r="I14" s="127"/>
      <c r="J14" s="127"/>
      <c r="K14" s="127"/>
      <c r="L14" s="127"/>
      <c r="M14" s="135"/>
    </row>
    <row r="15" spans="1:25" ht="20.100000000000001" customHeight="1" x14ac:dyDescent="0.2">
      <c r="A15" s="134"/>
      <c r="B15" s="125"/>
      <c r="C15" s="127"/>
      <c r="D15" s="128"/>
      <c r="E15" s="127"/>
      <c r="F15" s="127"/>
      <c r="G15" s="127"/>
      <c r="H15" s="127"/>
      <c r="I15" s="127"/>
      <c r="J15" s="127"/>
      <c r="K15" s="127"/>
      <c r="L15" s="127"/>
      <c r="M15" s="135"/>
    </row>
    <row r="16" spans="1:25" ht="20.100000000000001" customHeight="1" x14ac:dyDescent="0.2">
      <c r="A16" s="134"/>
      <c r="B16" s="125"/>
      <c r="C16" s="127"/>
      <c r="D16" s="128"/>
      <c r="E16" s="127"/>
      <c r="F16" s="127"/>
      <c r="G16" s="127"/>
      <c r="H16" s="127"/>
      <c r="I16" s="127"/>
      <c r="J16" s="127"/>
      <c r="K16" s="127"/>
      <c r="L16" s="127"/>
      <c r="M16" s="135"/>
    </row>
    <row r="17" spans="1:18" ht="20.100000000000001" customHeight="1" x14ac:dyDescent="0.2">
      <c r="A17" s="134"/>
      <c r="B17" s="125"/>
      <c r="C17" s="127"/>
      <c r="D17" s="128"/>
      <c r="E17" s="127"/>
      <c r="F17" s="127"/>
      <c r="G17" s="127"/>
      <c r="H17" s="127"/>
      <c r="I17" s="127"/>
      <c r="J17" s="127"/>
      <c r="K17" s="127"/>
      <c r="L17" s="127"/>
      <c r="M17" s="135"/>
    </row>
    <row r="18" spans="1:18" ht="20.100000000000001" customHeight="1" x14ac:dyDescent="0.2">
      <c r="A18" s="134"/>
      <c r="B18" s="125"/>
      <c r="C18" s="127"/>
      <c r="D18" s="128"/>
      <c r="E18" s="127"/>
      <c r="F18" s="127"/>
      <c r="G18" s="127"/>
      <c r="H18" s="127"/>
      <c r="I18" s="127"/>
      <c r="J18" s="127"/>
      <c r="K18" s="127"/>
      <c r="L18" s="127"/>
      <c r="M18" s="135"/>
    </row>
    <row r="19" spans="1:18" ht="20.100000000000001" customHeight="1" x14ac:dyDescent="0.2">
      <c r="A19" s="134"/>
      <c r="B19" s="125"/>
      <c r="C19" s="127"/>
      <c r="D19" s="128"/>
      <c r="E19" s="127"/>
      <c r="F19" s="127"/>
      <c r="G19" s="127"/>
      <c r="H19" s="127"/>
      <c r="I19" s="127"/>
      <c r="J19" s="127"/>
      <c r="K19" s="127"/>
      <c r="L19" s="127"/>
      <c r="M19" s="135"/>
    </row>
    <row r="20" spans="1:18" ht="20.100000000000001" customHeight="1" x14ac:dyDescent="0.2">
      <c r="A20" s="134"/>
      <c r="B20" s="125"/>
      <c r="C20" s="127"/>
      <c r="D20" s="128"/>
      <c r="E20" s="127"/>
      <c r="F20" s="127"/>
      <c r="G20" s="127"/>
      <c r="H20" s="127"/>
      <c r="I20" s="127"/>
      <c r="J20" s="127"/>
      <c r="K20" s="127"/>
      <c r="L20" s="127"/>
      <c r="M20" s="135"/>
    </row>
    <row r="21" spans="1:18" ht="20.100000000000001" customHeight="1" x14ac:dyDescent="0.2">
      <c r="A21" s="134"/>
      <c r="B21" s="125"/>
      <c r="C21" s="127"/>
      <c r="D21" s="128"/>
      <c r="E21" s="127"/>
      <c r="F21" s="127"/>
      <c r="G21" s="127"/>
      <c r="H21" s="127"/>
      <c r="I21" s="127"/>
      <c r="J21" s="127"/>
      <c r="K21" s="127"/>
      <c r="L21" s="127"/>
      <c r="M21" s="135"/>
    </row>
    <row r="22" spans="1:18" ht="20.100000000000001" customHeight="1" x14ac:dyDescent="0.2">
      <c r="A22" s="134"/>
      <c r="B22" s="125"/>
      <c r="C22" s="127"/>
      <c r="D22" s="128"/>
      <c r="E22" s="127"/>
      <c r="F22" s="127"/>
      <c r="G22" s="127"/>
      <c r="H22" s="127"/>
      <c r="I22" s="127"/>
      <c r="J22" s="127"/>
      <c r="K22" s="127"/>
      <c r="L22" s="127"/>
      <c r="M22" s="135"/>
    </row>
    <row r="23" spans="1:18" ht="20.100000000000001" customHeight="1" x14ac:dyDescent="0.2">
      <c r="A23" s="134"/>
      <c r="B23" s="125"/>
      <c r="C23" s="127"/>
      <c r="D23" s="128"/>
      <c r="E23" s="127"/>
      <c r="F23" s="127"/>
      <c r="G23" s="127"/>
      <c r="H23" s="127"/>
      <c r="I23" s="127"/>
      <c r="J23" s="127"/>
      <c r="K23" s="127"/>
      <c r="L23" s="127"/>
      <c r="M23" s="135"/>
    </row>
    <row r="24" spans="1:18" ht="20.100000000000001" customHeight="1" x14ac:dyDescent="0.2">
      <c r="A24" s="134"/>
      <c r="B24" s="125"/>
      <c r="C24" s="127"/>
      <c r="D24" s="128"/>
      <c r="E24" s="127"/>
      <c r="F24" s="127"/>
      <c r="G24" s="127"/>
      <c r="H24" s="127"/>
      <c r="I24" s="127"/>
      <c r="J24" s="127"/>
      <c r="K24" s="127"/>
      <c r="L24" s="127"/>
      <c r="M24" s="135"/>
    </row>
    <row r="25" spans="1:18" ht="20.100000000000001" customHeight="1" thickBot="1" x14ac:dyDescent="0.25">
      <c r="A25" s="148"/>
      <c r="B25" s="149"/>
      <c r="C25" s="138"/>
      <c r="D25" s="139"/>
      <c r="E25" s="138"/>
      <c r="F25" s="138"/>
      <c r="G25" s="138"/>
      <c r="H25" s="138"/>
      <c r="I25" s="138"/>
      <c r="J25" s="138"/>
      <c r="K25" s="138"/>
      <c r="L25" s="138"/>
      <c r="M25" s="150"/>
    </row>
    <row r="26" spans="1:18" ht="20.100000000000001" customHeight="1" x14ac:dyDescent="0.2">
      <c r="A26" s="141" t="s">
        <v>149</v>
      </c>
      <c r="B26" s="142" t="s">
        <v>440</v>
      </c>
      <c r="C26" s="143">
        <v>1</v>
      </c>
      <c r="D26" s="144" t="s">
        <v>363</v>
      </c>
      <c r="E26" s="145"/>
      <c r="F26" s="143">
        <f t="shared" ref="F26:F45" si="2">H26+J26+L26</f>
        <v>628631</v>
      </c>
      <c r="G26" s="145"/>
      <c r="H26" s="143">
        <f>TRUNC(H28+H29+H30+H31+H34+H35+H36+H38+H39+H41+H43+H44,0)</f>
        <v>48708</v>
      </c>
      <c r="I26" s="145"/>
      <c r="J26" s="143">
        <f>TRUNC(J28+J29+J30+J31+J34+J35+J36+J38+J39+J41+J43+J44,0)</f>
        <v>486791</v>
      </c>
      <c r="K26" s="145"/>
      <c r="L26" s="143">
        <f>TRUNC(L28+L29+L30+L31+L34+L35+L36+L38+L39+L41+L43+L44,0)</f>
        <v>93132</v>
      </c>
      <c r="M26" s="146" t="s">
        <v>440</v>
      </c>
      <c r="N26" s="124" t="s">
        <v>440</v>
      </c>
      <c r="O26" s="124" t="s">
        <v>177</v>
      </c>
    </row>
    <row r="27" spans="1:18" ht="20.100000000000001" customHeight="1" x14ac:dyDescent="0.2">
      <c r="A27" s="132" t="s">
        <v>280</v>
      </c>
      <c r="B27" s="126" t="s">
        <v>440</v>
      </c>
      <c r="C27" s="127"/>
      <c r="D27" s="128" t="s">
        <v>440</v>
      </c>
      <c r="E27" s="127">
        <f t="shared" ref="E27:E45" si="3">G27+I27+K27</f>
        <v>0</v>
      </c>
      <c r="F27" s="127">
        <f t="shared" si="2"/>
        <v>343560</v>
      </c>
      <c r="G27" s="127"/>
      <c r="H27" s="127">
        <f>TRUNC(H28+H29+H30+H31,0)</f>
        <v>22358</v>
      </c>
      <c r="I27" s="127"/>
      <c r="J27" s="127">
        <f>TRUNC(J28+J29+J30+J31,0)</f>
        <v>292063</v>
      </c>
      <c r="K27" s="127"/>
      <c r="L27" s="127">
        <f>TRUNC(L28+L29+L30+L31,0)</f>
        <v>29139</v>
      </c>
      <c r="M27" s="133" t="s">
        <v>440</v>
      </c>
      <c r="N27" s="124" t="s">
        <v>436</v>
      </c>
      <c r="P27" s="124" t="s">
        <v>55</v>
      </c>
      <c r="Q27" s="124" t="s">
        <v>440</v>
      </c>
      <c r="R27" s="124" t="s">
        <v>440</v>
      </c>
    </row>
    <row r="28" spans="1:18" ht="20.100000000000001" customHeight="1" x14ac:dyDescent="0.2">
      <c r="A28" s="132" t="s">
        <v>412</v>
      </c>
      <c r="B28" s="126" t="s">
        <v>54</v>
      </c>
      <c r="C28" s="127">
        <v>15</v>
      </c>
      <c r="D28" s="128" t="s">
        <v>184</v>
      </c>
      <c r="E28" s="127">
        <f t="shared" si="3"/>
        <v>9761</v>
      </c>
      <c r="F28" s="127">
        <f t="shared" si="2"/>
        <v>146415</v>
      </c>
      <c r="G28" s="127">
        <v>569</v>
      </c>
      <c r="H28" s="127">
        <f>TRUNC(G28*C28,0)</f>
        <v>8535</v>
      </c>
      <c r="I28" s="127">
        <v>8404</v>
      </c>
      <c r="J28" s="127">
        <f>TRUNC(I28*C28,0)</f>
        <v>126060</v>
      </c>
      <c r="K28" s="127">
        <v>788</v>
      </c>
      <c r="L28" s="127">
        <f>TRUNC(K28*C28,0)</f>
        <v>11820</v>
      </c>
      <c r="M28" s="133" t="s">
        <v>440</v>
      </c>
      <c r="N28" s="124" t="s">
        <v>160</v>
      </c>
      <c r="P28" s="124" t="s">
        <v>394</v>
      </c>
      <c r="Q28" s="124" t="s">
        <v>440</v>
      </c>
      <c r="R28" s="124" t="s">
        <v>306</v>
      </c>
    </row>
    <row r="29" spans="1:18" ht="20.100000000000001" customHeight="1" x14ac:dyDescent="0.2">
      <c r="A29" s="132" t="s">
        <v>322</v>
      </c>
      <c r="B29" s="126" t="s">
        <v>54</v>
      </c>
      <c r="C29" s="127">
        <v>13</v>
      </c>
      <c r="D29" s="128" t="s">
        <v>184</v>
      </c>
      <c r="E29" s="127">
        <f t="shared" si="3"/>
        <v>10909</v>
      </c>
      <c r="F29" s="127">
        <f t="shared" si="2"/>
        <v>141817</v>
      </c>
      <c r="G29" s="127">
        <v>661</v>
      </c>
      <c r="H29" s="127">
        <f>TRUNC(G29*C29,0)</f>
        <v>8593</v>
      </c>
      <c r="I29" s="127">
        <v>9573</v>
      </c>
      <c r="J29" s="127">
        <f>TRUNC(I29*C29,0)</f>
        <v>124449</v>
      </c>
      <c r="K29" s="127">
        <v>675</v>
      </c>
      <c r="L29" s="127">
        <f>TRUNC(K29*C29,0)</f>
        <v>8775</v>
      </c>
      <c r="M29" s="133" t="s">
        <v>440</v>
      </c>
      <c r="N29" s="124" t="s">
        <v>218</v>
      </c>
      <c r="P29" s="124" t="s">
        <v>283</v>
      </c>
      <c r="Q29" s="124" t="s">
        <v>440</v>
      </c>
      <c r="R29" s="124" t="s">
        <v>158</v>
      </c>
    </row>
    <row r="30" spans="1:18" ht="20.100000000000001" customHeight="1" x14ac:dyDescent="0.2">
      <c r="A30" s="132" t="s">
        <v>203</v>
      </c>
      <c r="B30" s="126" t="s">
        <v>373</v>
      </c>
      <c r="C30" s="127">
        <v>2</v>
      </c>
      <c r="D30" s="128" t="s">
        <v>184</v>
      </c>
      <c r="E30" s="127">
        <f t="shared" si="3"/>
        <v>20005</v>
      </c>
      <c r="F30" s="127">
        <f t="shared" si="2"/>
        <v>40010</v>
      </c>
      <c r="G30" s="127">
        <v>991</v>
      </c>
      <c r="H30" s="127">
        <f>TRUNC(G30*C30,0)</f>
        <v>1982</v>
      </c>
      <c r="I30" s="127">
        <v>16782</v>
      </c>
      <c r="J30" s="127">
        <f>TRUNC(I30*C30,0)</f>
        <v>33564</v>
      </c>
      <c r="K30" s="127">
        <v>2232</v>
      </c>
      <c r="L30" s="127">
        <f>TRUNC(K30*C30,0)</f>
        <v>4464</v>
      </c>
      <c r="M30" s="133" t="s">
        <v>440</v>
      </c>
      <c r="N30" s="124" t="s">
        <v>3</v>
      </c>
      <c r="P30" s="124" t="s">
        <v>174</v>
      </c>
      <c r="Q30" s="124" t="s">
        <v>440</v>
      </c>
      <c r="R30" s="124" t="s">
        <v>155</v>
      </c>
    </row>
    <row r="31" spans="1:18" ht="20.100000000000001" customHeight="1" x14ac:dyDescent="0.2">
      <c r="A31" s="132" t="s">
        <v>183</v>
      </c>
      <c r="B31" s="126" t="s">
        <v>301</v>
      </c>
      <c r="C31" s="127">
        <v>2</v>
      </c>
      <c r="D31" s="128" t="s">
        <v>184</v>
      </c>
      <c r="E31" s="127">
        <f t="shared" si="3"/>
        <v>7659</v>
      </c>
      <c r="F31" s="127">
        <f t="shared" si="2"/>
        <v>15318</v>
      </c>
      <c r="G31" s="127">
        <v>1624</v>
      </c>
      <c r="H31" s="127">
        <f>TRUNC(G31*C31,0)</f>
        <v>3248</v>
      </c>
      <c r="I31" s="127">
        <v>3995</v>
      </c>
      <c r="J31" s="127">
        <f>TRUNC(I31*C31,0)</f>
        <v>7990</v>
      </c>
      <c r="K31" s="127">
        <v>2040</v>
      </c>
      <c r="L31" s="127">
        <f>TRUNC(K31*C31,0)</f>
        <v>4080</v>
      </c>
      <c r="M31" s="133" t="s">
        <v>440</v>
      </c>
      <c r="N31" s="124" t="s">
        <v>67</v>
      </c>
      <c r="P31" s="124" t="s">
        <v>46</v>
      </c>
      <c r="Q31" s="124" t="s">
        <v>440</v>
      </c>
      <c r="R31" s="124" t="s">
        <v>347</v>
      </c>
    </row>
    <row r="32" spans="1:18" ht="20.100000000000001" customHeight="1" x14ac:dyDescent="0.2">
      <c r="A32" s="132" t="s">
        <v>169</v>
      </c>
      <c r="B32" s="126" t="s">
        <v>440</v>
      </c>
      <c r="C32" s="127"/>
      <c r="D32" s="128" t="s">
        <v>440</v>
      </c>
      <c r="E32" s="127">
        <f t="shared" si="3"/>
        <v>0</v>
      </c>
      <c r="F32" s="127">
        <f t="shared" si="2"/>
        <v>241399</v>
      </c>
      <c r="G32" s="127"/>
      <c r="H32" s="127">
        <f>TRUNC(H34+H35+H36+H38+H39+H41,0)</f>
        <v>26350</v>
      </c>
      <c r="I32" s="127"/>
      <c r="J32" s="127">
        <f>TRUNC(J34+J35+J36+J38+J39+J41,0)</f>
        <v>194728</v>
      </c>
      <c r="K32" s="127"/>
      <c r="L32" s="127">
        <f>TRUNC(L34+L35+L36+L38+L39+L41,0)</f>
        <v>20321</v>
      </c>
      <c r="M32" s="133" t="s">
        <v>440</v>
      </c>
      <c r="N32" s="124" t="s">
        <v>334</v>
      </c>
      <c r="P32" s="124" t="s">
        <v>385</v>
      </c>
      <c r="Q32" s="124" t="s">
        <v>440</v>
      </c>
      <c r="R32" s="124" t="s">
        <v>440</v>
      </c>
    </row>
    <row r="33" spans="1:18" ht="20.100000000000001" customHeight="1" x14ac:dyDescent="0.2">
      <c r="A33" s="132" t="s">
        <v>439</v>
      </c>
      <c r="B33" s="126" t="s">
        <v>440</v>
      </c>
      <c r="C33" s="127"/>
      <c r="D33" s="128" t="s">
        <v>440</v>
      </c>
      <c r="E33" s="127">
        <f t="shared" si="3"/>
        <v>0</v>
      </c>
      <c r="F33" s="127">
        <f t="shared" si="2"/>
        <v>155989</v>
      </c>
      <c r="G33" s="127"/>
      <c r="H33" s="127">
        <f>TRUNC(H34+H35+H36,0)</f>
        <v>14536</v>
      </c>
      <c r="I33" s="127"/>
      <c r="J33" s="127">
        <f>TRUNC(J34+J35+J36,0)</f>
        <v>129916</v>
      </c>
      <c r="K33" s="127"/>
      <c r="L33" s="127">
        <f>TRUNC(L34+L35+L36,0)</f>
        <v>11537</v>
      </c>
      <c r="M33" s="133" t="s">
        <v>440</v>
      </c>
      <c r="N33" s="124" t="s">
        <v>334</v>
      </c>
      <c r="P33" s="124" t="s">
        <v>279</v>
      </c>
      <c r="Q33" s="124" t="s">
        <v>440</v>
      </c>
      <c r="R33" s="124" t="s">
        <v>440</v>
      </c>
    </row>
    <row r="34" spans="1:18" ht="20.100000000000001" customHeight="1" x14ac:dyDescent="0.2">
      <c r="A34" s="132" t="s">
        <v>288</v>
      </c>
      <c r="B34" s="126" t="s">
        <v>12</v>
      </c>
      <c r="C34" s="127">
        <v>2</v>
      </c>
      <c r="D34" s="128" t="s">
        <v>184</v>
      </c>
      <c r="E34" s="127">
        <f t="shared" si="3"/>
        <v>17266</v>
      </c>
      <c r="F34" s="127">
        <f t="shared" si="2"/>
        <v>34532</v>
      </c>
      <c r="G34" s="127">
        <v>2057</v>
      </c>
      <c r="H34" s="127">
        <f>TRUNC(G34*C34,0)</f>
        <v>4114</v>
      </c>
      <c r="I34" s="127">
        <v>13392</v>
      </c>
      <c r="J34" s="127">
        <f>TRUNC(I34*C34,0)</f>
        <v>26784</v>
      </c>
      <c r="K34" s="127">
        <v>1817</v>
      </c>
      <c r="L34" s="127">
        <f>TRUNC(K34*C34,0)</f>
        <v>3634</v>
      </c>
      <c r="M34" s="133" t="s">
        <v>440</v>
      </c>
      <c r="N34" s="124" t="s">
        <v>241</v>
      </c>
      <c r="P34" s="124" t="s">
        <v>165</v>
      </c>
      <c r="Q34" s="124" t="s">
        <v>440</v>
      </c>
      <c r="R34" s="124" t="s">
        <v>309</v>
      </c>
    </row>
    <row r="35" spans="1:18" ht="20.100000000000001" customHeight="1" x14ac:dyDescent="0.2">
      <c r="A35" s="132" t="s">
        <v>369</v>
      </c>
      <c r="B35" s="126" t="s">
        <v>12</v>
      </c>
      <c r="C35" s="127">
        <v>1</v>
      </c>
      <c r="D35" s="128" t="s">
        <v>184</v>
      </c>
      <c r="E35" s="127">
        <f t="shared" si="3"/>
        <v>24665</v>
      </c>
      <c r="F35" s="127">
        <f t="shared" si="2"/>
        <v>24665</v>
      </c>
      <c r="G35" s="127">
        <v>3078</v>
      </c>
      <c r="H35" s="127">
        <f>TRUNC(G35*C35,0)</f>
        <v>3078</v>
      </c>
      <c r="I35" s="127">
        <v>18208</v>
      </c>
      <c r="J35" s="127">
        <f>TRUNC(I35*C35,0)</f>
        <v>18208</v>
      </c>
      <c r="K35" s="127">
        <v>3379</v>
      </c>
      <c r="L35" s="127">
        <f>TRUNC(K35*C35,0)</f>
        <v>3379</v>
      </c>
      <c r="M35" s="133" t="s">
        <v>440</v>
      </c>
      <c r="N35" s="124" t="s">
        <v>241</v>
      </c>
      <c r="P35" s="124" t="s">
        <v>39</v>
      </c>
      <c r="Q35" s="124" t="s">
        <v>440</v>
      </c>
      <c r="R35" s="124" t="s">
        <v>53</v>
      </c>
    </row>
    <row r="36" spans="1:18" ht="20.100000000000001" customHeight="1" x14ac:dyDescent="0.2">
      <c r="A36" s="132" t="s">
        <v>136</v>
      </c>
      <c r="B36" s="126" t="s">
        <v>317</v>
      </c>
      <c r="C36" s="127">
        <v>6</v>
      </c>
      <c r="D36" s="128" t="s">
        <v>350</v>
      </c>
      <c r="E36" s="127">
        <f t="shared" si="3"/>
        <v>16132</v>
      </c>
      <c r="F36" s="127">
        <f t="shared" si="2"/>
        <v>96792</v>
      </c>
      <c r="G36" s="127">
        <v>1224</v>
      </c>
      <c r="H36" s="127">
        <f>TRUNC(G36*C36,0)</f>
        <v>7344</v>
      </c>
      <c r="I36" s="127">
        <v>14154</v>
      </c>
      <c r="J36" s="127">
        <f>TRUNC(I36*C36,0)</f>
        <v>84924</v>
      </c>
      <c r="K36" s="127">
        <v>754</v>
      </c>
      <c r="L36" s="127">
        <f>TRUNC(K36*C36,0)</f>
        <v>4524</v>
      </c>
      <c r="M36" s="133" t="s">
        <v>440</v>
      </c>
      <c r="N36" s="124" t="s">
        <v>435</v>
      </c>
      <c r="P36" s="124" t="s">
        <v>35</v>
      </c>
      <c r="Q36" s="124" t="s">
        <v>440</v>
      </c>
      <c r="R36" s="124" t="s">
        <v>438</v>
      </c>
    </row>
    <row r="37" spans="1:18" ht="20.100000000000001" customHeight="1" x14ac:dyDescent="0.2">
      <c r="A37" s="132" t="s">
        <v>188</v>
      </c>
      <c r="B37" s="126" t="s">
        <v>440</v>
      </c>
      <c r="C37" s="127"/>
      <c r="D37" s="128" t="s">
        <v>440</v>
      </c>
      <c r="E37" s="127">
        <f t="shared" si="3"/>
        <v>0</v>
      </c>
      <c r="F37" s="127">
        <f t="shared" si="2"/>
        <v>68096</v>
      </c>
      <c r="G37" s="127"/>
      <c r="H37" s="127">
        <f>TRUNC(H38+H39,0)</f>
        <v>10873</v>
      </c>
      <c r="I37" s="127"/>
      <c r="J37" s="127">
        <f>TRUNC(J38+J39,0)</f>
        <v>50361</v>
      </c>
      <c r="K37" s="127"/>
      <c r="L37" s="127">
        <f>TRUNC(L38+L39,0)</f>
        <v>6862</v>
      </c>
      <c r="M37" s="133" t="s">
        <v>440</v>
      </c>
      <c r="N37" s="124" t="s">
        <v>164</v>
      </c>
      <c r="P37" s="124" t="s">
        <v>159</v>
      </c>
      <c r="Q37" s="124" t="s">
        <v>440</v>
      </c>
      <c r="R37" s="124" t="s">
        <v>440</v>
      </c>
    </row>
    <row r="38" spans="1:18" ht="20.100000000000001" customHeight="1" x14ac:dyDescent="0.2">
      <c r="A38" s="132" t="s">
        <v>221</v>
      </c>
      <c r="B38" s="126" t="s">
        <v>170</v>
      </c>
      <c r="C38" s="127">
        <v>10</v>
      </c>
      <c r="D38" s="128" t="s">
        <v>187</v>
      </c>
      <c r="E38" s="127">
        <f t="shared" si="3"/>
        <v>2475</v>
      </c>
      <c r="F38" s="127">
        <f t="shared" si="2"/>
        <v>24750</v>
      </c>
      <c r="G38" s="127">
        <v>674</v>
      </c>
      <c r="H38" s="127">
        <f>TRUNC(G38*C38,0)</f>
        <v>6740</v>
      </c>
      <c r="I38" s="127">
        <v>1739</v>
      </c>
      <c r="J38" s="127">
        <f>TRUNC(I38*C38,0)</f>
        <v>17390</v>
      </c>
      <c r="K38" s="127">
        <v>62</v>
      </c>
      <c r="L38" s="127">
        <f>TRUNC(K38*C38,0)</f>
        <v>620</v>
      </c>
      <c r="M38" s="133" t="s">
        <v>440</v>
      </c>
      <c r="N38" s="124" t="s">
        <v>34</v>
      </c>
      <c r="P38" s="124" t="s">
        <v>273</v>
      </c>
      <c r="Q38" s="124" t="s">
        <v>440</v>
      </c>
      <c r="R38" s="124" t="s">
        <v>389</v>
      </c>
    </row>
    <row r="39" spans="1:18" ht="20.100000000000001" customHeight="1" x14ac:dyDescent="0.2">
      <c r="A39" s="132" t="s">
        <v>327</v>
      </c>
      <c r="B39" s="126" t="s">
        <v>340</v>
      </c>
      <c r="C39" s="127">
        <v>1</v>
      </c>
      <c r="D39" s="128" t="s">
        <v>184</v>
      </c>
      <c r="E39" s="127">
        <f t="shared" si="3"/>
        <v>43346</v>
      </c>
      <c r="F39" s="127">
        <f t="shared" si="2"/>
        <v>43346</v>
      </c>
      <c r="G39" s="127">
        <v>4133</v>
      </c>
      <c r="H39" s="127">
        <f>TRUNC(G39*C39,0)</f>
        <v>4133</v>
      </c>
      <c r="I39" s="127">
        <v>32971</v>
      </c>
      <c r="J39" s="127">
        <f>TRUNC(I39*C39,0)</f>
        <v>32971</v>
      </c>
      <c r="K39" s="127">
        <v>6242</v>
      </c>
      <c r="L39" s="127">
        <f>TRUNC(K39*C39,0)</f>
        <v>6242</v>
      </c>
      <c r="M39" s="133" t="s">
        <v>440</v>
      </c>
      <c r="N39" s="124" t="s">
        <v>11</v>
      </c>
      <c r="P39" s="124" t="s">
        <v>379</v>
      </c>
      <c r="Q39" s="124" t="s">
        <v>440</v>
      </c>
      <c r="R39" s="124" t="s">
        <v>333</v>
      </c>
    </row>
    <row r="40" spans="1:18" ht="20.100000000000001" customHeight="1" x14ac:dyDescent="0.2">
      <c r="A40" s="132" t="s">
        <v>287</v>
      </c>
      <c r="B40" s="126" t="s">
        <v>440</v>
      </c>
      <c r="C40" s="127"/>
      <c r="D40" s="128" t="s">
        <v>440</v>
      </c>
      <c r="E40" s="127">
        <f t="shared" si="3"/>
        <v>0</v>
      </c>
      <c r="F40" s="127">
        <f t="shared" si="2"/>
        <v>17314</v>
      </c>
      <c r="G40" s="127"/>
      <c r="H40" s="127">
        <f>TRUNC(H41,0)</f>
        <v>941</v>
      </c>
      <c r="I40" s="127"/>
      <c r="J40" s="127">
        <f>TRUNC(J41,0)</f>
        <v>14451</v>
      </c>
      <c r="K40" s="127"/>
      <c r="L40" s="127">
        <f>TRUNC(L41,0)</f>
        <v>1922</v>
      </c>
      <c r="M40" s="133" t="s">
        <v>440</v>
      </c>
      <c r="N40" s="124" t="s">
        <v>346</v>
      </c>
      <c r="P40" s="124" t="s">
        <v>29</v>
      </c>
      <c r="Q40" s="124" t="s">
        <v>440</v>
      </c>
      <c r="R40" s="124" t="s">
        <v>440</v>
      </c>
    </row>
    <row r="41" spans="1:18" ht="20.100000000000001" customHeight="1" x14ac:dyDescent="0.2">
      <c r="A41" s="132" t="s">
        <v>86</v>
      </c>
      <c r="B41" s="126" t="s">
        <v>237</v>
      </c>
      <c r="C41" s="127">
        <v>1</v>
      </c>
      <c r="D41" s="128" t="s">
        <v>184</v>
      </c>
      <c r="E41" s="127">
        <f t="shared" si="3"/>
        <v>17314</v>
      </c>
      <c r="F41" s="127">
        <f t="shared" si="2"/>
        <v>17314</v>
      </c>
      <c r="G41" s="127">
        <v>941</v>
      </c>
      <c r="H41" s="127">
        <f>TRUNC(G41*C41,0)</f>
        <v>941</v>
      </c>
      <c r="I41" s="127">
        <v>14451</v>
      </c>
      <c r="J41" s="127">
        <f>TRUNC(I41*C41,0)</f>
        <v>14451</v>
      </c>
      <c r="K41" s="127">
        <v>1922</v>
      </c>
      <c r="L41" s="127">
        <f>TRUNC(K41*C41,0)</f>
        <v>1922</v>
      </c>
      <c r="M41" s="133" t="s">
        <v>440</v>
      </c>
      <c r="N41" s="124" t="s">
        <v>253</v>
      </c>
      <c r="P41" s="124" t="s">
        <v>153</v>
      </c>
      <c r="Q41" s="124" t="s">
        <v>440</v>
      </c>
      <c r="R41" s="124" t="s">
        <v>139</v>
      </c>
    </row>
    <row r="42" spans="1:18" ht="20.100000000000001" customHeight="1" x14ac:dyDescent="0.2">
      <c r="A42" s="132" t="s">
        <v>108</v>
      </c>
      <c r="B42" s="126" t="s">
        <v>440</v>
      </c>
      <c r="C42" s="127"/>
      <c r="D42" s="128" t="s">
        <v>440</v>
      </c>
      <c r="E42" s="127">
        <f t="shared" si="3"/>
        <v>0</v>
      </c>
      <c r="F42" s="127">
        <f t="shared" si="2"/>
        <v>43672</v>
      </c>
      <c r="G42" s="127"/>
      <c r="H42" s="127">
        <f>TRUNC(H43+H44,0)</f>
        <v>0</v>
      </c>
      <c r="I42" s="127"/>
      <c r="J42" s="127">
        <f>TRUNC(J43+J44,0)</f>
        <v>0</v>
      </c>
      <c r="K42" s="127"/>
      <c r="L42" s="127">
        <f>TRUNC(L43+L44,0)</f>
        <v>43672</v>
      </c>
      <c r="M42" s="133" t="s">
        <v>440</v>
      </c>
      <c r="N42" s="124" t="s">
        <v>45</v>
      </c>
      <c r="P42" s="124" t="s">
        <v>265</v>
      </c>
      <c r="Q42" s="124" t="s">
        <v>440</v>
      </c>
      <c r="R42" s="124" t="s">
        <v>440</v>
      </c>
    </row>
    <row r="43" spans="1:18" ht="20.100000000000001" customHeight="1" x14ac:dyDescent="0.2">
      <c r="A43" s="132" t="s">
        <v>314</v>
      </c>
      <c r="B43" s="126" t="s">
        <v>393</v>
      </c>
      <c r="C43" s="127">
        <v>2</v>
      </c>
      <c r="D43" s="128" t="s">
        <v>292</v>
      </c>
      <c r="E43" s="127">
        <f t="shared" si="3"/>
        <v>16738</v>
      </c>
      <c r="F43" s="127">
        <f t="shared" si="2"/>
        <v>33476</v>
      </c>
      <c r="G43" s="127">
        <v>0</v>
      </c>
      <c r="H43" s="127">
        <f>TRUNC(G43*C43,0)</f>
        <v>0</v>
      </c>
      <c r="I43" s="127">
        <v>0</v>
      </c>
      <c r="J43" s="127">
        <f>TRUNC(I43*C43,0)</f>
        <v>0</v>
      </c>
      <c r="K43" s="127">
        <v>16738</v>
      </c>
      <c r="L43" s="127">
        <f>TRUNC(K43*C43,0)</f>
        <v>33476</v>
      </c>
      <c r="M43" s="133" t="s">
        <v>440</v>
      </c>
      <c r="N43" s="124" t="s">
        <v>422</v>
      </c>
      <c r="P43" s="124" t="s">
        <v>371</v>
      </c>
      <c r="Q43" s="124" t="s">
        <v>440</v>
      </c>
      <c r="R43" s="124" t="s">
        <v>375</v>
      </c>
    </row>
    <row r="44" spans="1:18" ht="20.100000000000001" customHeight="1" x14ac:dyDescent="0.2">
      <c r="A44" s="132" t="s">
        <v>73</v>
      </c>
      <c r="B44" s="126" t="s">
        <v>60</v>
      </c>
      <c r="C44" s="127">
        <v>2</v>
      </c>
      <c r="D44" s="128" t="s">
        <v>184</v>
      </c>
      <c r="E44" s="127">
        <f t="shared" si="3"/>
        <v>5098</v>
      </c>
      <c r="F44" s="127">
        <f t="shared" si="2"/>
        <v>10196</v>
      </c>
      <c r="G44" s="127">
        <v>0</v>
      </c>
      <c r="H44" s="127">
        <f>TRUNC(G44*C44,0)</f>
        <v>0</v>
      </c>
      <c r="I44" s="127">
        <v>0</v>
      </c>
      <c r="J44" s="127">
        <f>TRUNC(I44*C44,0)</f>
        <v>0</v>
      </c>
      <c r="K44" s="127">
        <v>5098</v>
      </c>
      <c r="L44" s="127">
        <f>TRUNC(K44*C44,0)</f>
        <v>10196</v>
      </c>
      <c r="M44" s="133" t="s">
        <v>440</v>
      </c>
      <c r="N44" s="124" t="s">
        <v>118</v>
      </c>
      <c r="P44" s="124" t="s">
        <v>51</v>
      </c>
      <c r="Q44" s="124" t="s">
        <v>440</v>
      </c>
      <c r="R44" s="124" t="s">
        <v>404</v>
      </c>
    </row>
    <row r="45" spans="1:18" ht="20.100000000000001" customHeight="1" x14ac:dyDescent="0.2">
      <c r="A45" s="132" t="s">
        <v>196</v>
      </c>
      <c r="B45" s="126" t="s">
        <v>440</v>
      </c>
      <c r="C45" s="127"/>
      <c r="D45" s="128" t="s">
        <v>440</v>
      </c>
      <c r="E45" s="127">
        <f t="shared" si="3"/>
        <v>0</v>
      </c>
      <c r="F45" s="127">
        <f t="shared" si="2"/>
        <v>0</v>
      </c>
      <c r="G45" s="127"/>
      <c r="H45" s="127">
        <v>0</v>
      </c>
      <c r="I45" s="127"/>
      <c r="J45" s="127">
        <v>0</v>
      </c>
      <c r="K45" s="127"/>
      <c r="L45" s="127">
        <v>0</v>
      </c>
      <c r="M45" s="133" t="s">
        <v>440</v>
      </c>
      <c r="N45" s="124" t="s">
        <v>440</v>
      </c>
      <c r="P45" s="124" t="s">
        <v>175</v>
      </c>
      <c r="Q45" s="124" t="s">
        <v>111</v>
      </c>
      <c r="R45" s="124" t="s">
        <v>440</v>
      </c>
    </row>
    <row r="46" spans="1:18" ht="20.100000000000001" customHeight="1" x14ac:dyDescent="0.2">
      <c r="A46" s="134"/>
      <c r="B46" s="125"/>
      <c r="C46" s="127"/>
      <c r="D46" s="128"/>
      <c r="E46" s="127"/>
      <c r="F46" s="127"/>
      <c r="G46" s="127"/>
      <c r="H46" s="127"/>
      <c r="I46" s="127"/>
      <c r="J46" s="127"/>
      <c r="K46" s="127"/>
      <c r="L46" s="127"/>
      <c r="M46" s="135"/>
    </row>
    <row r="47" spans="1:18" ht="20.100000000000001" customHeight="1" thickBot="1" x14ac:dyDescent="0.25">
      <c r="A47" s="148"/>
      <c r="B47" s="149"/>
      <c r="C47" s="138"/>
      <c r="D47" s="139"/>
      <c r="E47" s="138"/>
      <c r="F47" s="138"/>
      <c r="G47" s="138"/>
      <c r="H47" s="138"/>
      <c r="I47" s="138"/>
      <c r="J47" s="138"/>
      <c r="K47" s="138"/>
      <c r="L47" s="138"/>
      <c r="M47" s="150"/>
    </row>
    <row r="48" spans="1:18" ht="20.100000000000001" customHeight="1" x14ac:dyDescent="0.2">
      <c r="A48" s="141" t="s">
        <v>313</v>
      </c>
      <c r="B48" s="142" t="s">
        <v>440</v>
      </c>
      <c r="C48" s="143">
        <v>1</v>
      </c>
      <c r="D48" s="144" t="s">
        <v>363</v>
      </c>
      <c r="E48" s="145"/>
      <c r="F48" s="143">
        <f t="shared" ref="F48:F53" si="4">H48+J48+L48</f>
        <v>49079301</v>
      </c>
      <c r="G48" s="145"/>
      <c r="H48" s="143">
        <f>TRUNC(H49+H50+H51,0)</f>
        <v>7810471</v>
      </c>
      <c r="I48" s="145"/>
      <c r="J48" s="143">
        <f>TRUNC(J49+J50+J51,0)</f>
        <v>36437059</v>
      </c>
      <c r="K48" s="145"/>
      <c r="L48" s="143">
        <f>TRUNC(L49+L50+L51,0)</f>
        <v>4831771</v>
      </c>
      <c r="M48" s="146" t="s">
        <v>440</v>
      </c>
      <c r="N48" s="124" t="s">
        <v>440</v>
      </c>
      <c r="O48" s="124" t="s">
        <v>289</v>
      </c>
    </row>
    <row r="49" spans="1:18" ht="20.100000000000001" customHeight="1" x14ac:dyDescent="0.2">
      <c r="A49" s="132" t="s">
        <v>190</v>
      </c>
      <c r="B49" s="126" t="s">
        <v>440</v>
      </c>
      <c r="C49" s="127">
        <v>1</v>
      </c>
      <c r="D49" s="128" t="s">
        <v>363</v>
      </c>
      <c r="E49" s="127">
        <f>G49+I49+K49</f>
        <v>14532964</v>
      </c>
      <c r="F49" s="127">
        <f t="shared" si="4"/>
        <v>14532964</v>
      </c>
      <c r="G49" s="127">
        <f>H70</f>
        <v>2068458</v>
      </c>
      <c r="H49" s="127">
        <f>TRUNC(G49*C49,0)</f>
        <v>2068458</v>
      </c>
      <c r="I49" s="127">
        <f>J70</f>
        <v>10797657</v>
      </c>
      <c r="J49" s="127">
        <f>TRUNC(I49*C49,0)</f>
        <v>10797657</v>
      </c>
      <c r="K49" s="127">
        <f>L70</f>
        <v>1666849</v>
      </c>
      <c r="L49" s="127">
        <f>TRUNC(K49*C49,0)</f>
        <v>1666849</v>
      </c>
      <c r="M49" s="133" t="s">
        <v>440</v>
      </c>
      <c r="N49" s="124" t="s">
        <v>440</v>
      </c>
      <c r="P49" s="124" t="s">
        <v>55</v>
      </c>
      <c r="Q49" s="124" t="s">
        <v>440</v>
      </c>
      <c r="R49" s="124" t="s">
        <v>10</v>
      </c>
    </row>
    <row r="50" spans="1:18" ht="20.100000000000001" customHeight="1" x14ac:dyDescent="0.2">
      <c r="A50" s="132" t="s">
        <v>71</v>
      </c>
      <c r="B50" s="126" t="s">
        <v>440</v>
      </c>
      <c r="C50" s="127">
        <v>1</v>
      </c>
      <c r="D50" s="128" t="s">
        <v>363</v>
      </c>
      <c r="E50" s="127">
        <f>G50+I50+K50</f>
        <v>32001633</v>
      </c>
      <c r="F50" s="127">
        <f t="shared" si="4"/>
        <v>32001633</v>
      </c>
      <c r="G50" s="127">
        <f>H92</f>
        <v>4106072</v>
      </c>
      <c r="H50" s="127">
        <f>TRUNC(G50*C50,0)</f>
        <v>4106072</v>
      </c>
      <c r="I50" s="127">
        <f>J92</f>
        <v>24822713</v>
      </c>
      <c r="J50" s="127">
        <f>TRUNC(I50*C50,0)</f>
        <v>24822713</v>
      </c>
      <c r="K50" s="127">
        <f>L92</f>
        <v>3072848</v>
      </c>
      <c r="L50" s="127">
        <f>TRUNC(K50*C50,0)</f>
        <v>3072848</v>
      </c>
      <c r="M50" s="133" t="s">
        <v>440</v>
      </c>
      <c r="N50" s="124" t="s">
        <v>440</v>
      </c>
      <c r="P50" s="124" t="s">
        <v>283</v>
      </c>
      <c r="Q50" s="124" t="s">
        <v>440</v>
      </c>
      <c r="R50" s="124" t="s">
        <v>312</v>
      </c>
    </row>
    <row r="51" spans="1:18" ht="20.100000000000001" customHeight="1" x14ac:dyDescent="0.2">
      <c r="A51" s="132" t="s">
        <v>388</v>
      </c>
      <c r="B51" s="126" t="s">
        <v>440</v>
      </c>
      <c r="C51" s="127">
        <v>1</v>
      </c>
      <c r="D51" s="128" t="s">
        <v>363</v>
      </c>
      <c r="E51" s="127">
        <f>G51+I51+K51</f>
        <v>2544704</v>
      </c>
      <c r="F51" s="127">
        <f t="shared" si="4"/>
        <v>2544704</v>
      </c>
      <c r="G51" s="127">
        <f>H136</f>
        <v>1635941</v>
      </c>
      <c r="H51" s="127">
        <f>TRUNC(G51*C51,0)</f>
        <v>1635941</v>
      </c>
      <c r="I51" s="127">
        <f>J136</f>
        <v>816689</v>
      </c>
      <c r="J51" s="127">
        <f>TRUNC(I51*C51,0)</f>
        <v>816689</v>
      </c>
      <c r="K51" s="127">
        <f>L136</f>
        <v>92074</v>
      </c>
      <c r="L51" s="127">
        <f>TRUNC(K51*C51,0)</f>
        <v>92074</v>
      </c>
      <c r="M51" s="133" t="s">
        <v>440</v>
      </c>
      <c r="N51" s="124" t="s">
        <v>440</v>
      </c>
      <c r="P51" s="124" t="s">
        <v>174</v>
      </c>
      <c r="Q51" s="124" t="s">
        <v>440</v>
      </c>
      <c r="R51" s="124" t="s">
        <v>66</v>
      </c>
    </row>
    <row r="52" spans="1:18" ht="20.100000000000001" customHeight="1" x14ac:dyDescent="0.2">
      <c r="A52" s="132" t="s">
        <v>293</v>
      </c>
      <c r="B52" s="126" t="s">
        <v>440</v>
      </c>
      <c r="C52" s="127"/>
      <c r="D52" s="128" t="s">
        <v>440</v>
      </c>
      <c r="E52" s="127">
        <f>G52+I52+K52</f>
        <v>0</v>
      </c>
      <c r="F52" s="127">
        <f t="shared" si="4"/>
        <v>49079301</v>
      </c>
      <c r="G52" s="127"/>
      <c r="H52" s="127">
        <f>TRUNC(H51+H50+H49,0)</f>
        <v>7810471</v>
      </c>
      <c r="I52" s="127"/>
      <c r="J52" s="127">
        <f>TRUNC(J51+J50+J49,0)</f>
        <v>36437059</v>
      </c>
      <c r="K52" s="127"/>
      <c r="L52" s="127">
        <f>TRUNC(L51+L50+L49,0)</f>
        <v>4831771</v>
      </c>
      <c r="M52" s="133" t="s">
        <v>440</v>
      </c>
      <c r="N52" s="124" t="s">
        <v>440</v>
      </c>
      <c r="P52" s="124" t="s">
        <v>46</v>
      </c>
      <c r="Q52" s="124" t="s">
        <v>440</v>
      </c>
      <c r="R52" s="124" t="s">
        <v>440</v>
      </c>
    </row>
    <row r="53" spans="1:18" ht="20.100000000000001" customHeight="1" x14ac:dyDescent="0.2">
      <c r="A53" s="132" t="s">
        <v>196</v>
      </c>
      <c r="B53" s="126" t="s">
        <v>440</v>
      </c>
      <c r="C53" s="127"/>
      <c r="D53" s="128" t="s">
        <v>440</v>
      </c>
      <c r="E53" s="127">
        <f>G53+I53+K53</f>
        <v>0</v>
      </c>
      <c r="F53" s="127">
        <f t="shared" si="4"/>
        <v>0</v>
      </c>
      <c r="G53" s="127"/>
      <c r="H53" s="127">
        <v>0</v>
      </c>
      <c r="I53" s="127"/>
      <c r="J53" s="127">
        <v>0</v>
      </c>
      <c r="K53" s="127"/>
      <c r="L53" s="127">
        <v>0</v>
      </c>
      <c r="M53" s="133" t="s">
        <v>440</v>
      </c>
      <c r="N53" s="124" t="s">
        <v>440</v>
      </c>
      <c r="P53" s="124" t="s">
        <v>385</v>
      </c>
      <c r="Q53" s="124" t="s">
        <v>111</v>
      </c>
      <c r="R53" s="124" t="s">
        <v>440</v>
      </c>
    </row>
    <row r="54" spans="1:18" ht="20.100000000000001" customHeight="1" x14ac:dyDescent="0.2">
      <c r="A54" s="134"/>
      <c r="B54" s="125"/>
      <c r="C54" s="127"/>
      <c r="D54" s="128"/>
      <c r="E54" s="127"/>
      <c r="F54" s="127"/>
      <c r="G54" s="127"/>
      <c r="H54" s="127"/>
      <c r="I54" s="127"/>
      <c r="J54" s="127"/>
      <c r="K54" s="127"/>
      <c r="L54" s="127"/>
      <c r="M54" s="135"/>
    </row>
    <row r="55" spans="1:18" ht="20.100000000000001" customHeight="1" x14ac:dyDescent="0.2">
      <c r="A55" s="134"/>
      <c r="B55" s="125"/>
      <c r="C55" s="127"/>
      <c r="D55" s="128"/>
      <c r="E55" s="127"/>
      <c r="F55" s="127"/>
      <c r="G55" s="127"/>
      <c r="H55" s="127"/>
      <c r="I55" s="127"/>
      <c r="J55" s="127"/>
      <c r="K55" s="127"/>
      <c r="L55" s="127"/>
      <c r="M55" s="135"/>
    </row>
    <row r="56" spans="1:18" ht="20.100000000000001" customHeight="1" x14ac:dyDescent="0.2">
      <c r="A56" s="134"/>
      <c r="B56" s="125"/>
      <c r="C56" s="127"/>
      <c r="D56" s="128"/>
      <c r="E56" s="127"/>
      <c r="F56" s="127"/>
      <c r="G56" s="127"/>
      <c r="H56" s="127"/>
      <c r="I56" s="127"/>
      <c r="J56" s="127"/>
      <c r="K56" s="127"/>
      <c r="L56" s="127"/>
      <c r="M56" s="135"/>
    </row>
    <row r="57" spans="1:18" ht="20.100000000000001" customHeight="1" x14ac:dyDescent="0.2">
      <c r="A57" s="134"/>
      <c r="B57" s="125"/>
      <c r="C57" s="127"/>
      <c r="D57" s="128"/>
      <c r="E57" s="127"/>
      <c r="F57" s="127"/>
      <c r="G57" s="127"/>
      <c r="H57" s="127"/>
      <c r="I57" s="127"/>
      <c r="J57" s="127"/>
      <c r="K57" s="127"/>
      <c r="L57" s="127"/>
      <c r="M57" s="135"/>
    </row>
    <row r="58" spans="1:18" ht="20.100000000000001" customHeight="1" x14ac:dyDescent="0.2">
      <c r="A58" s="134"/>
      <c r="B58" s="125"/>
      <c r="C58" s="127"/>
      <c r="D58" s="128"/>
      <c r="E58" s="127"/>
      <c r="F58" s="127"/>
      <c r="G58" s="127"/>
      <c r="H58" s="127"/>
      <c r="I58" s="127"/>
      <c r="J58" s="127"/>
      <c r="K58" s="127"/>
      <c r="L58" s="127"/>
      <c r="M58" s="135"/>
    </row>
    <row r="59" spans="1:18" ht="20.100000000000001" customHeight="1" x14ac:dyDescent="0.2">
      <c r="A59" s="134"/>
      <c r="B59" s="125"/>
      <c r="C59" s="127"/>
      <c r="D59" s="128"/>
      <c r="E59" s="127"/>
      <c r="F59" s="127"/>
      <c r="G59" s="127"/>
      <c r="H59" s="127"/>
      <c r="I59" s="127"/>
      <c r="J59" s="127"/>
      <c r="K59" s="127"/>
      <c r="L59" s="127"/>
      <c r="M59" s="135"/>
    </row>
    <row r="60" spans="1:18" ht="20.100000000000001" customHeight="1" x14ac:dyDescent="0.2">
      <c r="A60" s="134"/>
      <c r="B60" s="125"/>
      <c r="C60" s="127"/>
      <c r="D60" s="128"/>
      <c r="E60" s="127"/>
      <c r="F60" s="127"/>
      <c r="G60" s="127"/>
      <c r="H60" s="127"/>
      <c r="I60" s="127"/>
      <c r="J60" s="127"/>
      <c r="K60" s="127"/>
      <c r="L60" s="127"/>
      <c r="M60" s="135"/>
    </row>
    <row r="61" spans="1:18" ht="20.100000000000001" customHeight="1" x14ac:dyDescent="0.2">
      <c r="A61" s="134"/>
      <c r="B61" s="125"/>
      <c r="C61" s="127"/>
      <c r="D61" s="128"/>
      <c r="E61" s="127"/>
      <c r="F61" s="127"/>
      <c r="G61" s="127"/>
      <c r="H61" s="127"/>
      <c r="I61" s="127"/>
      <c r="J61" s="127"/>
      <c r="K61" s="127"/>
      <c r="L61" s="127"/>
      <c r="M61" s="135"/>
    </row>
    <row r="62" spans="1:18" ht="20.100000000000001" customHeight="1" x14ac:dyDescent="0.2">
      <c r="A62" s="134"/>
      <c r="B62" s="125"/>
      <c r="C62" s="127"/>
      <c r="D62" s="128"/>
      <c r="E62" s="127"/>
      <c r="F62" s="127"/>
      <c r="G62" s="127"/>
      <c r="H62" s="127"/>
      <c r="I62" s="127"/>
      <c r="J62" s="127"/>
      <c r="K62" s="127"/>
      <c r="L62" s="127"/>
      <c r="M62" s="135"/>
    </row>
    <row r="63" spans="1:18" ht="20.100000000000001" customHeight="1" x14ac:dyDescent="0.2">
      <c r="A63" s="134"/>
      <c r="B63" s="125"/>
      <c r="C63" s="127"/>
      <c r="D63" s="128"/>
      <c r="E63" s="127"/>
      <c r="F63" s="127"/>
      <c r="G63" s="127"/>
      <c r="H63" s="127"/>
      <c r="I63" s="127"/>
      <c r="J63" s="127"/>
      <c r="K63" s="127"/>
      <c r="L63" s="127"/>
      <c r="M63" s="135"/>
    </row>
    <row r="64" spans="1:18" ht="20.100000000000001" customHeight="1" x14ac:dyDescent="0.2">
      <c r="A64" s="134"/>
      <c r="B64" s="125"/>
      <c r="C64" s="127"/>
      <c r="D64" s="128"/>
      <c r="E64" s="127"/>
      <c r="F64" s="127"/>
      <c r="G64" s="127"/>
      <c r="H64" s="127"/>
      <c r="I64" s="127"/>
      <c r="J64" s="127"/>
      <c r="K64" s="127"/>
      <c r="L64" s="127"/>
      <c r="M64" s="135"/>
    </row>
    <row r="65" spans="1:18" ht="20.100000000000001" customHeight="1" x14ac:dyDescent="0.2">
      <c r="A65" s="134"/>
      <c r="B65" s="125"/>
      <c r="C65" s="127"/>
      <c r="D65" s="128"/>
      <c r="E65" s="127"/>
      <c r="F65" s="127"/>
      <c r="G65" s="127"/>
      <c r="H65" s="127"/>
      <c r="I65" s="127"/>
      <c r="J65" s="127"/>
      <c r="K65" s="127"/>
      <c r="L65" s="127"/>
      <c r="M65" s="135"/>
    </row>
    <row r="66" spans="1:18" ht="20.100000000000001" customHeight="1" x14ac:dyDescent="0.2">
      <c r="A66" s="134"/>
      <c r="B66" s="125"/>
      <c r="C66" s="127"/>
      <c r="D66" s="128"/>
      <c r="E66" s="127"/>
      <c r="F66" s="127"/>
      <c r="G66" s="127"/>
      <c r="H66" s="127"/>
      <c r="I66" s="127"/>
      <c r="J66" s="127"/>
      <c r="K66" s="127"/>
      <c r="L66" s="127"/>
      <c r="M66" s="135"/>
    </row>
    <row r="67" spans="1:18" ht="20.100000000000001" customHeight="1" x14ac:dyDescent="0.2">
      <c r="A67" s="134"/>
      <c r="B67" s="125"/>
      <c r="C67" s="127"/>
      <c r="D67" s="128"/>
      <c r="E67" s="127"/>
      <c r="F67" s="127"/>
      <c r="G67" s="127"/>
      <c r="H67" s="127"/>
      <c r="I67" s="127"/>
      <c r="J67" s="127"/>
      <c r="K67" s="127"/>
      <c r="L67" s="127"/>
      <c r="M67" s="135"/>
    </row>
    <row r="68" spans="1:18" ht="20.100000000000001" customHeight="1" x14ac:dyDescent="0.2">
      <c r="A68" s="134"/>
      <c r="B68" s="125"/>
      <c r="C68" s="127"/>
      <c r="D68" s="128"/>
      <c r="E68" s="127"/>
      <c r="F68" s="127"/>
      <c r="G68" s="127"/>
      <c r="H68" s="127"/>
      <c r="I68" s="127"/>
      <c r="J68" s="127"/>
      <c r="K68" s="127"/>
      <c r="L68" s="127"/>
      <c r="M68" s="135"/>
    </row>
    <row r="69" spans="1:18" ht="20.100000000000001" customHeight="1" thickBot="1" x14ac:dyDescent="0.25">
      <c r="A69" s="148"/>
      <c r="B69" s="149"/>
      <c r="C69" s="138"/>
      <c r="D69" s="139"/>
      <c r="E69" s="138"/>
      <c r="F69" s="138"/>
      <c r="G69" s="138"/>
      <c r="H69" s="138"/>
      <c r="I69" s="138"/>
      <c r="J69" s="138"/>
      <c r="K69" s="138"/>
      <c r="L69" s="138"/>
      <c r="M69" s="150"/>
    </row>
    <row r="70" spans="1:18" ht="20.100000000000001" customHeight="1" x14ac:dyDescent="0.2">
      <c r="A70" s="141" t="s">
        <v>378</v>
      </c>
      <c r="B70" s="142" t="s">
        <v>440</v>
      </c>
      <c r="C70" s="143">
        <v>1</v>
      </c>
      <c r="D70" s="144" t="s">
        <v>363</v>
      </c>
      <c r="E70" s="145"/>
      <c r="F70" s="143">
        <f t="shared" ref="F70:F91" si="5">H70+J70+L70</f>
        <v>14532964</v>
      </c>
      <c r="G70" s="145"/>
      <c r="H70" s="143">
        <f>TRUNC(H73+H75+H77+H78+H80+H81+H83+H84+H86+H87+H89+H90,0)</f>
        <v>2068458</v>
      </c>
      <c r="I70" s="145"/>
      <c r="J70" s="143">
        <f>TRUNC(J73+J75+J77+J78+J80+J81+J83+J84+J86+J87+J89+J90,0)</f>
        <v>10797657</v>
      </c>
      <c r="K70" s="145"/>
      <c r="L70" s="143">
        <f>TRUNC(L73+L75+L77+L78+L80+L81+L83+L84+L86+L87+L89+L90,0)</f>
        <v>1666849</v>
      </c>
      <c r="M70" s="146" t="s">
        <v>440</v>
      </c>
      <c r="N70" s="124" t="s">
        <v>440</v>
      </c>
      <c r="O70" s="124" t="s">
        <v>10</v>
      </c>
    </row>
    <row r="71" spans="1:18" ht="20.100000000000001" customHeight="1" x14ac:dyDescent="0.2">
      <c r="A71" s="132" t="s">
        <v>101</v>
      </c>
      <c r="B71" s="126" t="s">
        <v>440</v>
      </c>
      <c r="C71" s="127"/>
      <c r="D71" s="128" t="s">
        <v>440</v>
      </c>
      <c r="E71" s="127">
        <f t="shared" ref="E71:E91" si="6">G71+I71+K71</f>
        <v>0</v>
      </c>
      <c r="F71" s="127">
        <f t="shared" si="5"/>
        <v>185862</v>
      </c>
      <c r="G71" s="127"/>
      <c r="H71" s="127">
        <f>TRUNC(H73+H75+H77+H78,0)</f>
        <v>36487</v>
      </c>
      <c r="I71" s="127"/>
      <c r="J71" s="127">
        <f>TRUNC(J73+J75+J77+J78,0)</f>
        <v>127078</v>
      </c>
      <c r="K71" s="127"/>
      <c r="L71" s="127">
        <f>TRUNC(L73+L75+L77+L78,0)</f>
        <v>22297</v>
      </c>
      <c r="M71" s="133" t="s">
        <v>440</v>
      </c>
      <c r="N71" s="124" t="s">
        <v>440</v>
      </c>
      <c r="P71" s="124" t="s">
        <v>55</v>
      </c>
      <c r="Q71" s="124" t="s">
        <v>440</v>
      </c>
      <c r="R71" s="124" t="s">
        <v>440</v>
      </c>
    </row>
    <row r="72" spans="1:18" ht="20.100000000000001" customHeight="1" x14ac:dyDescent="0.2">
      <c r="A72" s="132" t="s">
        <v>182</v>
      </c>
      <c r="B72" s="126" t="s">
        <v>440</v>
      </c>
      <c r="C72" s="127"/>
      <c r="D72" s="128" t="s">
        <v>440</v>
      </c>
      <c r="E72" s="127">
        <f t="shared" si="6"/>
        <v>0</v>
      </c>
      <c r="F72" s="127">
        <f t="shared" si="5"/>
        <v>64350</v>
      </c>
      <c r="G72" s="127"/>
      <c r="H72" s="127">
        <f>TRUNC(H73,0)</f>
        <v>17524</v>
      </c>
      <c r="I72" s="127"/>
      <c r="J72" s="127">
        <f>TRUNC(J73,0)</f>
        <v>45214</v>
      </c>
      <c r="K72" s="127"/>
      <c r="L72" s="127">
        <f>TRUNC(L73,0)</f>
        <v>1612</v>
      </c>
      <c r="M72" s="133" t="s">
        <v>440</v>
      </c>
      <c r="N72" s="124" t="s">
        <v>440</v>
      </c>
      <c r="P72" s="124" t="s">
        <v>394</v>
      </c>
      <c r="Q72" s="124" t="s">
        <v>440</v>
      </c>
      <c r="R72" s="124" t="s">
        <v>440</v>
      </c>
    </row>
    <row r="73" spans="1:18" ht="20.100000000000001" customHeight="1" x14ac:dyDescent="0.2">
      <c r="A73" s="132" t="s">
        <v>221</v>
      </c>
      <c r="B73" s="126" t="s">
        <v>170</v>
      </c>
      <c r="C73" s="127">
        <v>26</v>
      </c>
      <c r="D73" s="128" t="s">
        <v>187</v>
      </c>
      <c r="E73" s="127">
        <f t="shared" si="6"/>
        <v>2475</v>
      </c>
      <c r="F73" s="127">
        <f t="shared" si="5"/>
        <v>64350</v>
      </c>
      <c r="G73" s="127">
        <v>674</v>
      </c>
      <c r="H73" s="127">
        <f>TRUNC(G73*C73,0)</f>
        <v>17524</v>
      </c>
      <c r="I73" s="127">
        <v>1739</v>
      </c>
      <c r="J73" s="127">
        <f>TRUNC(I73*C73,0)</f>
        <v>45214</v>
      </c>
      <c r="K73" s="127">
        <v>62</v>
      </c>
      <c r="L73" s="127">
        <f>TRUNC(K73*C73,0)</f>
        <v>1612</v>
      </c>
      <c r="M73" s="133" t="s">
        <v>440</v>
      </c>
      <c r="N73" s="124" t="s">
        <v>34</v>
      </c>
      <c r="P73" s="124" t="s">
        <v>283</v>
      </c>
      <c r="Q73" s="124" t="s">
        <v>440</v>
      </c>
      <c r="R73" s="124" t="s">
        <v>389</v>
      </c>
    </row>
    <row r="74" spans="1:18" ht="20.100000000000001" customHeight="1" x14ac:dyDescent="0.2">
      <c r="A74" s="132" t="s">
        <v>195</v>
      </c>
      <c r="B74" s="126" t="s">
        <v>440</v>
      </c>
      <c r="C74" s="127"/>
      <c r="D74" s="128" t="s">
        <v>440</v>
      </c>
      <c r="E74" s="127">
        <f t="shared" si="6"/>
        <v>0</v>
      </c>
      <c r="F74" s="127">
        <f t="shared" si="5"/>
        <v>77907</v>
      </c>
      <c r="G74" s="127"/>
      <c r="H74" s="127">
        <f>TRUNC(H75,0)</f>
        <v>12477</v>
      </c>
      <c r="I74" s="127"/>
      <c r="J74" s="127">
        <f>TRUNC(J75,0)</f>
        <v>52308</v>
      </c>
      <c r="K74" s="127"/>
      <c r="L74" s="127">
        <f>TRUNC(L75,0)</f>
        <v>13122</v>
      </c>
      <c r="M74" s="133" t="s">
        <v>440</v>
      </c>
      <c r="N74" s="124" t="s">
        <v>440</v>
      </c>
      <c r="P74" s="124" t="s">
        <v>174</v>
      </c>
      <c r="Q74" s="124" t="s">
        <v>440</v>
      </c>
      <c r="R74" s="124" t="s">
        <v>440</v>
      </c>
    </row>
    <row r="75" spans="1:18" ht="20.100000000000001" customHeight="1" x14ac:dyDescent="0.2">
      <c r="A75" s="132" t="s">
        <v>327</v>
      </c>
      <c r="B75" s="126" t="s">
        <v>214</v>
      </c>
      <c r="C75" s="127">
        <v>3</v>
      </c>
      <c r="D75" s="128" t="s">
        <v>184</v>
      </c>
      <c r="E75" s="127">
        <f t="shared" si="6"/>
        <v>25969</v>
      </c>
      <c r="F75" s="127">
        <f t="shared" si="5"/>
        <v>77907</v>
      </c>
      <c r="G75" s="127">
        <v>4159</v>
      </c>
      <c r="H75" s="127">
        <f>TRUNC(G75*C75,0)</f>
        <v>12477</v>
      </c>
      <c r="I75" s="127">
        <v>17436</v>
      </c>
      <c r="J75" s="127">
        <f>TRUNC(I75*C75,0)</f>
        <v>52308</v>
      </c>
      <c r="K75" s="127">
        <v>4374</v>
      </c>
      <c r="L75" s="127">
        <f>TRUNC(K75*C75,0)</f>
        <v>13122</v>
      </c>
      <c r="M75" s="133" t="s">
        <v>440</v>
      </c>
      <c r="N75" s="124" t="s">
        <v>440</v>
      </c>
      <c r="P75" s="124" t="s">
        <v>46</v>
      </c>
      <c r="Q75" s="124" t="s">
        <v>440</v>
      </c>
      <c r="R75" s="124" t="s">
        <v>133</v>
      </c>
    </row>
    <row r="76" spans="1:18" ht="20.100000000000001" customHeight="1" x14ac:dyDescent="0.2">
      <c r="A76" s="132" t="s">
        <v>172</v>
      </c>
      <c r="B76" s="126" t="s">
        <v>440</v>
      </c>
      <c r="C76" s="127"/>
      <c r="D76" s="128" t="s">
        <v>440</v>
      </c>
      <c r="E76" s="127">
        <f t="shared" si="6"/>
        <v>0</v>
      </c>
      <c r="F76" s="127">
        <f t="shared" si="5"/>
        <v>28413</v>
      </c>
      <c r="G76" s="127"/>
      <c r="H76" s="127">
        <f>TRUNC(H77,0)</f>
        <v>3411</v>
      </c>
      <c r="I76" s="127"/>
      <c r="J76" s="127">
        <f>TRUNC(J77,0)</f>
        <v>20658</v>
      </c>
      <c r="K76" s="127"/>
      <c r="L76" s="127">
        <f>TRUNC(L77,0)</f>
        <v>4344</v>
      </c>
      <c r="M76" s="133" t="s">
        <v>440</v>
      </c>
      <c r="N76" s="124" t="s">
        <v>440</v>
      </c>
      <c r="P76" s="124" t="s">
        <v>385</v>
      </c>
      <c r="Q76" s="124" t="s">
        <v>440</v>
      </c>
      <c r="R76" s="124" t="s">
        <v>440</v>
      </c>
    </row>
    <row r="77" spans="1:18" ht="20.100000000000001" customHeight="1" x14ac:dyDescent="0.2">
      <c r="A77" s="132" t="s">
        <v>86</v>
      </c>
      <c r="B77" s="126" t="s">
        <v>1</v>
      </c>
      <c r="C77" s="127">
        <v>3</v>
      </c>
      <c r="D77" s="128" t="s">
        <v>184</v>
      </c>
      <c r="E77" s="127">
        <f t="shared" si="6"/>
        <v>9471</v>
      </c>
      <c r="F77" s="127">
        <f t="shared" si="5"/>
        <v>28413</v>
      </c>
      <c r="G77" s="127">
        <v>1137</v>
      </c>
      <c r="H77" s="127">
        <f>TRUNC(G77*C77,0)</f>
        <v>3411</v>
      </c>
      <c r="I77" s="127">
        <v>6886</v>
      </c>
      <c r="J77" s="127">
        <f>TRUNC(I77*C77,0)</f>
        <v>20658</v>
      </c>
      <c r="K77" s="127">
        <v>1448</v>
      </c>
      <c r="L77" s="127">
        <f>TRUNC(K77*C77,0)</f>
        <v>4344</v>
      </c>
      <c r="M77" s="133" t="s">
        <v>440</v>
      </c>
      <c r="N77" s="124" t="s">
        <v>18</v>
      </c>
      <c r="P77" s="124" t="s">
        <v>279</v>
      </c>
      <c r="Q77" s="124" t="s">
        <v>440</v>
      </c>
      <c r="R77" s="124" t="s">
        <v>390</v>
      </c>
    </row>
    <row r="78" spans="1:18" ht="20.100000000000001" customHeight="1" x14ac:dyDescent="0.2">
      <c r="A78" s="132" t="s">
        <v>144</v>
      </c>
      <c r="B78" s="126" t="s">
        <v>26</v>
      </c>
      <c r="C78" s="127">
        <v>3</v>
      </c>
      <c r="D78" s="128" t="s">
        <v>184</v>
      </c>
      <c r="E78" s="127">
        <f t="shared" si="6"/>
        <v>5064</v>
      </c>
      <c r="F78" s="127">
        <f t="shared" si="5"/>
        <v>15192</v>
      </c>
      <c r="G78" s="127">
        <v>1025</v>
      </c>
      <c r="H78" s="127">
        <f>TRUNC(G78*C78,0)</f>
        <v>3075</v>
      </c>
      <c r="I78" s="127">
        <v>2966</v>
      </c>
      <c r="J78" s="127">
        <f>TRUNC(I78*C78,0)</f>
        <v>8898</v>
      </c>
      <c r="K78" s="127">
        <v>1073</v>
      </c>
      <c r="L78" s="127">
        <f>TRUNC(K78*C78,0)</f>
        <v>3219</v>
      </c>
      <c r="M78" s="133" t="s">
        <v>440</v>
      </c>
      <c r="N78" s="124" t="s">
        <v>440</v>
      </c>
      <c r="P78" s="124" t="s">
        <v>165</v>
      </c>
      <c r="Q78" s="124" t="s">
        <v>440</v>
      </c>
      <c r="R78" s="124" t="s">
        <v>208</v>
      </c>
    </row>
    <row r="79" spans="1:18" ht="20.100000000000001" customHeight="1" x14ac:dyDescent="0.2">
      <c r="A79" s="132" t="s">
        <v>229</v>
      </c>
      <c r="B79" s="126" t="s">
        <v>440</v>
      </c>
      <c r="C79" s="127"/>
      <c r="D79" s="128" t="s">
        <v>440</v>
      </c>
      <c r="E79" s="127">
        <f t="shared" si="6"/>
        <v>0</v>
      </c>
      <c r="F79" s="127">
        <f t="shared" si="5"/>
        <v>4270576</v>
      </c>
      <c r="G79" s="127"/>
      <c r="H79" s="127">
        <f>TRUNC(H80+H81,0)</f>
        <v>462244</v>
      </c>
      <c r="I79" s="127"/>
      <c r="J79" s="127">
        <f>TRUNC(J80+J81,0)</f>
        <v>3361150</v>
      </c>
      <c r="K79" s="127"/>
      <c r="L79" s="127">
        <f>TRUNC(L80+L81,0)</f>
        <v>447182</v>
      </c>
      <c r="M79" s="133" t="s">
        <v>440</v>
      </c>
      <c r="N79" s="124" t="s">
        <v>440</v>
      </c>
      <c r="P79" s="124" t="s">
        <v>39</v>
      </c>
      <c r="Q79" s="124" t="s">
        <v>440</v>
      </c>
      <c r="R79" s="124" t="s">
        <v>440</v>
      </c>
    </row>
    <row r="80" spans="1:18" ht="20.100000000000001" customHeight="1" x14ac:dyDescent="0.2">
      <c r="A80" s="132" t="s">
        <v>412</v>
      </c>
      <c r="B80" s="126" t="s">
        <v>87</v>
      </c>
      <c r="C80" s="127">
        <v>456</v>
      </c>
      <c r="D80" s="128" t="s">
        <v>184</v>
      </c>
      <c r="E80" s="127">
        <f t="shared" si="6"/>
        <v>6948</v>
      </c>
      <c r="F80" s="127">
        <f t="shared" si="5"/>
        <v>3168288</v>
      </c>
      <c r="G80" s="127">
        <v>568</v>
      </c>
      <c r="H80" s="127">
        <f>TRUNC(G80*C80,0)</f>
        <v>259008</v>
      </c>
      <c r="I80" s="127">
        <v>5883</v>
      </c>
      <c r="J80" s="127">
        <f>TRUNC(I80*C80,0)</f>
        <v>2682648</v>
      </c>
      <c r="K80" s="127">
        <v>497</v>
      </c>
      <c r="L80" s="127">
        <f>TRUNC(K80*C80,0)</f>
        <v>226632</v>
      </c>
      <c r="M80" s="133" t="s">
        <v>440</v>
      </c>
      <c r="N80" s="124" t="s">
        <v>160</v>
      </c>
      <c r="P80" s="124" t="s">
        <v>35</v>
      </c>
      <c r="Q80" s="124" t="s">
        <v>440</v>
      </c>
      <c r="R80" s="124" t="s">
        <v>80</v>
      </c>
    </row>
    <row r="81" spans="1:18" ht="20.100000000000001" customHeight="1" x14ac:dyDescent="0.2">
      <c r="A81" s="132" t="s">
        <v>330</v>
      </c>
      <c r="B81" s="126" t="s">
        <v>217</v>
      </c>
      <c r="C81" s="127">
        <v>22</v>
      </c>
      <c r="D81" s="128" t="s">
        <v>184</v>
      </c>
      <c r="E81" s="127">
        <f t="shared" si="6"/>
        <v>50104</v>
      </c>
      <c r="F81" s="127">
        <f t="shared" si="5"/>
        <v>1102288</v>
      </c>
      <c r="G81" s="127">
        <v>9238</v>
      </c>
      <c r="H81" s="127">
        <f>TRUNC(G81*C81,0)</f>
        <v>203236</v>
      </c>
      <c r="I81" s="127">
        <v>30841</v>
      </c>
      <c r="J81" s="127">
        <f>TRUNC(I81*C81,0)</f>
        <v>678502</v>
      </c>
      <c r="K81" s="127">
        <v>10025</v>
      </c>
      <c r="L81" s="127">
        <f>TRUNC(K81*C81,0)</f>
        <v>220550</v>
      </c>
      <c r="M81" s="133" t="s">
        <v>440</v>
      </c>
      <c r="N81" s="124" t="s">
        <v>207</v>
      </c>
      <c r="P81" s="124" t="s">
        <v>159</v>
      </c>
      <c r="Q81" s="124" t="s">
        <v>440</v>
      </c>
      <c r="R81" s="124" t="s">
        <v>102</v>
      </c>
    </row>
    <row r="82" spans="1:18" ht="20.100000000000001" customHeight="1" x14ac:dyDescent="0.2">
      <c r="A82" s="132" t="s">
        <v>163</v>
      </c>
      <c r="B82" s="126" t="s">
        <v>440</v>
      </c>
      <c r="C82" s="127"/>
      <c r="D82" s="128" t="s">
        <v>440</v>
      </c>
      <c r="E82" s="127">
        <f t="shared" si="6"/>
        <v>0</v>
      </c>
      <c r="F82" s="127">
        <f t="shared" si="5"/>
        <v>4035143</v>
      </c>
      <c r="G82" s="127"/>
      <c r="H82" s="127">
        <f>TRUNC(H83+H84,0)</f>
        <v>262837</v>
      </c>
      <c r="I82" s="127"/>
      <c r="J82" s="127">
        <f>TRUNC(J83+J84,0)</f>
        <v>3600865</v>
      </c>
      <c r="K82" s="127"/>
      <c r="L82" s="127">
        <f>TRUNC(L83+L84,0)</f>
        <v>171441</v>
      </c>
      <c r="M82" s="133" t="s">
        <v>440</v>
      </c>
      <c r="N82" s="124" t="s">
        <v>440</v>
      </c>
      <c r="P82" s="124" t="s">
        <v>273</v>
      </c>
      <c r="Q82" s="124" t="s">
        <v>440</v>
      </c>
      <c r="R82" s="124" t="s">
        <v>440</v>
      </c>
    </row>
    <row r="83" spans="1:18" ht="20.100000000000001" customHeight="1" x14ac:dyDescent="0.2">
      <c r="A83" s="132" t="s">
        <v>9</v>
      </c>
      <c r="B83" s="126" t="s">
        <v>87</v>
      </c>
      <c r="C83" s="127">
        <v>291</v>
      </c>
      <c r="D83" s="128" t="s">
        <v>184</v>
      </c>
      <c r="E83" s="127">
        <f t="shared" si="6"/>
        <v>8817</v>
      </c>
      <c r="F83" s="127">
        <f t="shared" si="5"/>
        <v>2565747</v>
      </c>
      <c r="G83" s="127">
        <v>587</v>
      </c>
      <c r="H83" s="127">
        <f>TRUNC(G83*C83,0)</f>
        <v>170817</v>
      </c>
      <c r="I83" s="127">
        <v>7843</v>
      </c>
      <c r="J83" s="127">
        <f>TRUNC(I83*C83,0)</f>
        <v>2282313</v>
      </c>
      <c r="K83" s="127">
        <v>387</v>
      </c>
      <c r="L83" s="127">
        <f>TRUNC(K83*C83,0)</f>
        <v>112617</v>
      </c>
      <c r="M83" s="133" t="s">
        <v>440</v>
      </c>
      <c r="N83" s="124" t="s">
        <v>218</v>
      </c>
      <c r="P83" s="124" t="s">
        <v>379</v>
      </c>
      <c r="Q83" s="124" t="s">
        <v>440</v>
      </c>
      <c r="R83" s="124" t="s">
        <v>377</v>
      </c>
    </row>
    <row r="84" spans="1:18" ht="20.100000000000001" customHeight="1" x14ac:dyDescent="0.2">
      <c r="A84" s="132" t="s">
        <v>297</v>
      </c>
      <c r="B84" s="126" t="s">
        <v>87</v>
      </c>
      <c r="C84" s="127">
        <v>172</v>
      </c>
      <c r="D84" s="128" t="s">
        <v>184</v>
      </c>
      <c r="E84" s="127">
        <f t="shared" si="6"/>
        <v>8543</v>
      </c>
      <c r="F84" s="127">
        <f t="shared" si="5"/>
        <v>1469396</v>
      </c>
      <c r="G84" s="127">
        <v>535</v>
      </c>
      <c r="H84" s="127">
        <f>TRUNC(G84*C84,0)</f>
        <v>92020</v>
      </c>
      <c r="I84" s="127">
        <v>7666</v>
      </c>
      <c r="J84" s="127">
        <f>TRUNC(I84*C84,0)</f>
        <v>1318552</v>
      </c>
      <c r="K84" s="127">
        <v>342</v>
      </c>
      <c r="L84" s="127">
        <f>TRUNC(K84*C84,0)</f>
        <v>58824</v>
      </c>
      <c r="M84" s="133" t="s">
        <v>440</v>
      </c>
      <c r="N84" s="124" t="s">
        <v>107</v>
      </c>
      <c r="P84" s="124" t="s">
        <v>29</v>
      </c>
      <c r="Q84" s="124" t="s">
        <v>440</v>
      </c>
      <c r="R84" s="124" t="s">
        <v>28</v>
      </c>
    </row>
    <row r="85" spans="1:18" ht="20.100000000000001" customHeight="1" x14ac:dyDescent="0.2">
      <c r="A85" s="132" t="s">
        <v>387</v>
      </c>
      <c r="B85" s="126" t="s">
        <v>440</v>
      </c>
      <c r="C85" s="127"/>
      <c r="D85" s="128" t="s">
        <v>440</v>
      </c>
      <c r="E85" s="127">
        <f t="shared" si="6"/>
        <v>0</v>
      </c>
      <c r="F85" s="127">
        <f t="shared" si="5"/>
        <v>4692145</v>
      </c>
      <c r="G85" s="127"/>
      <c r="H85" s="127">
        <f>TRUNC(H86+H87,0)</f>
        <v>1038578</v>
      </c>
      <c r="I85" s="127"/>
      <c r="J85" s="127">
        <f>TRUNC(J86+J87,0)</f>
        <v>2998998</v>
      </c>
      <c r="K85" s="127"/>
      <c r="L85" s="127">
        <f>TRUNC(L86+L87,0)</f>
        <v>654569</v>
      </c>
      <c r="M85" s="133" t="s">
        <v>440</v>
      </c>
      <c r="N85" s="124" t="s">
        <v>440</v>
      </c>
      <c r="P85" s="124" t="s">
        <v>153</v>
      </c>
      <c r="Q85" s="124" t="s">
        <v>440</v>
      </c>
      <c r="R85" s="124" t="s">
        <v>440</v>
      </c>
    </row>
    <row r="86" spans="1:18" ht="20.100000000000001" customHeight="1" x14ac:dyDescent="0.2">
      <c r="A86" s="132" t="s">
        <v>250</v>
      </c>
      <c r="B86" s="126" t="s">
        <v>300</v>
      </c>
      <c r="C86" s="127">
        <v>456</v>
      </c>
      <c r="D86" s="128" t="s">
        <v>184</v>
      </c>
      <c r="E86" s="127">
        <f t="shared" si="6"/>
        <v>4842</v>
      </c>
      <c r="F86" s="127">
        <f t="shared" si="5"/>
        <v>2207952</v>
      </c>
      <c r="G86" s="127">
        <v>766</v>
      </c>
      <c r="H86" s="127">
        <f>TRUNC(G86*C86,0)</f>
        <v>349296</v>
      </c>
      <c r="I86" s="127">
        <v>3368</v>
      </c>
      <c r="J86" s="127">
        <f>TRUNC(I86*C86,0)</f>
        <v>1535808</v>
      </c>
      <c r="K86" s="127">
        <v>708</v>
      </c>
      <c r="L86" s="127">
        <f>TRUNC(K86*C86,0)</f>
        <v>322848</v>
      </c>
      <c r="M86" s="133" t="s">
        <v>440</v>
      </c>
      <c r="N86" s="124" t="s">
        <v>189</v>
      </c>
      <c r="P86" s="124" t="s">
        <v>265</v>
      </c>
      <c r="Q86" s="124" t="s">
        <v>440</v>
      </c>
      <c r="R86" s="124" t="s">
        <v>58</v>
      </c>
    </row>
    <row r="87" spans="1:18" ht="20.100000000000001" customHeight="1" x14ac:dyDescent="0.2">
      <c r="A87" s="132" t="s">
        <v>252</v>
      </c>
      <c r="B87" s="126" t="s">
        <v>300</v>
      </c>
      <c r="C87" s="127">
        <v>323</v>
      </c>
      <c r="D87" s="128" t="s">
        <v>184</v>
      </c>
      <c r="E87" s="127">
        <f t="shared" si="6"/>
        <v>7691</v>
      </c>
      <c r="F87" s="127">
        <f t="shared" si="5"/>
        <v>2484193</v>
      </c>
      <c r="G87" s="127">
        <v>2134</v>
      </c>
      <c r="H87" s="127">
        <f>TRUNC(G87*C87,0)</f>
        <v>689282</v>
      </c>
      <c r="I87" s="127">
        <v>4530</v>
      </c>
      <c r="J87" s="127">
        <f>TRUNC(I87*C87,0)</f>
        <v>1463190</v>
      </c>
      <c r="K87" s="127">
        <v>1027</v>
      </c>
      <c r="L87" s="127">
        <f>TRUNC(K87*C87,0)</f>
        <v>331721</v>
      </c>
      <c r="M87" s="133" t="s">
        <v>440</v>
      </c>
      <c r="N87" s="124" t="s">
        <v>189</v>
      </c>
      <c r="P87" s="124" t="s">
        <v>371</v>
      </c>
      <c r="Q87" s="124" t="s">
        <v>440</v>
      </c>
      <c r="R87" s="124" t="s">
        <v>367</v>
      </c>
    </row>
    <row r="88" spans="1:18" ht="20.100000000000001" customHeight="1" x14ac:dyDescent="0.2">
      <c r="A88" s="132" t="s">
        <v>23</v>
      </c>
      <c r="B88" s="126" t="s">
        <v>440</v>
      </c>
      <c r="C88" s="127"/>
      <c r="D88" s="128" t="s">
        <v>440</v>
      </c>
      <c r="E88" s="127">
        <f t="shared" si="6"/>
        <v>0</v>
      </c>
      <c r="F88" s="127">
        <f t="shared" si="5"/>
        <v>1349238</v>
      </c>
      <c r="G88" s="127"/>
      <c r="H88" s="127">
        <f>TRUNC(H89+H90,0)</f>
        <v>268312</v>
      </c>
      <c r="I88" s="127"/>
      <c r="J88" s="127">
        <f>TRUNC(J89+J90,0)</f>
        <v>709566</v>
      </c>
      <c r="K88" s="127"/>
      <c r="L88" s="127">
        <f>TRUNC(L89+L90,0)</f>
        <v>371360</v>
      </c>
      <c r="M88" s="133" t="s">
        <v>440</v>
      </c>
      <c r="N88" s="124" t="s">
        <v>440</v>
      </c>
      <c r="P88" s="124" t="s">
        <v>51</v>
      </c>
      <c r="Q88" s="124" t="s">
        <v>440</v>
      </c>
      <c r="R88" s="124" t="s">
        <v>440</v>
      </c>
    </row>
    <row r="89" spans="1:18" ht="20.100000000000001" customHeight="1" x14ac:dyDescent="0.2">
      <c r="A89" s="132" t="s">
        <v>183</v>
      </c>
      <c r="B89" s="126" t="s">
        <v>301</v>
      </c>
      <c r="C89" s="127">
        <v>132</v>
      </c>
      <c r="D89" s="128" t="s">
        <v>184</v>
      </c>
      <c r="E89" s="127">
        <f t="shared" si="6"/>
        <v>7659</v>
      </c>
      <c r="F89" s="127">
        <f t="shared" si="5"/>
        <v>1010988</v>
      </c>
      <c r="G89" s="127">
        <v>1624</v>
      </c>
      <c r="H89" s="127">
        <f>TRUNC(G89*C89,0)</f>
        <v>214368</v>
      </c>
      <c r="I89" s="127">
        <v>3995</v>
      </c>
      <c r="J89" s="127">
        <f>TRUNC(I89*C89,0)</f>
        <v>527340</v>
      </c>
      <c r="K89" s="127">
        <v>2040</v>
      </c>
      <c r="L89" s="127">
        <f>TRUNC(K89*C89,0)</f>
        <v>269280</v>
      </c>
      <c r="M89" s="133" t="s">
        <v>440</v>
      </c>
      <c r="N89" s="124" t="s">
        <v>440</v>
      </c>
      <c r="P89" s="124" t="s">
        <v>175</v>
      </c>
      <c r="Q89" s="124" t="s">
        <v>440</v>
      </c>
      <c r="R89" s="124" t="s">
        <v>347</v>
      </c>
    </row>
    <row r="90" spans="1:18" ht="20.100000000000001" customHeight="1" x14ac:dyDescent="0.2">
      <c r="A90" s="132" t="s">
        <v>183</v>
      </c>
      <c r="B90" s="126" t="s">
        <v>138</v>
      </c>
      <c r="C90" s="127">
        <v>22</v>
      </c>
      <c r="D90" s="128" t="s">
        <v>184</v>
      </c>
      <c r="E90" s="127">
        <f t="shared" si="6"/>
        <v>15375</v>
      </c>
      <c r="F90" s="127">
        <f t="shared" si="5"/>
        <v>338250</v>
      </c>
      <c r="G90" s="127">
        <v>2452</v>
      </c>
      <c r="H90" s="127">
        <f>TRUNC(G90*C90,0)</f>
        <v>53944</v>
      </c>
      <c r="I90" s="127">
        <v>8283</v>
      </c>
      <c r="J90" s="127">
        <f>TRUNC(I90*C90,0)</f>
        <v>182226</v>
      </c>
      <c r="K90" s="127">
        <v>4640</v>
      </c>
      <c r="L90" s="127">
        <f>TRUNC(K90*C90,0)</f>
        <v>102080</v>
      </c>
      <c r="M90" s="133" t="s">
        <v>440</v>
      </c>
      <c r="N90" s="124" t="s">
        <v>440</v>
      </c>
      <c r="P90" s="124" t="s">
        <v>148</v>
      </c>
      <c r="Q90" s="124" t="s">
        <v>440</v>
      </c>
      <c r="R90" s="124" t="s">
        <v>345</v>
      </c>
    </row>
    <row r="91" spans="1:18" ht="20.100000000000001" customHeight="1" thickBot="1" x14ac:dyDescent="0.25">
      <c r="A91" s="136" t="s">
        <v>196</v>
      </c>
      <c r="B91" s="137" t="s">
        <v>440</v>
      </c>
      <c r="C91" s="138"/>
      <c r="D91" s="139" t="s">
        <v>440</v>
      </c>
      <c r="E91" s="138">
        <f t="shared" si="6"/>
        <v>0</v>
      </c>
      <c r="F91" s="138">
        <f t="shared" si="5"/>
        <v>0</v>
      </c>
      <c r="G91" s="138"/>
      <c r="H91" s="138">
        <v>0</v>
      </c>
      <c r="I91" s="138"/>
      <c r="J91" s="138">
        <v>0</v>
      </c>
      <c r="K91" s="138"/>
      <c r="L91" s="138">
        <v>0</v>
      </c>
      <c r="M91" s="140" t="s">
        <v>440</v>
      </c>
      <c r="N91" s="124" t="s">
        <v>440</v>
      </c>
      <c r="P91" s="124" t="s">
        <v>19</v>
      </c>
      <c r="Q91" s="124" t="s">
        <v>111</v>
      </c>
      <c r="R91" s="124" t="s">
        <v>440</v>
      </c>
    </row>
    <row r="92" spans="1:18" ht="20.100000000000001" customHeight="1" x14ac:dyDescent="0.2">
      <c r="A92" s="141" t="s">
        <v>168</v>
      </c>
      <c r="B92" s="142" t="s">
        <v>440</v>
      </c>
      <c r="C92" s="143">
        <v>1</v>
      </c>
      <c r="D92" s="144" t="s">
        <v>363</v>
      </c>
      <c r="E92" s="145"/>
      <c r="F92" s="143">
        <f t="shared" ref="F92:F127" si="7">H92+J92+L92</f>
        <v>32001633</v>
      </c>
      <c r="G92" s="145"/>
      <c r="H92" s="143">
        <f>TRUNC(H94+H95+H96+H97+H98+H100+H101+H104+H105+H107+H109+H110+H112+H114+H115+H117+H119+H121+H122+H123+H124+H126,0)</f>
        <v>4106072</v>
      </c>
      <c r="I92" s="145"/>
      <c r="J92" s="143">
        <f>TRUNC(J94+J95+J96+J97+J98+J100+J101+J104+J105+J107+J109+J110+J112+J114+J115+J117+J119+J121+J122+J123+J124+J126,0)</f>
        <v>24822713</v>
      </c>
      <c r="K92" s="145"/>
      <c r="L92" s="143">
        <f>TRUNC(L94+L95+L96+L97+L98+L100+L101+L104+L105+L107+L109+L110+L112+L114+L115+L117+L119+L121+L122+L123+L124+L126,0)</f>
        <v>3072848</v>
      </c>
      <c r="M92" s="146" t="s">
        <v>440</v>
      </c>
      <c r="N92" s="124" t="s">
        <v>440</v>
      </c>
      <c r="O92" s="124" t="s">
        <v>312</v>
      </c>
    </row>
    <row r="93" spans="1:18" ht="20.100000000000001" customHeight="1" x14ac:dyDescent="0.2">
      <c r="A93" s="132" t="s">
        <v>372</v>
      </c>
      <c r="B93" s="126" t="s">
        <v>440</v>
      </c>
      <c r="C93" s="127"/>
      <c r="D93" s="128" t="s">
        <v>440</v>
      </c>
      <c r="E93" s="127">
        <f t="shared" ref="E93:E127" si="8">G93+I93+K93</f>
        <v>0</v>
      </c>
      <c r="F93" s="127">
        <f t="shared" si="7"/>
        <v>23445388</v>
      </c>
      <c r="G93" s="127"/>
      <c r="H93" s="127">
        <f>TRUNC(H94+H95+H96+H97+H98,0)</f>
        <v>2155848</v>
      </c>
      <c r="I93" s="127"/>
      <c r="J93" s="127">
        <f>TRUNC(J94+J95+J96+J97+J98,0)</f>
        <v>18380968</v>
      </c>
      <c r="K93" s="127"/>
      <c r="L93" s="127">
        <f>TRUNC(L94+L95+L96+L97+L98,0)</f>
        <v>2908572</v>
      </c>
      <c r="M93" s="133" t="s">
        <v>440</v>
      </c>
      <c r="N93" s="124" t="s">
        <v>440</v>
      </c>
      <c r="P93" s="124" t="s">
        <v>55</v>
      </c>
      <c r="Q93" s="124" t="s">
        <v>440</v>
      </c>
      <c r="R93" s="124" t="s">
        <v>440</v>
      </c>
    </row>
    <row r="94" spans="1:18" ht="20.100000000000001" customHeight="1" x14ac:dyDescent="0.2">
      <c r="A94" s="132" t="s">
        <v>415</v>
      </c>
      <c r="B94" s="126" t="s">
        <v>113</v>
      </c>
      <c r="C94" s="127">
        <v>76</v>
      </c>
      <c r="D94" s="128" t="s">
        <v>31</v>
      </c>
      <c r="E94" s="127">
        <f t="shared" si="8"/>
        <v>123486</v>
      </c>
      <c r="F94" s="127">
        <f t="shared" si="7"/>
        <v>9384936</v>
      </c>
      <c r="G94" s="127">
        <v>11782</v>
      </c>
      <c r="H94" s="127">
        <f>TRUNC(G94*C94,0)</f>
        <v>895432</v>
      </c>
      <c r="I94" s="127">
        <v>96030</v>
      </c>
      <c r="J94" s="127">
        <f>TRUNC(I94*C94,0)</f>
        <v>7298280</v>
      </c>
      <c r="K94" s="127">
        <v>15674</v>
      </c>
      <c r="L94" s="127">
        <f>TRUNC(K94*C94,0)</f>
        <v>1191224</v>
      </c>
      <c r="M94" s="133" t="s">
        <v>440</v>
      </c>
      <c r="N94" s="124" t="s">
        <v>401</v>
      </c>
      <c r="P94" s="124" t="s">
        <v>394</v>
      </c>
      <c r="Q94" s="124" t="s">
        <v>440</v>
      </c>
      <c r="R94" s="124" t="s">
        <v>22</v>
      </c>
    </row>
    <row r="95" spans="1:18" ht="20.100000000000001" customHeight="1" x14ac:dyDescent="0.2">
      <c r="A95" s="132" t="s">
        <v>415</v>
      </c>
      <c r="B95" s="126" t="s">
        <v>212</v>
      </c>
      <c r="C95" s="127">
        <v>4</v>
      </c>
      <c r="D95" s="128" t="s">
        <v>31</v>
      </c>
      <c r="E95" s="127">
        <f t="shared" si="8"/>
        <v>132203</v>
      </c>
      <c r="F95" s="127">
        <f t="shared" si="7"/>
        <v>528812</v>
      </c>
      <c r="G95" s="127">
        <v>12613</v>
      </c>
      <c r="H95" s="127">
        <f>TRUNC(G95*C95,0)</f>
        <v>50452</v>
      </c>
      <c r="I95" s="127">
        <v>102809</v>
      </c>
      <c r="J95" s="127">
        <f>TRUNC(I95*C95,0)</f>
        <v>411236</v>
      </c>
      <c r="K95" s="127">
        <v>16781</v>
      </c>
      <c r="L95" s="127">
        <f>TRUNC(K95*C95,0)</f>
        <v>67124</v>
      </c>
      <c r="M95" s="133" t="s">
        <v>440</v>
      </c>
      <c r="N95" s="124" t="s">
        <v>14</v>
      </c>
      <c r="P95" s="124" t="s">
        <v>283</v>
      </c>
      <c r="Q95" s="124" t="s">
        <v>440</v>
      </c>
      <c r="R95" s="124" t="s">
        <v>199</v>
      </c>
    </row>
    <row r="96" spans="1:18" ht="20.100000000000001" customHeight="1" x14ac:dyDescent="0.2">
      <c r="A96" s="132" t="s">
        <v>415</v>
      </c>
      <c r="B96" s="126" t="s">
        <v>370</v>
      </c>
      <c r="C96" s="127">
        <v>79</v>
      </c>
      <c r="D96" s="128" t="s">
        <v>31</v>
      </c>
      <c r="E96" s="127">
        <f t="shared" si="8"/>
        <v>160533</v>
      </c>
      <c r="F96" s="127">
        <f t="shared" si="7"/>
        <v>12682107</v>
      </c>
      <c r="G96" s="127">
        <v>15316</v>
      </c>
      <c r="H96" s="127">
        <f>TRUNC(G96*C96,0)</f>
        <v>1209964</v>
      </c>
      <c r="I96" s="127">
        <v>124840</v>
      </c>
      <c r="J96" s="127">
        <f>TRUNC(I96*C96,0)</f>
        <v>9862360</v>
      </c>
      <c r="K96" s="127">
        <v>20377</v>
      </c>
      <c r="L96" s="127">
        <f>TRUNC(K96*C96,0)</f>
        <v>1609783</v>
      </c>
      <c r="M96" s="133" t="s">
        <v>440</v>
      </c>
      <c r="N96" s="124" t="s">
        <v>401</v>
      </c>
      <c r="P96" s="124" t="s">
        <v>174</v>
      </c>
      <c r="Q96" s="124" t="s">
        <v>440</v>
      </c>
      <c r="R96" s="124" t="s">
        <v>33</v>
      </c>
    </row>
    <row r="97" spans="1:18" ht="20.100000000000001" customHeight="1" x14ac:dyDescent="0.2">
      <c r="A97" s="132" t="s">
        <v>356</v>
      </c>
      <c r="B97" s="126" t="s">
        <v>255</v>
      </c>
      <c r="C97" s="127">
        <v>1</v>
      </c>
      <c r="D97" s="128" t="s">
        <v>292</v>
      </c>
      <c r="E97" s="127">
        <f t="shared" si="8"/>
        <v>25359</v>
      </c>
      <c r="F97" s="127">
        <f t="shared" si="7"/>
        <v>25359</v>
      </c>
      <c r="G97" s="127">
        <v>0</v>
      </c>
      <c r="H97" s="127">
        <f>TRUNC(G97*C97,0)</f>
        <v>0</v>
      </c>
      <c r="I97" s="127">
        <v>24152</v>
      </c>
      <c r="J97" s="127">
        <f>TRUNC(I97*C97,0)</f>
        <v>24152</v>
      </c>
      <c r="K97" s="127">
        <v>1207</v>
      </c>
      <c r="L97" s="127">
        <f>TRUNC(K97*C97,0)</f>
        <v>1207</v>
      </c>
      <c r="M97" s="133" t="s">
        <v>440</v>
      </c>
      <c r="N97" s="124" t="s">
        <v>418</v>
      </c>
      <c r="P97" s="124" t="s">
        <v>46</v>
      </c>
      <c r="Q97" s="124" t="s">
        <v>440</v>
      </c>
      <c r="R97" s="124" t="s">
        <v>405</v>
      </c>
    </row>
    <row r="98" spans="1:18" ht="20.100000000000001" customHeight="1" x14ac:dyDescent="0.2">
      <c r="A98" s="132" t="s">
        <v>356</v>
      </c>
      <c r="B98" s="126" t="s">
        <v>419</v>
      </c>
      <c r="C98" s="127">
        <v>26</v>
      </c>
      <c r="D98" s="128" t="s">
        <v>292</v>
      </c>
      <c r="E98" s="127">
        <f t="shared" si="8"/>
        <v>31699</v>
      </c>
      <c r="F98" s="127">
        <f t="shared" si="7"/>
        <v>824174</v>
      </c>
      <c r="G98" s="127">
        <v>0</v>
      </c>
      <c r="H98" s="127">
        <f>TRUNC(G98*C98,0)</f>
        <v>0</v>
      </c>
      <c r="I98" s="127">
        <v>30190</v>
      </c>
      <c r="J98" s="127">
        <f>TRUNC(I98*C98,0)</f>
        <v>784940</v>
      </c>
      <c r="K98" s="127">
        <v>1509</v>
      </c>
      <c r="L98" s="127">
        <f>TRUNC(K98*C98,0)</f>
        <v>39234</v>
      </c>
      <c r="M98" s="133" t="s">
        <v>440</v>
      </c>
      <c r="N98" s="124" t="s">
        <v>7</v>
      </c>
      <c r="P98" s="124" t="s">
        <v>385</v>
      </c>
      <c r="Q98" s="124" t="s">
        <v>440</v>
      </c>
      <c r="R98" s="124" t="s">
        <v>286</v>
      </c>
    </row>
    <row r="99" spans="1:18" ht="20.100000000000001" customHeight="1" x14ac:dyDescent="0.2">
      <c r="A99" s="132" t="s">
        <v>162</v>
      </c>
      <c r="B99" s="126" t="s">
        <v>440</v>
      </c>
      <c r="C99" s="127"/>
      <c r="D99" s="128" t="s">
        <v>440</v>
      </c>
      <c r="E99" s="127">
        <f t="shared" si="8"/>
        <v>0</v>
      </c>
      <c r="F99" s="127">
        <f t="shared" si="7"/>
        <v>2688439</v>
      </c>
      <c r="G99" s="127"/>
      <c r="H99" s="127">
        <f>TRUNC(H100+H101,0)</f>
        <v>681561</v>
      </c>
      <c r="I99" s="127"/>
      <c r="J99" s="127">
        <f>TRUNC(J100+J101,0)</f>
        <v>1998441</v>
      </c>
      <c r="K99" s="127"/>
      <c r="L99" s="127">
        <f>TRUNC(L100+L101,0)</f>
        <v>8437</v>
      </c>
      <c r="M99" s="133" t="s">
        <v>440</v>
      </c>
      <c r="N99" s="124" t="s">
        <v>440</v>
      </c>
      <c r="P99" s="124" t="s">
        <v>279</v>
      </c>
      <c r="Q99" s="124" t="s">
        <v>440</v>
      </c>
      <c r="R99" s="124" t="s">
        <v>440</v>
      </c>
    </row>
    <row r="100" spans="1:18" ht="20.100000000000001" customHeight="1" x14ac:dyDescent="0.2">
      <c r="A100" s="132" t="s">
        <v>284</v>
      </c>
      <c r="B100" s="126" t="s">
        <v>278</v>
      </c>
      <c r="C100" s="127">
        <v>21</v>
      </c>
      <c r="D100" s="128" t="s">
        <v>292</v>
      </c>
      <c r="E100" s="127">
        <f t="shared" si="8"/>
        <v>107354</v>
      </c>
      <c r="F100" s="127">
        <f t="shared" si="7"/>
        <v>2254434</v>
      </c>
      <c r="G100" s="127">
        <v>32303</v>
      </c>
      <c r="H100" s="127">
        <f>TRUNC(G100*C100,0)</f>
        <v>678363</v>
      </c>
      <c r="I100" s="127">
        <v>75051</v>
      </c>
      <c r="J100" s="127">
        <f>TRUNC(I100*C100,0)</f>
        <v>1576071</v>
      </c>
      <c r="K100" s="127">
        <v>0</v>
      </c>
      <c r="L100" s="127">
        <f>TRUNC(K100*C100,0)</f>
        <v>0</v>
      </c>
      <c r="M100" s="133" t="s">
        <v>440</v>
      </c>
      <c r="N100" s="124" t="s">
        <v>440</v>
      </c>
      <c r="P100" s="124" t="s">
        <v>165</v>
      </c>
      <c r="Q100" s="124" t="s">
        <v>440</v>
      </c>
      <c r="R100" s="124" t="s">
        <v>362</v>
      </c>
    </row>
    <row r="101" spans="1:18" ht="20.100000000000001" customHeight="1" x14ac:dyDescent="0.2">
      <c r="A101" s="132" t="s">
        <v>242</v>
      </c>
      <c r="B101" s="126" t="s">
        <v>419</v>
      </c>
      <c r="C101" s="127">
        <v>13</v>
      </c>
      <c r="D101" s="128" t="s">
        <v>292</v>
      </c>
      <c r="E101" s="127">
        <f t="shared" si="8"/>
        <v>33385</v>
      </c>
      <c r="F101" s="127">
        <f t="shared" si="7"/>
        <v>434005</v>
      </c>
      <c r="G101" s="127">
        <v>246</v>
      </c>
      <c r="H101" s="127">
        <f>TRUNC(G101*C101,0)</f>
        <v>3198</v>
      </c>
      <c r="I101" s="127">
        <v>32490</v>
      </c>
      <c r="J101" s="127">
        <f>TRUNC(I101*C101,0)</f>
        <v>422370</v>
      </c>
      <c r="K101" s="127">
        <v>649</v>
      </c>
      <c r="L101" s="127">
        <f>TRUNC(K101*C101,0)</f>
        <v>8437</v>
      </c>
      <c r="M101" s="133" t="s">
        <v>440</v>
      </c>
      <c r="N101" s="124" t="s">
        <v>440</v>
      </c>
      <c r="P101" s="124" t="s">
        <v>39</v>
      </c>
      <c r="Q101" s="124" t="s">
        <v>440</v>
      </c>
      <c r="R101" s="124" t="s">
        <v>248</v>
      </c>
    </row>
    <row r="102" spans="1:18" ht="20.100000000000001" customHeight="1" x14ac:dyDescent="0.2">
      <c r="A102" s="132" t="s">
        <v>277</v>
      </c>
      <c r="B102" s="126" t="s">
        <v>440</v>
      </c>
      <c r="C102" s="127"/>
      <c r="D102" s="128" t="s">
        <v>440</v>
      </c>
      <c r="E102" s="127">
        <f t="shared" si="8"/>
        <v>0</v>
      </c>
      <c r="F102" s="127">
        <f t="shared" si="7"/>
        <v>643281</v>
      </c>
      <c r="G102" s="127"/>
      <c r="H102" s="127">
        <f>TRUNC(H104+H105+H107+H109+H110,0)</f>
        <v>18757</v>
      </c>
      <c r="I102" s="127"/>
      <c r="J102" s="127">
        <f>TRUNC(J104+J105+J107+J109+J110,0)</f>
        <v>597539</v>
      </c>
      <c r="K102" s="127"/>
      <c r="L102" s="127">
        <f>TRUNC(L104+L105+L107+L109+L110,0)</f>
        <v>26985</v>
      </c>
      <c r="M102" s="133" t="s">
        <v>440</v>
      </c>
      <c r="N102" s="124" t="s">
        <v>440</v>
      </c>
      <c r="P102" s="124" t="s">
        <v>35</v>
      </c>
      <c r="Q102" s="124" t="s">
        <v>440</v>
      </c>
      <c r="R102" s="124" t="s">
        <v>440</v>
      </c>
    </row>
    <row r="103" spans="1:18" ht="20.100000000000001" customHeight="1" x14ac:dyDescent="0.2">
      <c r="A103" s="132" t="s">
        <v>76</v>
      </c>
      <c r="B103" s="126" t="s">
        <v>440</v>
      </c>
      <c r="C103" s="127"/>
      <c r="D103" s="128" t="s">
        <v>440</v>
      </c>
      <c r="E103" s="127">
        <f t="shared" si="8"/>
        <v>0</v>
      </c>
      <c r="F103" s="127">
        <f t="shared" si="7"/>
        <v>261204</v>
      </c>
      <c r="G103" s="127"/>
      <c r="H103" s="127">
        <f>TRUNC(H104+H105,0)</f>
        <v>4968</v>
      </c>
      <c r="I103" s="127"/>
      <c r="J103" s="127">
        <f>TRUNC(J104+J105,0)</f>
        <v>249767</v>
      </c>
      <c r="K103" s="127"/>
      <c r="L103" s="127">
        <f>TRUNC(L104+L105,0)</f>
        <v>6469</v>
      </c>
      <c r="M103" s="133" t="s">
        <v>440</v>
      </c>
      <c r="N103" s="124" t="s">
        <v>440</v>
      </c>
      <c r="P103" s="124" t="s">
        <v>159</v>
      </c>
      <c r="Q103" s="124" t="s">
        <v>440</v>
      </c>
      <c r="R103" s="124" t="s">
        <v>440</v>
      </c>
    </row>
    <row r="104" spans="1:18" ht="20.100000000000001" customHeight="1" x14ac:dyDescent="0.2">
      <c r="A104" s="132" t="s">
        <v>63</v>
      </c>
      <c r="B104" s="126" t="s">
        <v>419</v>
      </c>
      <c r="C104" s="127">
        <v>1</v>
      </c>
      <c r="D104" s="128" t="s">
        <v>50</v>
      </c>
      <c r="E104" s="127">
        <f t="shared" si="8"/>
        <v>90594</v>
      </c>
      <c r="F104" s="127">
        <f t="shared" si="7"/>
        <v>90594</v>
      </c>
      <c r="G104" s="127">
        <v>4968</v>
      </c>
      <c r="H104" s="127">
        <f>TRUNC(G104*C104,0)</f>
        <v>4968</v>
      </c>
      <c r="I104" s="127">
        <v>79157</v>
      </c>
      <c r="J104" s="127">
        <f>TRUNC(I104*C104,0)</f>
        <v>79157</v>
      </c>
      <c r="K104" s="127">
        <v>6469</v>
      </c>
      <c r="L104" s="127">
        <f>TRUNC(K104*C104,0)</f>
        <v>6469</v>
      </c>
      <c r="M104" s="133" t="s">
        <v>440</v>
      </c>
      <c r="N104" s="124" t="s">
        <v>91</v>
      </c>
      <c r="P104" s="124" t="s">
        <v>273</v>
      </c>
      <c r="Q104" s="124" t="s">
        <v>440</v>
      </c>
      <c r="R104" s="124" t="s">
        <v>336</v>
      </c>
    </row>
    <row r="105" spans="1:18" ht="20.100000000000001" customHeight="1" x14ac:dyDescent="0.2">
      <c r="A105" s="132" t="s">
        <v>132</v>
      </c>
      <c r="B105" s="126" t="s">
        <v>154</v>
      </c>
      <c r="C105" s="127">
        <v>1</v>
      </c>
      <c r="D105" s="128" t="s">
        <v>99</v>
      </c>
      <c r="E105" s="127">
        <f t="shared" si="8"/>
        <v>170610</v>
      </c>
      <c r="F105" s="127">
        <f t="shared" si="7"/>
        <v>170610</v>
      </c>
      <c r="G105" s="127">
        <v>0</v>
      </c>
      <c r="H105" s="127">
        <f>TRUNC(G105*C105,0)</f>
        <v>0</v>
      </c>
      <c r="I105" s="127">
        <v>170610</v>
      </c>
      <c r="J105" s="127">
        <f>TRUNC(I105*C105,0)</f>
        <v>170610</v>
      </c>
      <c r="K105" s="127">
        <v>0</v>
      </c>
      <c r="L105" s="127">
        <f>TRUNC(K105*C105,0)</f>
        <v>0</v>
      </c>
      <c r="M105" s="133" t="s">
        <v>440</v>
      </c>
      <c r="N105" s="124" t="s">
        <v>440</v>
      </c>
      <c r="P105" s="124" t="s">
        <v>379</v>
      </c>
      <c r="Q105" s="124" t="s">
        <v>440</v>
      </c>
      <c r="R105" s="124" t="s">
        <v>127</v>
      </c>
    </row>
    <row r="106" spans="1:18" ht="20.100000000000001" customHeight="1" x14ac:dyDescent="0.2">
      <c r="A106" s="132" t="s">
        <v>398</v>
      </c>
      <c r="B106" s="126" t="s">
        <v>440</v>
      </c>
      <c r="C106" s="127"/>
      <c r="D106" s="128" t="s">
        <v>440</v>
      </c>
      <c r="E106" s="127">
        <f t="shared" si="8"/>
        <v>0</v>
      </c>
      <c r="F106" s="127">
        <f t="shared" si="7"/>
        <v>135280</v>
      </c>
      <c r="G106" s="127"/>
      <c r="H106" s="127">
        <f>TRUNC(H107,0)</f>
        <v>0</v>
      </c>
      <c r="I106" s="127"/>
      <c r="J106" s="127">
        <f>TRUNC(J107,0)</f>
        <v>132628</v>
      </c>
      <c r="K106" s="127"/>
      <c r="L106" s="127">
        <f>TRUNC(L107,0)</f>
        <v>2652</v>
      </c>
      <c r="M106" s="133" t="s">
        <v>440</v>
      </c>
      <c r="N106" s="124" t="s">
        <v>440</v>
      </c>
      <c r="P106" s="124" t="s">
        <v>29</v>
      </c>
      <c r="Q106" s="124" t="s">
        <v>440</v>
      </c>
      <c r="R106" s="124" t="s">
        <v>440</v>
      </c>
    </row>
    <row r="107" spans="1:18" ht="20.100000000000001" customHeight="1" x14ac:dyDescent="0.2">
      <c r="A107" s="132" t="s">
        <v>68</v>
      </c>
      <c r="B107" s="126" t="s">
        <v>419</v>
      </c>
      <c r="C107" s="127">
        <v>1</v>
      </c>
      <c r="D107" s="128" t="s">
        <v>292</v>
      </c>
      <c r="E107" s="127">
        <f t="shared" si="8"/>
        <v>135280</v>
      </c>
      <c r="F107" s="127">
        <f t="shared" si="7"/>
        <v>135280</v>
      </c>
      <c r="G107" s="127">
        <v>0</v>
      </c>
      <c r="H107" s="127">
        <f>TRUNC(G107*C107,0)</f>
        <v>0</v>
      </c>
      <c r="I107" s="127">
        <v>132628</v>
      </c>
      <c r="J107" s="127">
        <f>TRUNC(I107*C107,0)</f>
        <v>132628</v>
      </c>
      <c r="K107" s="127">
        <v>2652</v>
      </c>
      <c r="L107" s="127">
        <f>TRUNC(K107*C107,0)</f>
        <v>2652</v>
      </c>
      <c r="M107" s="133" t="s">
        <v>440</v>
      </c>
      <c r="N107" s="124" t="s">
        <v>440</v>
      </c>
      <c r="P107" s="124" t="s">
        <v>153</v>
      </c>
      <c r="Q107" s="124" t="s">
        <v>440</v>
      </c>
      <c r="R107" s="124" t="s">
        <v>434</v>
      </c>
    </row>
    <row r="108" spans="1:18" ht="20.100000000000001" customHeight="1" x14ac:dyDescent="0.2">
      <c r="A108" s="132" t="s">
        <v>117</v>
      </c>
      <c r="B108" s="126" t="s">
        <v>440</v>
      </c>
      <c r="C108" s="127"/>
      <c r="D108" s="128" t="s">
        <v>440</v>
      </c>
      <c r="E108" s="127">
        <f t="shared" si="8"/>
        <v>0</v>
      </c>
      <c r="F108" s="127">
        <f t="shared" si="7"/>
        <v>246797</v>
      </c>
      <c r="G108" s="127"/>
      <c r="H108" s="127">
        <f>TRUNC(H109+H110,0)</f>
        <v>13789</v>
      </c>
      <c r="I108" s="127"/>
      <c r="J108" s="127">
        <f>TRUNC(J109+J110,0)</f>
        <v>215144</v>
      </c>
      <c r="K108" s="127"/>
      <c r="L108" s="127">
        <f>TRUNC(L109+L110,0)</f>
        <v>17864</v>
      </c>
      <c r="M108" s="133" t="s">
        <v>440</v>
      </c>
      <c r="N108" s="124" t="s">
        <v>440</v>
      </c>
      <c r="P108" s="124" t="s">
        <v>265</v>
      </c>
      <c r="Q108" s="124" t="s">
        <v>440</v>
      </c>
      <c r="R108" s="124" t="s">
        <v>440</v>
      </c>
    </row>
    <row r="109" spans="1:18" ht="20.100000000000001" customHeight="1" x14ac:dyDescent="0.2">
      <c r="A109" s="132" t="s">
        <v>63</v>
      </c>
      <c r="B109" s="126" t="s">
        <v>255</v>
      </c>
      <c r="C109" s="127">
        <v>1</v>
      </c>
      <c r="D109" s="128" t="s">
        <v>50</v>
      </c>
      <c r="E109" s="127">
        <f t="shared" si="8"/>
        <v>65609</v>
      </c>
      <c r="F109" s="127">
        <f t="shared" si="7"/>
        <v>65609</v>
      </c>
      <c r="G109" s="127">
        <v>3853</v>
      </c>
      <c r="H109" s="127">
        <f>TRUNC(G109*C109,0)</f>
        <v>3853</v>
      </c>
      <c r="I109" s="127">
        <v>56830</v>
      </c>
      <c r="J109" s="127">
        <f>TRUNC(I109*C109,0)</f>
        <v>56830</v>
      </c>
      <c r="K109" s="127">
        <v>4926</v>
      </c>
      <c r="L109" s="127">
        <f>TRUNC(K109*C109,0)</f>
        <v>4926</v>
      </c>
      <c r="M109" s="133" t="s">
        <v>440</v>
      </c>
      <c r="N109" s="124" t="s">
        <v>384</v>
      </c>
      <c r="P109" s="124" t="s">
        <v>371</v>
      </c>
      <c r="Q109" s="124" t="s">
        <v>440</v>
      </c>
      <c r="R109" s="124" t="s">
        <v>324</v>
      </c>
    </row>
    <row r="110" spans="1:18" ht="20.100000000000001" customHeight="1" x14ac:dyDescent="0.2">
      <c r="A110" s="132" t="s">
        <v>63</v>
      </c>
      <c r="B110" s="126" t="s">
        <v>419</v>
      </c>
      <c r="C110" s="127">
        <v>2</v>
      </c>
      <c r="D110" s="128" t="s">
        <v>50</v>
      </c>
      <c r="E110" s="127">
        <f t="shared" si="8"/>
        <v>90594</v>
      </c>
      <c r="F110" s="127">
        <f t="shared" si="7"/>
        <v>181188</v>
      </c>
      <c r="G110" s="127">
        <v>4968</v>
      </c>
      <c r="H110" s="127">
        <f>TRUNC(G110*C110,0)</f>
        <v>9936</v>
      </c>
      <c r="I110" s="127">
        <v>79157</v>
      </c>
      <c r="J110" s="127">
        <f>TRUNC(I110*C110,0)</f>
        <v>158314</v>
      </c>
      <c r="K110" s="127">
        <v>6469</v>
      </c>
      <c r="L110" s="127">
        <f>TRUNC(K110*C110,0)</f>
        <v>12938</v>
      </c>
      <c r="M110" s="133" t="s">
        <v>440</v>
      </c>
      <c r="N110" s="124" t="s">
        <v>91</v>
      </c>
      <c r="P110" s="124" t="s">
        <v>51</v>
      </c>
      <c r="Q110" s="124" t="s">
        <v>440</v>
      </c>
      <c r="R110" s="124" t="s">
        <v>336</v>
      </c>
    </row>
    <row r="111" spans="1:18" ht="20.100000000000001" customHeight="1" x14ac:dyDescent="0.2">
      <c r="A111" s="132" t="s">
        <v>433</v>
      </c>
      <c r="B111" s="126" t="s">
        <v>440</v>
      </c>
      <c r="C111" s="127"/>
      <c r="D111" s="128" t="s">
        <v>440</v>
      </c>
      <c r="E111" s="127">
        <f t="shared" si="8"/>
        <v>0</v>
      </c>
      <c r="F111" s="127">
        <f t="shared" si="7"/>
        <v>500284</v>
      </c>
      <c r="G111" s="127"/>
      <c r="H111" s="127">
        <f>TRUNC(H112,0)</f>
        <v>0</v>
      </c>
      <c r="I111" s="127"/>
      <c r="J111" s="127">
        <f>TRUNC(J112,0)</f>
        <v>490476</v>
      </c>
      <c r="K111" s="127"/>
      <c r="L111" s="127">
        <f>TRUNC(L112,0)</f>
        <v>9808</v>
      </c>
      <c r="M111" s="133" t="s">
        <v>440</v>
      </c>
      <c r="N111" s="124" t="s">
        <v>440</v>
      </c>
      <c r="P111" s="124" t="s">
        <v>175</v>
      </c>
      <c r="Q111" s="124" t="s">
        <v>440</v>
      </c>
      <c r="R111" s="124" t="s">
        <v>440</v>
      </c>
    </row>
    <row r="112" spans="1:18" ht="20.100000000000001" customHeight="1" x14ac:dyDescent="0.2">
      <c r="A112" s="132" t="s">
        <v>192</v>
      </c>
      <c r="B112" s="126" t="s">
        <v>419</v>
      </c>
      <c r="C112" s="127">
        <v>2</v>
      </c>
      <c r="D112" s="128" t="s">
        <v>292</v>
      </c>
      <c r="E112" s="127">
        <f t="shared" si="8"/>
        <v>250142</v>
      </c>
      <c r="F112" s="127">
        <f t="shared" si="7"/>
        <v>500284</v>
      </c>
      <c r="G112" s="127">
        <v>0</v>
      </c>
      <c r="H112" s="127">
        <f>TRUNC(G112*C112,0)</f>
        <v>0</v>
      </c>
      <c r="I112" s="127">
        <v>245238</v>
      </c>
      <c r="J112" s="127">
        <f>TRUNC(I112*C112,0)</f>
        <v>490476</v>
      </c>
      <c r="K112" s="127">
        <v>4904</v>
      </c>
      <c r="L112" s="127">
        <f>TRUNC(K112*C112,0)</f>
        <v>9808</v>
      </c>
      <c r="M112" s="133" t="s">
        <v>440</v>
      </c>
      <c r="N112" s="124" t="s">
        <v>440</v>
      </c>
      <c r="P112" s="124" t="s">
        <v>148</v>
      </c>
      <c r="Q112" s="124" t="s">
        <v>440</v>
      </c>
      <c r="R112" s="124" t="s">
        <v>331</v>
      </c>
    </row>
    <row r="113" spans="1:18" ht="20.100000000000001" customHeight="1" thickBot="1" x14ac:dyDescent="0.25">
      <c r="A113" s="136" t="s">
        <v>397</v>
      </c>
      <c r="B113" s="137" t="s">
        <v>440</v>
      </c>
      <c r="C113" s="138"/>
      <c r="D113" s="139" t="s">
        <v>440</v>
      </c>
      <c r="E113" s="138">
        <f t="shared" si="8"/>
        <v>0</v>
      </c>
      <c r="F113" s="138">
        <f t="shared" si="7"/>
        <v>63000</v>
      </c>
      <c r="G113" s="138"/>
      <c r="H113" s="138">
        <f>TRUNC(H114+H115,0)</f>
        <v>0</v>
      </c>
      <c r="I113" s="138"/>
      <c r="J113" s="138">
        <f>TRUNC(J114+J115,0)</f>
        <v>63000</v>
      </c>
      <c r="K113" s="138"/>
      <c r="L113" s="138">
        <f>TRUNC(L114+L115,0)</f>
        <v>0</v>
      </c>
      <c r="M113" s="140" t="s">
        <v>440</v>
      </c>
      <c r="N113" s="124" t="s">
        <v>440</v>
      </c>
      <c r="P113" s="124" t="s">
        <v>19</v>
      </c>
      <c r="Q113" s="124" t="s">
        <v>440</v>
      </c>
      <c r="R113" s="124" t="s">
        <v>440</v>
      </c>
    </row>
    <row r="114" spans="1:18" ht="20.100000000000001" customHeight="1" x14ac:dyDescent="0.2">
      <c r="A114" s="141" t="s">
        <v>151</v>
      </c>
      <c r="B114" s="142" t="s">
        <v>255</v>
      </c>
      <c r="C114" s="143">
        <v>1</v>
      </c>
      <c r="D114" s="144" t="s">
        <v>292</v>
      </c>
      <c r="E114" s="143">
        <f t="shared" si="8"/>
        <v>15750</v>
      </c>
      <c r="F114" s="143">
        <f t="shared" si="7"/>
        <v>15750</v>
      </c>
      <c r="G114" s="143">
        <v>0</v>
      </c>
      <c r="H114" s="143">
        <f>TRUNC(G114*C114,0)</f>
        <v>0</v>
      </c>
      <c r="I114" s="143">
        <v>15750</v>
      </c>
      <c r="J114" s="143">
        <f>TRUNC(I114*C114,0)</f>
        <v>15750</v>
      </c>
      <c r="K114" s="143">
        <v>0</v>
      </c>
      <c r="L114" s="143">
        <f>TRUNC(K114*C114,0)</f>
        <v>0</v>
      </c>
      <c r="M114" s="146" t="s">
        <v>440</v>
      </c>
      <c r="N114" s="124" t="s">
        <v>440</v>
      </c>
      <c r="P114" s="124" t="s">
        <v>361</v>
      </c>
      <c r="Q114" s="124" t="s">
        <v>440</v>
      </c>
      <c r="R114" s="124" t="s">
        <v>315</v>
      </c>
    </row>
    <row r="115" spans="1:18" ht="20.100000000000001" customHeight="1" x14ac:dyDescent="0.2">
      <c r="A115" s="132" t="s">
        <v>151</v>
      </c>
      <c r="B115" s="126" t="s">
        <v>419</v>
      </c>
      <c r="C115" s="127">
        <v>3</v>
      </c>
      <c r="D115" s="128" t="s">
        <v>292</v>
      </c>
      <c r="E115" s="127">
        <f t="shared" si="8"/>
        <v>15750</v>
      </c>
      <c r="F115" s="127">
        <f t="shared" si="7"/>
        <v>47250</v>
      </c>
      <c r="G115" s="127">
        <v>0</v>
      </c>
      <c r="H115" s="127">
        <f>TRUNC(G115*C115,0)</f>
        <v>0</v>
      </c>
      <c r="I115" s="127">
        <v>15750</v>
      </c>
      <c r="J115" s="127">
        <f>TRUNC(I115*C115,0)</f>
        <v>47250</v>
      </c>
      <c r="K115" s="127">
        <v>0</v>
      </c>
      <c r="L115" s="127">
        <f>TRUNC(K115*C115,0)</f>
        <v>0</v>
      </c>
      <c r="M115" s="133" t="s">
        <v>440</v>
      </c>
      <c r="N115" s="124" t="s">
        <v>440</v>
      </c>
      <c r="P115" s="124" t="s">
        <v>262</v>
      </c>
      <c r="Q115" s="124" t="s">
        <v>440</v>
      </c>
      <c r="R115" s="124" t="s">
        <v>352</v>
      </c>
    </row>
    <row r="116" spans="1:18" ht="20.100000000000001" customHeight="1" x14ac:dyDescent="0.2">
      <c r="A116" s="132" t="s">
        <v>290</v>
      </c>
      <c r="B116" s="126" t="s">
        <v>440</v>
      </c>
      <c r="C116" s="127"/>
      <c r="D116" s="128" t="s">
        <v>440</v>
      </c>
      <c r="E116" s="127">
        <f t="shared" si="8"/>
        <v>0</v>
      </c>
      <c r="F116" s="127">
        <f t="shared" si="7"/>
        <v>266340</v>
      </c>
      <c r="G116" s="127"/>
      <c r="H116" s="127">
        <f>TRUNC(H117,0)</f>
        <v>0</v>
      </c>
      <c r="I116" s="127"/>
      <c r="J116" s="127">
        <f>TRUNC(J117,0)</f>
        <v>266340</v>
      </c>
      <c r="K116" s="127"/>
      <c r="L116" s="127">
        <f>TRUNC(L117,0)</f>
        <v>0</v>
      </c>
      <c r="M116" s="133" t="s">
        <v>440</v>
      </c>
      <c r="N116" s="124" t="s">
        <v>440</v>
      </c>
      <c r="P116" s="124" t="s">
        <v>137</v>
      </c>
      <c r="Q116" s="124" t="s">
        <v>440</v>
      </c>
      <c r="R116" s="124" t="s">
        <v>440</v>
      </c>
    </row>
    <row r="117" spans="1:18" ht="20.100000000000001" customHeight="1" x14ac:dyDescent="0.2">
      <c r="A117" s="132" t="s">
        <v>79</v>
      </c>
      <c r="B117" s="126" t="s">
        <v>419</v>
      </c>
      <c r="C117" s="127">
        <v>1</v>
      </c>
      <c r="D117" s="128" t="s">
        <v>292</v>
      </c>
      <c r="E117" s="127">
        <f t="shared" si="8"/>
        <v>266340</v>
      </c>
      <c r="F117" s="127">
        <f t="shared" si="7"/>
        <v>266340</v>
      </c>
      <c r="G117" s="127">
        <v>0</v>
      </c>
      <c r="H117" s="127">
        <f>TRUNC(G117*C117,0)</f>
        <v>0</v>
      </c>
      <c r="I117" s="127">
        <v>266340</v>
      </c>
      <c r="J117" s="127">
        <f>TRUNC(I117*C117,0)</f>
        <v>266340</v>
      </c>
      <c r="K117" s="127">
        <v>0</v>
      </c>
      <c r="L117" s="127">
        <f>TRUNC(K117*C117,0)</f>
        <v>0</v>
      </c>
      <c r="M117" s="133" t="s">
        <v>440</v>
      </c>
      <c r="N117" s="124" t="s">
        <v>440</v>
      </c>
      <c r="P117" s="124" t="s">
        <v>13</v>
      </c>
      <c r="Q117" s="124" t="s">
        <v>440</v>
      </c>
      <c r="R117" s="124" t="s">
        <v>220</v>
      </c>
    </row>
    <row r="118" spans="1:18" ht="20.100000000000001" customHeight="1" x14ac:dyDescent="0.2">
      <c r="A118" s="132" t="s">
        <v>423</v>
      </c>
      <c r="B118" s="126" t="s">
        <v>440</v>
      </c>
      <c r="C118" s="127"/>
      <c r="D118" s="128" t="s">
        <v>440</v>
      </c>
      <c r="E118" s="127">
        <f t="shared" si="8"/>
        <v>0</v>
      </c>
      <c r="F118" s="127">
        <f t="shared" si="7"/>
        <v>1041279</v>
      </c>
      <c r="G118" s="127"/>
      <c r="H118" s="127">
        <f>TRUNC(H119,0)</f>
        <v>658185</v>
      </c>
      <c r="I118" s="127"/>
      <c r="J118" s="127">
        <f>TRUNC(J119,0)</f>
        <v>354953</v>
      </c>
      <c r="K118" s="127"/>
      <c r="L118" s="127">
        <f>TRUNC(L119,0)</f>
        <v>28141</v>
      </c>
      <c r="M118" s="133" t="s">
        <v>440</v>
      </c>
      <c r="N118" s="124" t="s">
        <v>440</v>
      </c>
      <c r="P118" s="124" t="s">
        <v>355</v>
      </c>
      <c r="Q118" s="124" t="s">
        <v>440</v>
      </c>
      <c r="R118" s="124" t="s">
        <v>440</v>
      </c>
    </row>
    <row r="119" spans="1:18" ht="20.100000000000001" customHeight="1" x14ac:dyDescent="0.2">
      <c r="A119" s="132" t="s">
        <v>325</v>
      </c>
      <c r="B119" s="126" t="s">
        <v>115</v>
      </c>
      <c r="C119" s="127">
        <v>1</v>
      </c>
      <c r="D119" s="128" t="s">
        <v>292</v>
      </c>
      <c r="E119" s="127">
        <f t="shared" si="8"/>
        <v>1041279</v>
      </c>
      <c r="F119" s="127">
        <f t="shared" si="7"/>
        <v>1041279</v>
      </c>
      <c r="G119" s="127">
        <v>658185</v>
      </c>
      <c r="H119" s="127">
        <f>TRUNC(G119*C119,0)</f>
        <v>658185</v>
      </c>
      <c r="I119" s="127">
        <v>354953</v>
      </c>
      <c r="J119" s="127">
        <f>TRUNC(I119*C119,0)</f>
        <v>354953</v>
      </c>
      <c r="K119" s="127">
        <v>28141</v>
      </c>
      <c r="L119" s="127">
        <f>TRUNC(K119*C119,0)</f>
        <v>28141</v>
      </c>
      <c r="M119" s="133" t="s">
        <v>440</v>
      </c>
      <c r="N119" s="124" t="s">
        <v>440</v>
      </c>
      <c r="P119" s="124" t="s">
        <v>254</v>
      </c>
      <c r="Q119" s="124" t="s">
        <v>440</v>
      </c>
      <c r="R119" s="124" t="s">
        <v>235</v>
      </c>
    </row>
    <row r="120" spans="1:18" ht="20.100000000000001" customHeight="1" x14ac:dyDescent="0.2">
      <c r="A120" s="132" t="s">
        <v>421</v>
      </c>
      <c r="B120" s="126" t="s">
        <v>440</v>
      </c>
      <c r="C120" s="127"/>
      <c r="D120" s="128" t="s">
        <v>440</v>
      </c>
      <c r="E120" s="127">
        <f t="shared" si="8"/>
        <v>0</v>
      </c>
      <c r="F120" s="127">
        <f t="shared" si="7"/>
        <v>1989394</v>
      </c>
      <c r="G120" s="127"/>
      <c r="H120" s="127">
        <f>TRUNC(H121+H122+H123+H124,0)</f>
        <v>510635</v>
      </c>
      <c r="I120" s="127"/>
      <c r="J120" s="127">
        <f>TRUNC(J121+J122+J123+J124,0)</f>
        <v>1410176</v>
      </c>
      <c r="K120" s="127"/>
      <c r="L120" s="127">
        <f>TRUNC(L121+L122+L123+L124,0)</f>
        <v>68583</v>
      </c>
      <c r="M120" s="133" t="s">
        <v>440</v>
      </c>
      <c r="N120" s="124" t="s">
        <v>440</v>
      </c>
      <c r="P120" s="124" t="s">
        <v>126</v>
      </c>
      <c r="Q120" s="124" t="s">
        <v>440</v>
      </c>
      <c r="R120" s="124" t="s">
        <v>440</v>
      </c>
    </row>
    <row r="121" spans="1:18" ht="20.100000000000001" customHeight="1" x14ac:dyDescent="0.2">
      <c r="A121" s="132" t="s">
        <v>65</v>
      </c>
      <c r="B121" s="126" t="s">
        <v>349</v>
      </c>
      <c r="C121" s="127">
        <v>1</v>
      </c>
      <c r="D121" s="128" t="s">
        <v>131</v>
      </c>
      <c r="E121" s="127">
        <f t="shared" si="8"/>
        <v>25836</v>
      </c>
      <c r="F121" s="127">
        <f t="shared" si="7"/>
        <v>25836</v>
      </c>
      <c r="G121" s="127">
        <v>9384</v>
      </c>
      <c r="H121" s="127">
        <f>TRUNC(G121*C121,0)</f>
        <v>9384</v>
      </c>
      <c r="I121" s="127">
        <v>15260</v>
      </c>
      <c r="J121" s="127">
        <f>TRUNC(I121*C121,0)</f>
        <v>15260</v>
      </c>
      <c r="K121" s="127">
        <v>1192</v>
      </c>
      <c r="L121" s="127">
        <f>TRUNC(K121*C121,0)</f>
        <v>1192</v>
      </c>
      <c r="M121" s="133" t="s">
        <v>440</v>
      </c>
      <c r="N121" s="124" t="s">
        <v>257</v>
      </c>
      <c r="P121" s="124" t="s">
        <v>2</v>
      </c>
      <c r="Q121" s="124" t="s">
        <v>440</v>
      </c>
      <c r="R121" s="124" t="s">
        <v>338</v>
      </c>
    </row>
    <row r="122" spans="1:18" ht="20.100000000000001" customHeight="1" x14ac:dyDescent="0.2">
      <c r="A122" s="132" t="s">
        <v>38</v>
      </c>
      <c r="B122" s="126" t="s">
        <v>228</v>
      </c>
      <c r="C122" s="127">
        <v>455</v>
      </c>
      <c r="D122" s="128" t="s">
        <v>187</v>
      </c>
      <c r="E122" s="127">
        <f t="shared" si="8"/>
        <v>200</v>
      </c>
      <c r="F122" s="127">
        <f t="shared" si="7"/>
        <v>91000</v>
      </c>
      <c r="G122" s="127">
        <v>200</v>
      </c>
      <c r="H122" s="127">
        <f>TRUNC(G122*C122,0)</f>
        <v>91000</v>
      </c>
      <c r="I122" s="127">
        <v>0</v>
      </c>
      <c r="J122" s="127"/>
      <c r="K122" s="127">
        <v>0</v>
      </c>
      <c r="L122" s="127"/>
      <c r="M122" s="133" t="s">
        <v>440</v>
      </c>
      <c r="N122" s="124" t="s">
        <v>440</v>
      </c>
      <c r="P122" s="124" t="s">
        <v>231</v>
      </c>
      <c r="Q122" s="124" t="s">
        <v>440</v>
      </c>
      <c r="R122" s="124" t="s">
        <v>116</v>
      </c>
    </row>
    <row r="123" spans="1:18" ht="20.100000000000001" customHeight="1" x14ac:dyDescent="0.2">
      <c r="A123" s="132" t="s">
        <v>90</v>
      </c>
      <c r="B123" s="126" t="s">
        <v>608</v>
      </c>
      <c r="C123" s="127">
        <v>4</v>
      </c>
      <c r="D123" s="128" t="s">
        <v>350</v>
      </c>
      <c r="E123" s="127">
        <f t="shared" si="8"/>
        <v>142099</v>
      </c>
      <c r="F123" s="127">
        <f t="shared" si="7"/>
        <v>568396</v>
      </c>
      <c r="G123" s="127">
        <v>38182</v>
      </c>
      <c r="H123" s="127">
        <f>TRUNC(G123*C123,0)</f>
        <v>152728</v>
      </c>
      <c r="I123" s="127">
        <v>101880</v>
      </c>
      <c r="J123" s="127">
        <f>TRUNC(I123*C123,0)</f>
        <v>407520</v>
      </c>
      <c r="K123" s="127">
        <v>2037</v>
      </c>
      <c r="L123" s="127">
        <f>TRUNC(K123*C123,0)</f>
        <v>8148</v>
      </c>
      <c r="M123" s="133" t="s">
        <v>440</v>
      </c>
      <c r="N123" s="124" t="s">
        <v>440</v>
      </c>
      <c r="P123" s="124" t="s">
        <v>106</v>
      </c>
      <c r="Q123" s="124" t="s">
        <v>440</v>
      </c>
      <c r="R123" s="124" t="s">
        <v>125</v>
      </c>
    </row>
    <row r="124" spans="1:18" ht="20.100000000000001" customHeight="1" x14ac:dyDescent="0.2">
      <c r="A124" s="132" t="s">
        <v>344</v>
      </c>
      <c r="B124" s="126" t="s">
        <v>609</v>
      </c>
      <c r="C124" s="127">
        <v>1</v>
      </c>
      <c r="D124" s="128" t="s">
        <v>292</v>
      </c>
      <c r="E124" s="127">
        <f t="shared" si="8"/>
        <v>1304162</v>
      </c>
      <c r="F124" s="127">
        <f t="shared" si="7"/>
        <v>1304162</v>
      </c>
      <c r="G124" s="127">
        <v>257523</v>
      </c>
      <c r="H124" s="127">
        <f>TRUNC(G124*C124,0)</f>
        <v>257523</v>
      </c>
      <c r="I124" s="127">
        <v>987396</v>
      </c>
      <c r="J124" s="127">
        <f>TRUNC(I124*C124,0)</f>
        <v>987396</v>
      </c>
      <c r="K124" s="127">
        <v>59243</v>
      </c>
      <c r="L124" s="127">
        <f>TRUNC(K124*C124,0)</f>
        <v>59243</v>
      </c>
      <c r="M124" s="133" t="s">
        <v>440</v>
      </c>
      <c r="N124" s="124" t="s">
        <v>440</v>
      </c>
      <c r="P124" s="124" t="s">
        <v>432</v>
      </c>
      <c r="Q124" s="124" t="s">
        <v>440</v>
      </c>
      <c r="R124" s="124" t="s">
        <v>427</v>
      </c>
    </row>
    <row r="125" spans="1:18" ht="20.100000000000001" customHeight="1" x14ac:dyDescent="0.2">
      <c r="A125" s="132" t="s">
        <v>319</v>
      </c>
      <c r="B125" s="126" t="s">
        <v>440</v>
      </c>
      <c r="C125" s="127"/>
      <c r="D125" s="128" t="s">
        <v>440</v>
      </c>
      <c r="E125" s="127">
        <f t="shared" si="8"/>
        <v>0</v>
      </c>
      <c r="F125" s="127">
        <f t="shared" si="7"/>
        <v>1364228</v>
      </c>
      <c r="G125" s="127"/>
      <c r="H125" s="127">
        <f>TRUNC(H126,0)</f>
        <v>81086</v>
      </c>
      <c r="I125" s="127"/>
      <c r="J125" s="127">
        <f>TRUNC(J126,0)</f>
        <v>1260820</v>
      </c>
      <c r="K125" s="127"/>
      <c r="L125" s="127">
        <f>TRUNC(L126,0)</f>
        <v>22322</v>
      </c>
      <c r="M125" s="133" t="s">
        <v>440</v>
      </c>
      <c r="N125" s="124" t="s">
        <v>440</v>
      </c>
      <c r="P125" s="124" t="s">
        <v>323</v>
      </c>
      <c r="Q125" s="124" t="s">
        <v>440</v>
      </c>
      <c r="R125" s="124" t="s">
        <v>440</v>
      </c>
    </row>
    <row r="126" spans="1:18" ht="20.100000000000001" customHeight="1" x14ac:dyDescent="0.2">
      <c r="A126" s="132" t="s">
        <v>52</v>
      </c>
      <c r="B126" s="126" t="s">
        <v>419</v>
      </c>
      <c r="C126" s="127">
        <v>2</v>
      </c>
      <c r="D126" s="128" t="s">
        <v>299</v>
      </c>
      <c r="E126" s="127">
        <f t="shared" si="8"/>
        <v>682114</v>
      </c>
      <c r="F126" s="127">
        <f t="shared" si="7"/>
        <v>1364228</v>
      </c>
      <c r="G126" s="127">
        <v>40543</v>
      </c>
      <c r="H126" s="127">
        <f>TRUNC(G126*C126,0)</f>
        <v>81086</v>
      </c>
      <c r="I126" s="127">
        <v>630410</v>
      </c>
      <c r="J126" s="127">
        <f>TRUNC(I126*C126,0)</f>
        <v>1260820</v>
      </c>
      <c r="K126" s="127">
        <v>11161</v>
      </c>
      <c r="L126" s="127">
        <f>TRUNC(K126*C126,0)</f>
        <v>22322</v>
      </c>
      <c r="M126" s="133" t="s">
        <v>440</v>
      </c>
      <c r="N126" s="124" t="s">
        <v>233</v>
      </c>
      <c r="P126" s="124" t="s">
        <v>236</v>
      </c>
      <c r="Q126" s="124" t="s">
        <v>440</v>
      </c>
      <c r="R126" s="124" t="s">
        <v>321</v>
      </c>
    </row>
    <row r="127" spans="1:18" ht="20.100000000000001" customHeight="1" x14ac:dyDescent="0.2">
      <c r="A127" s="132" t="s">
        <v>196</v>
      </c>
      <c r="B127" s="126" t="s">
        <v>440</v>
      </c>
      <c r="C127" s="127"/>
      <c r="D127" s="128" t="s">
        <v>440</v>
      </c>
      <c r="E127" s="127">
        <f t="shared" si="8"/>
        <v>0</v>
      </c>
      <c r="F127" s="127">
        <f t="shared" si="7"/>
        <v>0</v>
      </c>
      <c r="G127" s="127"/>
      <c r="H127" s="127">
        <v>0</v>
      </c>
      <c r="I127" s="127"/>
      <c r="J127" s="127">
        <v>0</v>
      </c>
      <c r="K127" s="127"/>
      <c r="L127" s="127">
        <v>0</v>
      </c>
      <c r="M127" s="133" t="s">
        <v>440</v>
      </c>
      <c r="N127" s="124" t="s">
        <v>440</v>
      </c>
      <c r="P127" s="124" t="s">
        <v>112</v>
      </c>
      <c r="Q127" s="124" t="s">
        <v>111</v>
      </c>
      <c r="R127" s="124" t="s">
        <v>440</v>
      </c>
    </row>
    <row r="128" spans="1:18" ht="20.100000000000001" customHeight="1" x14ac:dyDescent="0.2">
      <c r="A128" s="134"/>
      <c r="B128" s="125"/>
      <c r="C128" s="127"/>
      <c r="D128" s="128"/>
      <c r="E128" s="127"/>
      <c r="F128" s="127"/>
      <c r="G128" s="127"/>
      <c r="H128" s="127"/>
      <c r="I128" s="127"/>
      <c r="J128" s="127"/>
      <c r="K128" s="127"/>
      <c r="L128" s="127"/>
      <c r="M128" s="135"/>
    </row>
    <row r="129" spans="1:18" ht="20.100000000000001" customHeight="1" x14ac:dyDescent="0.2">
      <c r="A129" s="134"/>
      <c r="B129" s="125"/>
      <c r="C129" s="127"/>
      <c r="D129" s="128"/>
      <c r="E129" s="127"/>
      <c r="F129" s="127"/>
      <c r="G129" s="127"/>
      <c r="H129" s="127"/>
      <c r="I129" s="127"/>
      <c r="J129" s="127"/>
      <c r="K129" s="127"/>
      <c r="L129" s="127"/>
      <c r="M129" s="135"/>
    </row>
    <row r="130" spans="1:18" ht="20.100000000000001" customHeight="1" x14ac:dyDescent="0.2">
      <c r="A130" s="134"/>
      <c r="B130" s="125"/>
      <c r="C130" s="127"/>
      <c r="D130" s="128"/>
      <c r="E130" s="127"/>
      <c r="F130" s="127"/>
      <c r="G130" s="127"/>
      <c r="H130" s="127"/>
      <c r="I130" s="127"/>
      <c r="J130" s="127"/>
      <c r="K130" s="127"/>
      <c r="L130" s="127"/>
      <c r="M130" s="135"/>
    </row>
    <row r="131" spans="1:18" ht="20.100000000000001" customHeight="1" x14ac:dyDescent="0.2">
      <c r="A131" s="134"/>
      <c r="B131" s="125"/>
      <c r="C131" s="127"/>
      <c r="D131" s="128"/>
      <c r="E131" s="127"/>
      <c r="F131" s="127"/>
      <c r="G131" s="127"/>
      <c r="H131" s="127"/>
      <c r="I131" s="127"/>
      <c r="J131" s="127"/>
      <c r="K131" s="127"/>
      <c r="L131" s="127"/>
      <c r="M131" s="135"/>
    </row>
    <row r="132" spans="1:18" ht="20.100000000000001" customHeight="1" x14ac:dyDescent="0.2">
      <c r="A132" s="134"/>
      <c r="B132" s="125"/>
      <c r="C132" s="127"/>
      <c r="D132" s="128"/>
      <c r="E132" s="127"/>
      <c r="F132" s="127"/>
      <c r="G132" s="127"/>
      <c r="H132" s="127"/>
      <c r="I132" s="127"/>
      <c r="J132" s="127"/>
      <c r="K132" s="127"/>
      <c r="L132" s="127"/>
      <c r="M132" s="135"/>
    </row>
    <row r="133" spans="1:18" ht="20.100000000000001" customHeight="1" x14ac:dyDescent="0.2">
      <c r="A133" s="134"/>
      <c r="B133" s="125"/>
      <c r="C133" s="127"/>
      <c r="D133" s="128"/>
      <c r="E133" s="127"/>
      <c r="F133" s="127"/>
      <c r="G133" s="127"/>
      <c r="H133" s="127"/>
      <c r="I133" s="127"/>
      <c r="J133" s="127"/>
      <c r="K133" s="127"/>
      <c r="L133" s="127"/>
      <c r="M133" s="135"/>
    </row>
    <row r="134" spans="1:18" ht="20.100000000000001" customHeight="1" x14ac:dyDescent="0.2">
      <c r="A134" s="134"/>
      <c r="B134" s="125"/>
      <c r="C134" s="127"/>
      <c r="D134" s="128"/>
      <c r="E134" s="127"/>
      <c r="F134" s="127"/>
      <c r="G134" s="127"/>
      <c r="H134" s="127"/>
      <c r="I134" s="127"/>
      <c r="J134" s="127"/>
      <c r="K134" s="127"/>
      <c r="L134" s="127"/>
      <c r="M134" s="135"/>
    </row>
    <row r="135" spans="1:18" ht="20.100000000000001" customHeight="1" thickBot="1" x14ac:dyDescent="0.25">
      <c r="A135" s="148"/>
      <c r="B135" s="149"/>
      <c r="C135" s="138"/>
      <c r="D135" s="139"/>
      <c r="E135" s="138"/>
      <c r="F135" s="138"/>
      <c r="G135" s="138"/>
      <c r="H135" s="138"/>
      <c r="I135" s="138"/>
      <c r="J135" s="138"/>
      <c r="K135" s="138"/>
      <c r="L135" s="138"/>
      <c r="M135" s="150"/>
    </row>
    <row r="136" spans="1:18" ht="20.100000000000001" customHeight="1" x14ac:dyDescent="0.2">
      <c r="A136" s="141" t="s">
        <v>206</v>
      </c>
      <c r="B136" s="142" t="s">
        <v>440</v>
      </c>
      <c r="C136" s="143">
        <v>1</v>
      </c>
      <c r="D136" s="144" t="s">
        <v>363</v>
      </c>
      <c r="E136" s="145"/>
      <c r="F136" s="143">
        <f t="shared" ref="F136:F149" si="9">H136+J136+L136</f>
        <v>2544704</v>
      </c>
      <c r="G136" s="145"/>
      <c r="H136" s="143">
        <f>TRUNC(H138+H139+H141+H142+H143+H144+H145+H147+H148,0)</f>
        <v>1635941</v>
      </c>
      <c r="I136" s="145"/>
      <c r="J136" s="143">
        <f>TRUNC(J138+J139+J141+J142+J143+J144+J145+J147+J148,0)</f>
        <v>816689</v>
      </c>
      <c r="K136" s="145"/>
      <c r="L136" s="143">
        <f>TRUNC(L138+L139+L141+L142+L143+L144+L145+L147+L148,0)</f>
        <v>92074</v>
      </c>
      <c r="M136" s="146" t="s">
        <v>440</v>
      </c>
      <c r="N136" s="124" t="s">
        <v>440</v>
      </c>
      <c r="O136" s="124" t="s">
        <v>66</v>
      </c>
    </row>
    <row r="137" spans="1:18" ht="20.100000000000001" customHeight="1" x14ac:dyDescent="0.2">
      <c r="A137" s="132" t="s">
        <v>420</v>
      </c>
      <c r="B137" s="126" t="s">
        <v>440</v>
      </c>
      <c r="C137" s="127"/>
      <c r="D137" s="128" t="s">
        <v>440</v>
      </c>
      <c r="E137" s="127">
        <f t="shared" ref="E137:E149" si="10">G137+I137+K137</f>
        <v>0</v>
      </c>
      <c r="F137" s="127">
        <f t="shared" si="9"/>
        <v>159189</v>
      </c>
      <c r="G137" s="127"/>
      <c r="H137" s="127">
        <f>TRUNC(H138+H139,0)</f>
        <v>65180</v>
      </c>
      <c r="I137" s="127"/>
      <c r="J137" s="127">
        <f>TRUNC(J138+J139,0)</f>
        <v>83872</v>
      </c>
      <c r="K137" s="127"/>
      <c r="L137" s="127">
        <f>TRUNC(L138+L139,0)</f>
        <v>10137</v>
      </c>
      <c r="M137" s="133" t="s">
        <v>440</v>
      </c>
      <c r="N137" s="124" t="s">
        <v>440</v>
      </c>
      <c r="P137" s="124" t="s">
        <v>55</v>
      </c>
      <c r="Q137" s="124" t="s">
        <v>440</v>
      </c>
      <c r="R137" s="124" t="s">
        <v>440</v>
      </c>
    </row>
    <row r="138" spans="1:18" ht="20.100000000000001" customHeight="1" x14ac:dyDescent="0.2">
      <c r="A138" s="132" t="s">
        <v>97</v>
      </c>
      <c r="B138" s="126" t="s">
        <v>374</v>
      </c>
      <c r="C138" s="127">
        <v>5</v>
      </c>
      <c r="D138" s="128" t="s">
        <v>184</v>
      </c>
      <c r="E138" s="127">
        <f t="shared" si="10"/>
        <v>17124</v>
      </c>
      <c r="F138" s="127">
        <f t="shared" si="9"/>
        <v>85620</v>
      </c>
      <c r="G138" s="127">
        <v>11209</v>
      </c>
      <c r="H138" s="127">
        <f>TRUNC(G138*C138,0)</f>
        <v>56045</v>
      </c>
      <c r="I138" s="127">
        <v>5915</v>
      </c>
      <c r="J138" s="127">
        <f>TRUNC(I138*C138,0)</f>
        <v>29575</v>
      </c>
      <c r="K138" s="127">
        <v>0</v>
      </c>
      <c r="L138" s="127">
        <f>TRUNC(K138*C138,0)</f>
        <v>0</v>
      </c>
      <c r="M138" s="133" t="s">
        <v>440</v>
      </c>
      <c r="N138" s="124" t="s">
        <v>440</v>
      </c>
      <c r="P138" s="124" t="s">
        <v>394</v>
      </c>
      <c r="Q138" s="124" t="s">
        <v>440</v>
      </c>
      <c r="R138" s="124" t="s">
        <v>303</v>
      </c>
    </row>
    <row r="139" spans="1:18" ht="20.100000000000001" customHeight="1" x14ac:dyDescent="0.2">
      <c r="A139" s="132" t="s">
        <v>21</v>
      </c>
      <c r="B139" s="126" t="s">
        <v>374</v>
      </c>
      <c r="C139" s="127">
        <v>3</v>
      </c>
      <c r="D139" s="128" t="s">
        <v>184</v>
      </c>
      <c r="E139" s="127">
        <f t="shared" si="10"/>
        <v>24523</v>
      </c>
      <c r="F139" s="127">
        <f t="shared" si="9"/>
        <v>73569</v>
      </c>
      <c r="G139" s="127">
        <v>3045</v>
      </c>
      <c r="H139" s="127">
        <f>TRUNC(G139*C139,0)</f>
        <v>9135</v>
      </c>
      <c r="I139" s="127">
        <v>18099</v>
      </c>
      <c r="J139" s="127">
        <f>TRUNC(I139*C139,0)</f>
        <v>54297</v>
      </c>
      <c r="K139" s="127">
        <v>3379</v>
      </c>
      <c r="L139" s="127">
        <f>TRUNC(K139*C139,0)</f>
        <v>10137</v>
      </c>
      <c r="M139" s="133" t="s">
        <v>440</v>
      </c>
      <c r="N139" s="124" t="s">
        <v>440</v>
      </c>
      <c r="P139" s="124" t="s">
        <v>283</v>
      </c>
      <c r="Q139" s="124" t="s">
        <v>440</v>
      </c>
      <c r="R139" s="124" t="s">
        <v>70</v>
      </c>
    </row>
    <row r="140" spans="1:18" ht="20.100000000000001" customHeight="1" x14ac:dyDescent="0.2">
      <c r="A140" s="132" t="s">
        <v>246</v>
      </c>
      <c r="B140" s="126" t="s">
        <v>440</v>
      </c>
      <c r="C140" s="127"/>
      <c r="D140" s="128" t="s">
        <v>440</v>
      </c>
      <c r="E140" s="127">
        <f t="shared" si="10"/>
        <v>0</v>
      </c>
      <c r="F140" s="127">
        <f t="shared" si="9"/>
        <v>526975</v>
      </c>
      <c r="G140" s="127"/>
      <c r="H140" s="127">
        <f>TRUNC(H141+H142+H143+H144+H145,0)</f>
        <v>69875</v>
      </c>
      <c r="I140" s="127"/>
      <c r="J140" s="127">
        <f>TRUNC(J141+J142+J143+J144+J145,0)</f>
        <v>386400</v>
      </c>
      <c r="K140" s="127"/>
      <c r="L140" s="127">
        <f>TRUNC(L141+L142+L143+L144+L145,0)</f>
        <v>70700</v>
      </c>
      <c r="M140" s="133" t="s">
        <v>440</v>
      </c>
      <c r="N140" s="124" t="s">
        <v>440</v>
      </c>
      <c r="P140" s="124" t="s">
        <v>174</v>
      </c>
      <c r="Q140" s="124" t="s">
        <v>440</v>
      </c>
      <c r="R140" s="124" t="s">
        <v>440</v>
      </c>
    </row>
    <row r="141" spans="1:18" ht="20.100000000000001" customHeight="1" x14ac:dyDescent="0.2">
      <c r="A141" s="132" t="s">
        <v>368</v>
      </c>
      <c r="B141" s="126" t="s">
        <v>89</v>
      </c>
      <c r="C141" s="127">
        <v>20</v>
      </c>
      <c r="D141" s="128" t="s">
        <v>350</v>
      </c>
      <c r="E141" s="127">
        <f t="shared" si="10"/>
        <v>92</v>
      </c>
      <c r="F141" s="127">
        <f t="shared" si="9"/>
        <v>1840</v>
      </c>
      <c r="G141" s="127">
        <v>2</v>
      </c>
      <c r="H141" s="127">
        <f>TRUNC(G141*C141,0)</f>
        <v>40</v>
      </c>
      <c r="I141" s="127">
        <v>90</v>
      </c>
      <c r="J141" s="127">
        <f>TRUNC(I141*C141,0)</f>
        <v>1800</v>
      </c>
      <c r="K141" s="127">
        <v>0</v>
      </c>
      <c r="L141" s="127">
        <f>TRUNC(K141*C141,0)</f>
        <v>0</v>
      </c>
      <c r="M141" s="133" t="s">
        <v>440</v>
      </c>
      <c r="N141" s="124" t="s">
        <v>440</v>
      </c>
      <c r="P141" s="124" t="s">
        <v>46</v>
      </c>
      <c r="Q141" s="124" t="s">
        <v>440</v>
      </c>
      <c r="R141" s="124" t="s">
        <v>282</v>
      </c>
    </row>
    <row r="142" spans="1:18" ht="20.100000000000001" customHeight="1" x14ac:dyDescent="0.2">
      <c r="A142" s="132" t="s">
        <v>59</v>
      </c>
      <c r="B142" s="126" t="s">
        <v>84</v>
      </c>
      <c r="C142" s="127">
        <v>20</v>
      </c>
      <c r="D142" s="128" t="s">
        <v>350</v>
      </c>
      <c r="E142" s="127">
        <f t="shared" si="10"/>
        <v>8066</v>
      </c>
      <c r="F142" s="127">
        <f t="shared" si="9"/>
        <v>161320</v>
      </c>
      <c r="G142" s="127">
        <v>612</v>
      </c>
      <c r="H142" s="127">
        <f>TRUNC(G142*C142,0)</f>
        <v>12240</v>
      </c>
      <c r="I142" s="127">
        <v>7077</v>
      </c>
      <c r="J142" s="127">
        <f>TRUNC(I142*C142,0)</f>
        <v>141540</v>
      </c>
      <c r="K142" s="127">
        <v>377</v>
      </c>
      <c r="L142" s="127">
        <f>TRUNC(K142*C142,0)</f>
        <v>7540</v>
      </c>
      <c r="M142" s="133" t="s">
        <v>440</v>
      </c>
      <c r="N142" s="124" t="s">
        <v>343</v>
      </c>
      <c r="P142" s="124" t="s">
        <v>385</v>
      </c>
      <c r="Q142" s="124" t="s">
        <v>440</v>
      </c>
      <c r="R142" s="124" t="s">
        <v>339</v>
      </c>
    </row>
    <row r="143" spans="1:18" ht="20.100000000000001" customHeight="1" x14ac:dyDescent="0.2">
      <c r="A143" s="132" t="s">
        <v>400</v>
      </c>
      <c r="B143" s="126" t="s">
        <v>210</v>
      </c>
      <c r="C143" s="127">
        <v>20</v>
      </c>
      <c r="D143" s="128" t="s">
        <v>350</v>
      </c>
      <c r="E143" s="127">
        <f t="shared" si="10"/>
        <v>92</v>
      </c>
      <c r="F143" s="127">
        <f t="shared" si="9"/>
        <v>1840</v>
      </c>
      <c r="G143" s="127">
        <v>2</v>
      </c>
      <c r="H143" s="127">
        <f>TRUNC(G143*C143,0)</f>
        <v>40</v>
      </c>
      <c r="I143" s="127">
        <v>90</v>
      </c>
      <c r="J143" s="127">
        <f>TRUNC(I143*C143,0)</f>
        <v>1800</v>
      </c>
      <c r="K143" s="127">
        <v>0</v>
      </c>
      <c r="L143" s="127">
        <f>TRUNC(K143*C143,0)</f>
        <v>0</v>
      </c>
      <c r="M143" s="133" t="s">
        <v>440</v>
      </c>
      <c r="N143" s="124" t="s">
        <v>440</v>
      </c>
      <c r="P143" s="124" t="s">
        <v>279</v>
      </c>
      <c r="Q143" s="124" t="s">
        <v>440</v>
      </c>
      <c r="R143" s="124" t="s">
        <v>147</v>
      </c>
    </row>
    <row r="144" spans="1:18" ht="20.100000000000001" customHeight="1" x14ac:dyDescent="0.2">
      <c r="A144" s="132" t="s">
        <v>59</v>
      </c>
      <c r="B144" s="126" t="s">
        <v>84</v>
      </c>
      <c r="C144" s="127">
        <v>20</v>
      </c>
      <c r="D144" s="128" t="s">
        <v>350</v>
      </c>
      <c r="E144" s="127">
        <f t="shared" si="10"/>
        <v>8066</v>
      </c>
      <c r="F144" s="127">
        <f t="shared" si="9"/>
        <v>161320</v>
      </c>
      <c r="G144" s="127">
        <v>612</v>
      </c>
      <c r="H144" s="127">
        <f>TRUNC(G144*C144,0)</f>
        <v>12240</v>
      </c>
      <c r="I144" s="127">
        <v>7077</v>
      </c>
      <c r="J144" s="127">
        <f>TRUNC(I144*C144,0)</f>
        <v>141540</v>
      </c>
      <c r="K144" s="127">
        <v>377</v>
      </c>
      <c r="L144" s="127">
        <f>TRUNC(K144*C144,0)</f>
        <v>7540</v>
      </c>
      <c r="M144" s="133" t="s">
        <v>440</v>
      </c>
      <c r="N144" s="124" t="s">
        <v>343</v>
      </c>
      <c r="P144" s="124" t="s">
        <v>165</v>
      </c>
      <c r="Q144" s="124" t="s">
        <v>440</v>
      </c>
      <c r="R144" s="124" t="s">
        <v>339</v>
      </c>
    </row>
    <row r="145" spans="1:18" ht="20.100000000000001" customHeight="1" x14ac:dyDescent="0.2">
      <c r="A145" s="132" t="s">
        <v>72</v>
      </c>
      <c r="B145" s="126" t="s">
        <v>245</v>
      </c>
      <c r="C145" s="127">
        <v>45</v>
      </c>
      <c r="D145" s="128" t="s">
        <v>350</v>
      </c>
      <c r="E145" s="127">
        <f t="shared" si="10"/>
        <v>4459</v>
      </c>
      <c r="F145" s="127">
        <f t="shared" si="9"/>
        <v>200655</v>
      </c>
      <c r="G145" s="127">
        <v>1007</v>
      </c>
      <c r="H145" s="127">
        <f>TRUNC(G145*C145,0)</f>
        <v>45315</v>
      </c>
      <c r="I145" s="127">
        <v>2216</v>
      </c>
      <c r="J145" s="127">
        <f>TRUNC(I145*C145,0)</f>
        <v>99720</v>
      </c>
      <c r="K145" s="127">
        <v>1236</v>
      </c>
      <c r="L145" s="127">
        <f>TRUNC(K145*C145,0)</f>
        <v>55620</v>
      </c>
      <c r="M145" s="133" t="s">
        <v>440</v>
      </c>
      <c r="N145" s="124" t="s">
        <v>440</v>
      </c>
      <c r="P145" s="124" t="s">
        <v>39</v>
      </c>
      <c r="Q145" s="124" t="s">
        <v>440</v>
      </c>
      <c r="R145" s="124" t="s">
        <v>181</v>
      </c>
    </row>
    <row r="146" spans="1:18" ht="20.100000000000001" customHeight="1" x14ac:dyDescent="0.2">
      <c r="A146" s="132" t="s">
        <v>145</v>
      </c>
      <c r="B146" s="126" t="s">
        <v>440</v>
      </c>
      <c r="C146" s="127"/>
      <c r="D146" s="128" t="s">
        <v>440</v>
      </c>
      <c r="E146" s="127">
        <f t="shared" si="10"/>
        <v>0</v>
      </c>
      <c r="F146" s="127">
        <f t="shared" si="9"/>
        <v>41076</v>
      </c>
      <c r="G146" s="127"/>
      <c r="H146" s="127">
        <f>TRUNC(H147,0)</f>
        <v>27816</v>
      </c>
      <c r="I146" s="127"/>
      <c r="J146" s="127">
        <f>TRUNC(J147,0)</f>
        <v>11903</v>
      </c>
      <c r="K146" s="127"/>
      <c r="L146" s="127">
        <f>TRUNC(L147,0)</f>
        <v>1357</v>
      </c>
      <c r="M146" s="133" t="s">
        <v>440</v>
      </c>
      <c r="N146" s="124" t="s">
        <v>440</v>
      </c>
      <c r="P146" s="124" t="s">
        <v>35</v>
      </c>
      <c r="Q146" s="124" t="s">
        <v>440</v>
      </c>
      <c r="R146" s="124" t="s">
        <v>440</v>
      </c>
    </row>
    <row r="147" spans="1:18" ht="20.100000000000001" customHeight="1" x14ac:dyDescent="0.2">
      <c r="A147" s="132" t="s">
        <v>424</v>
      </c>
      <c r="B147" s="126" t="s">
        <v>409</v>
      </c>
      <c r="C147" s="127">
        <v>1</v>
      </c>
      <c r="D147" s="128" t="s">
        <v>350</v>
      </c>
      <c r="E147" s="127">
        <f t="shared" si="10"/>
        <v>41076</v>
      </c>
      <c r="F147" s="127">
        <f t="shared" si="9"/>
        <v>41076</v>
      </c>
      <c r="G147" s="127">
        <v>27816</v>
      </c>
      <c r="H147" s="127">
        <f>TRUNC(G147*C147,0)</f>
        <v>27816</v>
      </c>
      <c r="I147" s="127">
        <v>11903</v>
      </c>
      <c r="J147" s="127">
        <f>TRUNC(I147*C147,0)</f>
        <v>11903</v>
      </c>
      <c r="K147" s="127">
        <v>1357</v>
      </c>
      <c r="L147" s="127">
        <f>TRUNC(K147*C147,0)</f>
        <v>1357</v>
      </c>
      <c r="M147" s="133" t="s">
        <v>440</v>
      </c>
      <c r="N147" s="124" t="s">
        <v>408</v>
      </c>
      <c r="P147" s="124" t="s">
        <v>159</v>
      </c>
      <c r="Q147" s="124" t="s">
        <v>440</v>
      </c>
      <c r="R147" s="124" t="s">
        <v>342</v>
      </c>
    </row>
    <row r="148" spans="1:18" ht="20.100000000000001" customHeight="1" x14ac:dyDescent="0.2">
      <c r="A148" s="132" t="s">
        <v>205</v>
      </c>
      <c r="B148" s="126" t="s">
        <v>244</v>
      </c>
      <c r="C148" s="127">
        <v>38</v>
      </c>
      <c r="D148" s="128" t="s">
        <v>350</v>
      </c>
      <c r="E148" s="127">
        <f t="shared" si="10"/>
        <v>47828</v>
      </c>
      <c r="F148" s="127">
        <f t="shared" si="9"/>
        <v>1817464</v>
      </c>
      <c r="G148" s="127">
        <v>38765</v>
      </c>
      <c r="H148" s="127">
        <f>TRUNC(G148*C148,0)</f>
        <v>1473070</v>
      </c>
      <c r="I148" s="127">
        <v>8803</v>
      </c>
      <c r="J148" s="127">
        <f>TRUNC(I148*C148,0)</f>
        <v>334514</v>
      </c>
      <c r="K148" s="127">
        <v>260</v>
      </c>
      <c r="L148" s="127">
        <f>TRUNC(K148*C148,0)</f>
        <v>9880</v>
      </c>
      <c r="M148" s="133" t="s">
        <v>440</v>
      </c>
      <c r="N148" s="124" t="s">
        <v>359</v>
      </c>
      <c r="P148" s="124" t="s">
        <v>273</v>
      </c>
      <c r="Q148" s="124" t="s">
        <v>440</v>
      </c>
      <c r="R148" s="124" t="s">
        <v>429</v>
      </c>
    </row>
    <row r="149" spans="1:18" ht="20.100000000000001" customHeight="1" x14ac:dyDescent="0.2">
      <c r="A149" s="132" t="s">
        <v>196</v>
      </c>
      <c r="B149" s="126" t="s">
        <v>440</v>
      </c>
      <c r="C149" s="127"/>
      <c r="D149" s="128" t="s">
        <v>440</v>
      </c>
      <c r="E149" s="127">
        <f t="shared" si="10"/>
        <v>0</v>
      </c>
      <c r="F149" s="127">
        <f t="shared" si="9"/>
        <v>0</v>
      </c>
      <c r="G149" s="127"/>
      <c r="H149" s="127">
        <v>0</v>
      </c>
      <c r="I149" s="127"/>
      <c r="J149" s="127">
        <v>0</v>
      </c>
      <c r="K149" s="127"/>
      <c r="L149" s="127">
        <v>0</v>
      </c>
      <c r="M149" s="133" t="s">
        <v>440</v>
      </c>
      <c r="N149" s="124" t="s">
        <v>440</v>
      </c>
      <c r="P149" s="124" t="s">
        <v>379</v>
      </c>
      <c r="Q149" s="124" t="s">
        <v>111</v>
      </c>
      <c r="R149" s="124" t="s">
        <v>440</v>
      </c>
    </row>
    <row r="150" spans="1:18" ht="20.100000000000001" customHeight="1" x14ac:dyDescent="0.2">
      <c r="A150" s="134"/>
      <c r="B150" s="125"/>
      <c r="C150" s="127"/>
      <c r="D150" s="128"/>
      <c r="E150" s="127"/>
      <c r="F150" s="127"/>
      <c r="G150" s="127"/>
      <c r="H150" s="127"/>
      <c r="I150" s="127"/>
      <c r="J150" s="127"/>
      <c r="K150" s="127"/>
      <c r="L150" s="127"/>
      <c r="M150" s="135"/>
    </row>
    <row r="151" spans="1:18" ht="20.100000000000001" customHeight="1" x14ac:dyDescent="0.2">
      <c r="A151" s="134"/>
      <c r="B151" s="125"/>
      <c r="C151" s="127"/>
      <c r="D151" s="128"/>
      <c r="E151" s="127"/>
      <c r="F151" s="127"/>
      <c r="G151" s="127"/>
      <c r="H151" s="127"/>
      <c r="I151" s="127"/>
      <c r="J151" s="127"/>
      <c r="K151" s="127"/>
      <c r="L151" s="127"/>
      <c r="M151" s="135"/>
    </row>
    <row r="152" spans="1:18" ht="20.100000000000001" customHeight="1" x14ac:dyDescent="0.2">
      <c r="A152" s="134"/>
      <c r="B152" s="125"/>
      <c r="C152" s="127"/>
      <c r="D152" s="128"/>
      <c r="E152" s="127"/>
      <c r="F152" s="127"/>
      <c r="G152" s="127"/>
      <c r="H152" s="127"/>
      <c r="I152" s="127"/>
      <c r="J152" s="127"/>
      <c r="K152" s="127"/>
      <c r="L152" s="127"/>
      <c r="M152" s="135"/>
    </row>
    <row r="153" spans="1:18" ht="20.100000000000001" customHeight="1" x14ac:dyDescent="0.2">
      <c r="A153" s="134"/>
      <c r="B153" s="125"/>
      <c r="C153" s="127"/>
      <c r="D153" s="128"/>
      <c r="E153" s="127"/>
      <c r="F153" s="127"/>
      <c r="G153" s="127"/>
      <c r="H153" s="127"/>
      <c r="I153" s="127"/>
      <c r="J153" s="127"/>
      <c r="K153" s="127"/>
      <c r="L153" s="127"/>
      <c r="M153" s="135"/>
    </row>
    <row r="154" spans="1:18" ht="20.100000000000001" customHeight="1" x14ac:dyDescent="0.2">
      <c r="A154" s="134"/>
      <c r="B154" s="125"/>
      <c r="C154" s="127"/>
      <c r="D154" s="128"/>
      <c r="E154" s="127"/>
      <c r="F154" s="127"/>
      <c r="G154" s="127"/>
      <c r="H154" s="127"/>
      <c r="I154" s="127"/>
      <c r="J154" s="127"/>
      <c r="K154" s="127"/>
      <c r="L154" s="127"/>
      <c r="M154" s="135"/>
    </row>
    <row r="155" spans="1:18" ht="20.100000000000001" customHeight="1" x14ac:dyDescent="0.2">
      <c r="A155" s="134"/>
      <c r="B155" s="125"/>
      <c r="C155" s="127"/>
      <c r="D155" s="128"/>
      <c r="E155" s="127"/>
      <c r="F155" s="127"/>
      <c r="G155" s="127"/>
      <c r="H155" s="127"/>
      <c r="I155" s="127"/>
      <c r="J155" s="127"/>
      <c r="K155" s="127"/>
      <c r="L155" s="127"/>
      <c r="M155" s="135"/>
    </row>
    <row r="156" spans="1:18" ht="20.100000000000001" customHeight="1" x14ac:dyDescent="0.2">
      <c r="A156" s="134"/>
      <c r="B156" s="125"/>
      <c r="C156" s="127"/>
      <c r="D156" s="128"/>
      <c r="E156" s="127"/>
      <c r="F156" s="127"/>
      <c r="G156" s="127"/>
      <c r="H156" s="127"/>
      <c r="I156" s="127"/>
      <c r="J156" s="127"/>
      <c r="K156" s="127"/>
      <c r="L156" s="127"/>
      <c r="M156" s="135"/>
    </row>
    <row r="157" spans="1:18" ht="20.100000000000001" customHeight="1" thickBot="1" x14ac:dyDescent="0.25">
      <c r="A157" s="148"/>
      <c r="B157" s="149"/>
      <c r="C157" s="138"/>
      <c r="D157" s="139"/>
      <c r="E157" s="138"/>
      <c r="F157" s="138"/>
      <c r="G157" s="138"/>
      <c r="H157" s="138"/>
      <c r="I157" s="138"/>
      <c r="J157" s="138"/>
      <c r="K157" s="138"/>
      <c r="L157" s="138"/>
      <c r="M157" s="150"/>
    </row>
    <row r="158" spans="1:18" ht="20.100000000000001" customHeight="1" x14ac:dyDescent="0.2">
      <c r="A158" s="141" t="s">
        <v>98</v>
      </c>
      <c r="B158" s="142" t="s">
        <v>440</v>
      </c>
      <c r="C158" s="143">
        <v>1</v>
      </c>
      <c r="D158" s="144" t="s">
        <v>363</v>
      </c>
      <c r="E158" s="145"/>
      <c r="F158" s="143">
        <f t="shared" ref="F158:F164" si="11">H158+J158+L158</f>
        <v>1439302</v>
      </c>
      <c r="G158" s="145"/>
      <c r="H158" s="143">
        <f>TRUNC(H160+H162+H163,0)</f>
        <v>0</v>
      </c>
      <c r="I158" s="145"/>
      <c r="J158" s="143">
        <f>TRUNC(J160+J162+J163,0)</f>
        <v>0</v>
      </c>
      <c r="K158" s="145"/>
      <c r="L158" s="143">
        <f>TRUNC(L160+L162+L163,0)</f>
        <v>1439302</v>
      </c>
      <c r="M158" s="146" t="s">
        <v>440</v>
      </c>
      <c r="N158" s="124" t="s">
        <v>440</v>
      </c>
      <c r="O158" s="124" t="s">
        <v>142</v>
      </c>
    </row>
    <row r="159" spans="1:18" ht="20.100000000000001" customHeight="1" x14ac:dyDescent="0.2">
      <c r="A159" s="132" t="s">
        <v>8</v>
      </c>
      <c r="B159" s="126" t="s">
        <v>440</v>
      </c>
      <c r="C159" s="127"/>
      <c r="D159" s="128" t="s">
        <v>440</v>
      </c>
      <c r="E159" s="127">
        <f t="shared" ref="E159:E164" si="12">G159+I159+K159</f>
        <v>0</v>
      </c>
      <c r="F159" s="127">
        <f t="shared" si="11"/>
        <v>1439302</v>
      </c>
      <c r="G159" s="127"/>
      <c r="H159" s="127">
        <f>TRUNC(H160+H162+H163,0)</f>
        <v>0</v>
      </c>
      <c r="I159" s="127"/>
      <c r="J159" s="127">
        <f>TRUNC(J160+J162+J163,0)</f>
        <v>0</v>
      </c>
      <c r="K159" s="127"/>
      <c r="L159" s="127">
        <f>TRUNC(L160+L162+L163,0)</f>
        <v>1439302</v>
      </c>
      <c r="M159" s="133" t="s">
        <v>440</v>
      </c>
      <c r="N159" s="124" t="s">
        <v>440</v>
      </c>
      <c r="P159" s="124" t="s">
        <v>55</v>
      </c>
      <c r="Q159" s="124" t="s">
        <v>440</v>
      </c>
      <c r="R159" s="124" t="s">
        <v>440</v>
      </c>
    </row>
    <row r="160" spans="1:18" ht="20.100000000000001" customHeight="1" x14ac:dyDescent="0.2">
      <c r="A160" s="132" t="s">
        <v>47</v>
      </c>
      <c r="B160" s="126" t="s">
        <v>440</v>
      </c>
      <c r="C160" s="127">
        <v>1</v>
      </c>
      <c r="D160" s="128" t="s">
        <v>363</v>
      </c>
      <c r="E160" s="127">
        <f t="shared" si="12"/>
        <v>564766</v>
      </c>
      <c r="F160" s="127">
        <f t="shared" si="11"/>
        <v>564766</v>
      </c>
      <c r="G160" s="127">
        <v>0</v>
      </c>
      <c r="H160" s="127">
        <f>TRUNC(G160*C160,0)</f>
        <v>0</v>
      </c>
      <c r="I160" s="127">
        <v>0</v>
      </c>
      <c r="J160" s="127">
        <f>TRUNC(I160*C160,0)</f>
        <v>0</v>
      </c>
      <c r="K160" s="127">
        <v>564766</v>
      </c>
      <c r="L160" s="127">
        <f>TRUNC(K160*C160,0)</f>
        <v>564766</v>
      </c>
      <c r="M160" s="133" t="s">
        <v>440</v>
      </c>
      <c r="N160" s="124" t="s">
        <v>440</v>
      </c>
      <c r="P160" s="124" t="s">
        <v>394</v>
      </c>
      <c r="Q160" s="124" t="s">
        <v>440</v>
      </c>
      <c r="R160" s="124" t="s">
        <v>431</v>
      </c>
    </row>
    <row r="161" spans="1:18" ht="20.100000000000001" customHeight="1" x14ac:dyDescent="0.2">
      <c r="A161" s="132" t="s">
        <v>357</v>
      </c>
      <c r="B161" s="126" t="s">
        <v>440</v>
      </c>
      <c r="C161" s="127"/>
      <c r="D161" s="128" t="s">
        <v>440</v>
      </c>
      <c r="E161" s="127">
        <f t="shared" si="12"/>
        <v>0</v>
      </c>
      <c r="F161" s="127">
        <f t="shared" si="11"/>
        <v>874536</v>
      </c>
      <c r="G161" s="127"/>
      <c r="H161" s="127">
        <f>TRUNC(H162+H163,0)</f>
        <v>0</v>
      </c>
      <c r="I161" s="127"/>
      <c r="J161" s="127">
        <f>TRUNC(J162+J163,0)</f>
        <v>0</v>
      </c>
      <c r="K161" s="127"/>
      <c r="L161" s="127">
        <f>TRUNC(L162+L163,0)</f>
        <v>874536</v>
      </c>
      <c r="M161" s="133" t="s">
        <v>440</v>
      </c>
      <c r="N161" s="124" t="s">
        <v>440</v>
      </c>
      <c r="P161" s="124" t="s">
        <v>283</v>
      </c>
      <c r="Q161" s="124" t="s">
        <v>440</v>
      </c>
      <c r="R161" s="124" t="s">
        <v>440</v>
      </c>
    </row>
    <row r="162" spans="1:18" ht="20.100000000000001" customHeight="1" x14ac:dyDescent="0.2">
      <c r="A162" s="132" t="s">
        <v>399</v>
      </c>
      <c r="B162" s="126" t="s">
        <v>161</v>
      </c>
      <c r="C162" s="127">
        <v>9</v>
      </c>
      <c r="D162" s="128" t="s">
        <v>184</v>
      </c>
      <c r="E162" s="127">
        <f t="shared" si="12"/>
        <v>4104</v>
      </c>
      <c r="F162" s="127">
        <f t="shared" si="11"/>
        <v>36936</v>
      </c>
      <c r="G162" s="127">
        <v>0</v>
      </c>
      <c r="H162" s="127">
        <f>TRUNC(G162*C162,0)</f>
        <v>0</v>
      </c>
      <c r="I162" s="127">
        <v>0</v>
      </c>
      <c r="J162" s="127">
        <f>TRUNC(I162*C162,0)</f>
        <v>0</v>
      </c>
      <c r="K162" s="127">
        <v>4104</v>
      </c>
      <c r="L162" s="127">
        <f>TRUNC(K162*C162,0)</f>
        <v>36936</v>
      </c>
      <c r="M162" s="133" t="s">
        <v>440</v>
      </c>
      <c r="N162" s="124" t="s">
        <v>440</v>
      </c>
      <c r="P162" s="124" t="s">
        <v>174</v>
      </c>
      <c r="Q162" s="124" t="s">
        <v>440</v>
      </c>
      <c r="R162" s="124" t="s">
        <v>78</v>
      </c>
    </row>
    <row r="163" spans="1:18" ht="20.100000000000001" customHeight="1" x14ac:dyDescent="0.2">
      <c r="A163" s="132" t="s">
        <v>386</v>
      </c>
      <c r="B163" s="126" t="s">
        <v>161</v>
      </c>
      <c r="C163" s="127">
        <v>200</v>
      </c>
      <c r="D163" s="128" t="s">
        <v>184</v>
      </c>
      <c r="E163" s="127">
        <f t="shared" si="12"/>
        <v>4188</v>
      </c>
      <c r="F163" s="127">
        <f t="shared" si="11"/>
        <v>837600</v>
      </c>
      <c r="G163" s="127">
        <v>0</v>
      </c>
      <c r="H163" s="127">
        <f>TRUNC(G163*C163,0)</f>
        <v>0</v>
      </c>
      <c r="I163" s="127">
        <v>0</v>
      </c>
      <c r="J163" s="127">
        <f>TRUNC(I163*C163,0)</f>
        <v>0</v>
      </c>
      <c r="K163" s="127">
        <v>4188</v>
      </c>
      <c r="L163" s="127">
        <f>TRUNC(K163*C163,0)</f>
        <v>837600</v>
      </c>
      <c r="M163" s="133" t="s">
        <v>440</v>
      </c>
      <c r="N163" s="124" t="s">
        <v>440</v>
      </c>
      <c r="P163" s="124" t="s">
        <v>46</v>
      </c>
      <c r="Q163" s="124" t="s">
        <v>440</v>
      </c>
      <c r="R163" s="124" t="s">
        <v>40</v>
      </c>
    </row>
    <row r="164" spans="1:18" ht="20.100000000000001" customHeight="1" x14ac:dyDescent="0.2">
      <c r="A164" s="132" t="s">
        <v>196</v>
      </c>
      <c r="B164" s="126" t="s">
        <v>440</v>
      </c>
      <c r="C164" s="127"/>
      <c r="D164" s="128" t="s">
        <v>440</v>
      </c>
      <c r="E164" s="127">
        <f t="shared" si="12"/>
        <v>0</v>
      </c>
      <c r="F164" s="127">
        <f t="shared" si="11"/>
        <v>0</v>
      </c>
      <c r="G164" s="127"/>
      <c r="H164" s="127">
        <v>0</v>
      </c>
      <c r="I164" s="127"/>
      <c r="J164" s="127">
        <v>0</v>
      </c>
      <c r="K164" s="127"/>
      <c r="L164" s="127">
        <v>0</v>
      </c>
      <c r="M164" s="133" t="s">
        <v>440</v>
      </c>
      <c r="N164" s="124" t="s">
        <v>440</v>
      </c>
      <c r="P164" s="124" t="s">
        <v>385</v>
      </c>
      <c r="Q164" s="124" t="s">
        <v>111</v>
      </c>
      <c r="R164" s="124" t="s">
        <v>440</v>
      </c>
    </row>
    <row r="165" spans="1:18" ht="20.100000000000001" customHeight="1" x14ac:dyDescent="0.2">
      <c r="A165" s="134"/>
      <c r="B165" s="125"/>
      <c r="C165" s="127"/>
      <c r="D165" s="128"/>
      <c r="E165" s="127"/>
      <c r="F165" s="127"/>
      <c r="G165" s="127"/>
      <c r="H165" s="127"/>
      <c r="I165" s="127"/>
      <c r="J165" s="127"/>
      <c r="K165" s="127"/>
      <c r="L165" s="127"/>
      <c r="M165" s="135"/>
    </row>
    <row r="166" spans="1:18" ht="20.100000000000001" customHeight="1" x14ac:dyDescent="0.2">
      <c r="A166" s="134"/>
      <c r="B166" s="125"/>
      <c r="C166" s="127"/>
      <c r="D166" s="128"/>
      <c r="E166" s="127"/>
      <c r="F166" s="127"/>
      <c r="G166" s="127"/>
      <c r="H166" s="127"/>
      <c r="I166" s="127"/>
      <c r="J166" s="127"/>
      <c r="K166" s="127"/>
      <c r="L166" s="127"/>
      <c r="M166" s="135"/>
    </row>
    <row r="167" spans="1:18" ht="20.100000000000001" customHeight="1" x14ac:dyDescent="0.2">
      <c r="A167" s="134"/>
      <c r="B167" s="125"/>
      <c r="C167" s="127"/>
      <c r="D167" s="128"/>
      <c r="E167" s="127"/>
      <c r="F167" s="127"/>
      <c r="G167" s="127"/>
      <c r="H167" s="127"/>
      <c r="I167" s="127"/>
      <c r="J167" s="127"/>
      <c r="K167" s="127"/>
      <c r="L167" s="127"/>
      <c r="M167" s="135"/>
    </row>
    <row r="168" spans="1:18" ht="20.100000000000001" customHeight="1" x14ac:dyDescent="0.2">
      <c r="A168" s="134"/>
      <c r="B168" s="125"/>
      <c r="C168" s="127"/>
      <c r="D168" s="128"/>
      <c r="E168" s="127"/>
      <c r="F168" s="127"/>
      <c r="G168" s="127"/>
      <c r="H168" s="127"/>
      <c r="I168" s="127"/>
      <c r="J168" s="127"/>
      <c r="K168" s="127"/>
      <c r="L168" s="127"/>
      <c r="M168" s="135"/>
    </row>
    <row r="169" spans="1:18" ht="20.100000000000001" customHeight="1" x14ac:dyDescent="0.2">
      <c r="A169" s="134"/>
      <c r="B169" s="125"/>
      <c r="C169" s="127"/>
      <c r="D169" s="128"/>
      <c r="E169" s="127"/>
      <c r="F169" s="127"/>
      <c r="G169" s="127"/>
      <c r="H169" s="127"/>
      <c r="I169" s="127"/>
      <c r="J169" s="127"/>
      <c r="K169" s="127"/>
      <c r="L169" s="127"/>
      <c r="M169" s="135"/>
    </row>
    <row r="170" spans="1:18" ht="20.100000000000001" customHeight="1" x14ac:dyDescent="0.2">
      <c r="A170" s="134"/>
      <c r="B170" s="125"/>
      <c r="C170" s="127"/>
      <c r="D170" s="128"/>
      <c r="E170" s="127"/>
      <c r="F170" s="127"/>
      <c r="G170" s="127"/>
      <c r="H170" s="127"/>
      <c r="I170" s="127"/>
      <c r="J170" s="127"/>
      <c r="K170" s="127"/>
      <c r="L170" s="127"/>
      <c r="M170" s="135"/>
    </row>
    <row r="171" spans="1:18" ht="20.100000000000001" customHeight="1" x14ac:dyDescent="0.2">
      <c r="A171" s="134"/>
      <c r="B171" s="125"/>
      <c r="C171" s="127"/>
      <c r="D171" s="128"/>
      <c r="E171" s="127"/>
      <c r="F171" s="127"/>
      <c r="G171" s="127"/>
      <c r="H171" s="127"/>
      <c r="I171" s="127"/>
      <c r="J171" s="127"/>
      <c r="K171" s="127"/>
      <c r="L171" s="127"/>
      <c r="M171" s="135"/>
    </row>
    <row r="172" spans="1:18" ht="20.100000000000001" customHeight="1" x14ac:dyDescent="0.2">
      <c r="A172" s="134"/>
      <c r="B172" s="125"/>
      <c r="C172" s="127"/>
      <c r="D172" s="128"/>
      <c r="E172" s="127"/>
      <c r="F172" s="127"/>
      <c r="G172" s="127"/>
      <c r="H172" s="127"/>
      <c r="I172" s="127"/>
      <c r="J172" s="127"/>
      <c r="K172" s="127"/>
      <c r="L172" s="127"/>
      <c r="M172" s="135"/>
    </row>
    <row r="173" spans="1:18" ht="20.100000000000001" customHeight="1" x14ac:dyDescent="0.2">
      <c r="A173" s="134"/>
      <c r="B173" s="125"/>
      <c r="C173" s="127"/>
      <c r="D173" s="128"/>
      <c r="E173" s="127"/>
      <c r="F173" s="127"/>
      <c r="G173" s="127"/>
      <c r="H173" s="127"/>
      <c r="I173" s="127"/>
      <c r="J173" s="127"/>
      <c r="K173" s="127"/>
      <c r="L173" s="127"/>
      <c r="M173" s="135"/>
    </row>
    <row r="174" spans="1:18" ht="20.100000000000001" customHeight="1" x14ac:dyDescent="0.2">
      <c r="A174" s="134"/>
      <c r="B174" s="125"/>
      <c r="C174" s="127"/>
      <c r="D174" s="128"/>
      <c r="E174" s="127"/>
      <c r="F174" s="127"/>
      <c r="G174" s="127"/>
      <c r="H174" s="127"/>
      <c r="I174" s="127"/>
      <c r="J174" s="127"/>
      <c r="K174" s="127"/>
      <c r="L174" s="127"/>
      <c r="M174" s="135"/>
    </row>
    <row r="175" spans="1:18" ht="20.100000000000001" customHeight="1" x14ac:dyDescent="0.2">
      <c r="A175" s="134"/>
      <c r="B175" s="125"/>
      <c r="C175" s="127"/>
      <c r="D175" s="128"/>
      <c r="E175" s="127"/>
      <c r="F175" s="127"/>
      <c r="G175" s="127"/>
      <c r="H175" s="127"/>
      <c r="I175" s="127"/>
      <c r="J175" s="127"/>
      <c r="K175" s="127"/>
      <c r="L175" s="127"/>
      <c r="M175" s="135"/>
    </row>
    <row r="176" spans="1:18" ht="20.100000000000001" customHeight="1" x14ac:dyDescent="0.2">
      <c r="A176" s="134"/>
      <c r="B176" s="125"/>
      <c r="C176" s="127"/>
      <c r="D176" s="128"/>
      <c r="E176" s="127"/>
      <c r="F176" s="127"/>
      <c r="G176" s="127"/>
      <c r="H176" s="127"/>
      <c r="I176" s="127"/>
      <c r="J176" s="127"/>
      <c r="K176" s="127"/>
      <c r="L176" s="127"/>
      <c r="M176" s="135"/>
    </row>
    <row r="177" spans="1:18" ht="20.100000000000001" customHeight="1" x14ac:dyDescent="0.2">
      <c r="A177" s="134"/>
      <c r="B177" s="125"/>
      <c r="C177" s="127"/>
      <c r="D177" s="128"/>
      <c r="E177" s="127"/>
      <c r="F177" s="127"/>
      <c r="G177" s="127"/>
      <c r="H177" s="127"/>
      <c r="I177" s="127"/>
      <c r="J177" s="127"/>
      <c r="K177" s="127"/>
      <c r="L177" s="127"/>
      <c r="M177" s="135"/>
    </row>
    <row r="178" spans="1:18" ht="20.100000000000001" customHeight="1" x14ac:dyDescent="0.2">
      <c r="A178" s="134"/>
      <c r="B178" s="125"/>
      <c r="C178" s="127"/>
      <c r="D178" s="128"/>
      <c r="E178" s="127"/>
      <c r="F178" s="127"/>
      <c r="G178" s="127"/>
      <c r="H178" s="127"/>
      <c r="I178" s="127"/>
      <c r="J178" s="127"/>
      <c r="K178" s="127"/>
      <c r="L178" s="127"/>
      <c r="M178" s="135"/>
    </row>
    <row r="179" spans="1:18" ht="20.100000000000001" customHeight="1" thickBot="1" x14ac:dyDescent="0.25">
      <c r="A179" s="148"/>
      <c r="B179" s="149"/>
      <c r="C179" s="138"/>
      <c r="D179" s="139"/>
      <c r="E179" s="138"/>
      <c r="F179" s="138"/>
      <c r="G179" s="138"/>
      <c r="H179" s="138"/>
      <c r="I179" s="138"/>
      <c r="J179" s="138"/>
      <c r="K179" s="138"/>
      <c r="L179" s="138"/>
      <c r="M179" s="150"/>
    </row>
    <row r="180" spans="1:18" ht="19.5" customHeight="1" x14ac:dyDescent="0.2">
      <c r="A180" s="141" t="s">
        <v>77</v>
      </c>
      <c r="B180" s="142" t="s">
        <v>440</v>
      </c>
      <c r="C180" s="143">
        <v>1</v>
      </c>
      <c r="D180" s="144" t="s">
        <v>363</v>
      </c>
      <c r="E180" s="145"/>
      <c r="F180" s="143">
        <f t="shared" ref="F180:F196" si="13">H180+J180+L180</f>
        <v>11520630</v>
      </c>
      <c r="G180" s="145"/>
      <c r="H180" s="143">
        <f>TRUNC(H182+H183+H185+H186+H187+H189+H190+H191+H192+H194+H195,0)</f>
        <v>11520630</v>
      </c>
      <c r="I180" s="145"/>
      <c r="J180" s="143">
        <f>TRUNC(J182+J183+J185+J186+J187+J189+J190+J191+J192+J194+J195,0)</f>
        <v>0</v>
      </c>
      <c r="K180" s="145"/>
      <c r="L180" s="143">
        <f>TRUNC(L182+L183+L185+L186+L187+L189+L190+L191+L192+L194+L195,0)</f>
        <v>0</v>
      </c>
      <c r="M180" s="146" t="s">
        <v>440</v>
      </c>
      <c r="N180" s="124" t="s">
        <v>440</v>
      </c>
      <c r="O180" s="124" t="s">
        <v>425</v>
      </c>
    </row>
    <row r="181" spans="1:18" ht="20.100000000000001" customHeight="1" x14ac:dyDescent="0.2">
      <c r="A181" s="132" t="s">
        <v>276</v>
      </c>
      <c r="B181" s="126" t="s">
        <v>440</v>
      </c>
      <c r="C181" s="127"/>
      <c r="D181" s="128" t="s">
        <v>440</v>
      </c>
      <c r="E181" s="127">
        <f t="shared" ref="E181:E196" si="14">G181+I181+K181</f>
        <v>0</v>
      </c>
      <c r="F181" s="127">
        <f t="shared" si="13"/>
        <v>1510560</v>
      </c>
      <c r="G181" s="127"/>
      <c r="H181" s="127">
        <f>TRUNC(H182+H183,0)</f>
        <v>1510560</v>
      </c>
      <c r="I181" s="127"/>
      <c r="J181" s="127">
        <f>TRUNC(J182+J183,0)</f>
        <v>0</v>
      </c>
      <c r="K181" s="127"/>
      <c r="L181" s="127">
        <f>TRUNC(L182+L183,0)</f>
        <v>0</v>
      </c>
      <c r="M181" s="133" t="s">
        <v>440</v>
      </c>
      <c r="N181" s="124" t="s">
        <v>440</v>
      </c>
      <c r="P181" s="124" t="s">
        <v>55</v>
      </c>
      <c r="Q181" s="124" t="s">
        <v>440</v>
      </c>
      <c r="R181" s="124" t="s">
        <v>440</v>
      </c>
    </row>
    <row r="182" spans="1:18" ht="20.100000000000001" customHeight="1" x14ac:dyDescent="0.2">
      <c r="A182" s="132" t="s">
        <v>329</v>
      </c>
      <c r="B182" s="126" t="s">
        <v>143</v>
      </c>
      <c r="C182" s="127">
        <v>5</v>
      </c>
      <c r="D182" s="128" t="s">
        <v>320</v>
      </c>
      <c r="E182" s="127">
        <f t="shared" si="14"/>
        <v>119880</v>
      </c>
      <c r="F182" s="127">
        <f t="shared" si="13"/>
        <v>599400</v>
      </c>
      <c r="G182" s="127">
        <v>119880</v>
      </c>
      <c r="H182" s="127">
        <f>TRUNC(G182*C182,0)</f>
        <v>599400</v>
      </c>
      <c r="I182" s="127">
        <v>0</v>
      </c>
      <c r="J182" s="127"/>
      <c r="K182" s="127">
        <v>0</v>
      </c>
      <c r="L182" s="127"/>
      <c r="M182" s="133" t="s">
        <v>440</v>
      </c>
      <c r="N182" s="124" t="s">
        <v>440</v>
      </c>
      <c r="P182" s="124" t="s">
        <v>394</v>
      </c>
      <c r="Q182" s="124" t="s">
        <v>440</v>
      </c>
      <c r="R182" s="124" t="s">
        <v>366</v>
      </c>
    </row>
    <row r="183" spans="1:18" ht="20.100000000000001" customHeight="1" x14ac:dyDescent="0.2">
      <c r="A183" s="132" t="s">
        <v>329</v>
      </c>
      <c r="B183" s="126" t="s">
        <v>296</v>
      </c>
      <c r="C183" s="127">
        <v>9</v>
      </c>
      <c r="D183" s="128" t="s">
        <v>320</v>
      </c>
      <c r="E183" s="127">
        <f t="shared" si="14"/>
        <v>101240</v>
      </c>
      <c r="F183" s="127">
        <f t="shared" si="13"/>
        <v>911160</v>
      </c>
      <c r="G183" s="127">
        <v>101240</v>
      </c>
      <c r="H183" s="127">
        <f>TRUNC(G183*C183,0)</f>
        <v>911160</v>
      </c>
      <c r="I183" s="127">
        <v>0</v>
      </c>
      <c r="J183" s="127"/>
      <c r="K183" s="127">
        <v>0</v>
      </c>
      <c r="L183" s="127"/>
      <c r="M183" s="133" t="s">
        <v>440</v>
      </c>
      <c r="N183" s="124" t="s">
        <v>440</v>
      </c>
      <c r="P183" s="124" t="s">
        <v>283</v>
      </c>
      <c r="Q183" s="124" t="s">
        <v>440</v>
      </c>
      <c r="R183" s="124" t="s">
        <v>337</v>
      </c>
    </row>
    <row r="184" spans="1:18" ht="20.100000000000001" customHeight="1" x14ac:dyDescent="0.2">
      <c r="A184" s="132" t="s">
        <v>224</v>
      </c>
      <c r="B184" s="126" t="s">
        <v>440</v>
      </c>
      <c r="C184" s="127"/>
      <c r="D184" s="128" t="s">
        <v>440</v>
      </c>
      <c r="E184" s="127">
        <f t="shared" si="14"/>
        <v>0</v>
      </c>
      <c r="F184" s="127">
        <f t="shared" si="13"/>
        <v>56000</v>
      </c>
      <c r="G184" s="127"/>
      <c r="H184" s="127">
        <f>TRUNC(H185+H186,0)</f>
        <v>56000</v>
      </c>
      <c r="I184" s="127"/>
      <c r="J184" s="127">
        <f>TRUNC(J185+J186,0)</f>
        <v>0</v>
      </c>
      <c r="K184" s="127"/>
      <c r="L184" s="127">
        <f>TRUNC(L185+L186,0)</f>
        <v>0</v>
      </c>
      <c r="M184" s="133" t="s">
        <v>440</v>
      </c>
      <c r="N184" s="124" t="s">
        <v>440</v>
      </c>
      <c r="P184" s="124" t="s">
        <v>174</v>
      </c>
      <c r="Q184" s="124" t="s">
        <v>440</v>
      </c>
      <c r="R184" s="124" t="s">
        <v>440</v>
      </c>
    </row>
    <row r="185" spans="1:18" ht="20.100000000000001" customHeight="1" x14ac:dyDescent="0.2">
      <c r="A185" s="132" t="s">
        <v>272</v>
      </c>
      <c r="B185" s="126" t="s">
        <v>365</v>
      </c>
      <c r="C185" s="129">
        <v>0.1</v>
      </c>
      <c r="D185" s="128" t="s">
        <v>311</v>
      </c>
      <c r="E185" s="127">
        <f t="shared" si="14"/>
        <v>280000</v>
      </c>
      <c r="F185" s="127">
        <f t="shared" si="13"/>
        <v>28000</v>
      </c>
      <c r="G185" s="127">
        <v>280000</v>
      </c>
      <c r="H185" s="127">
        <f>TRUNC(G185*C185,0)</f>
        <v>28000</v>
      </c>
      <c r="I185" s="127">
        <v>0</v>
      </c>
      <c r="J185" s="127"/>
      <c r="K185" s="127">
        <v>0</v>
      </c>
      <c r="L185" s="127"/>
      <c r="M185" s="133" t="s">
        <v>440</v>
      </c>
      <c r="N185" s="124" t="s">
        <v>146</v>
      </c>
      <c r="P185" s="124" t="s">
        <v>46</v>
      </c>
      <c r="Q185" s="124" t="s">
        <v>440</v>
      </c>
      <c r="R185" s="124" t="s">
        <v>216</v>
      </c>
    </row>
    <row r="186" spans="1:18" ht="20.100000000000001" customHeight="1" x14ac:dyDescent="0.2">
      <c r="A186" s="132" t="s">
        <v>272</v>
      </c>
      <c r="B186" s="126" t="s">
        <v>25</v>
      </c>
      <c r="C186" s="129">
        <v>0.1</v>
      </c>
      <c r="D186" s="128" t="s">
        <v>311</v>
      </c>
      <c r="E186" s="127">
        <f t="shared" si="14"/>
        <v>280000</v>
      </c>
      <c r="F186" s="127">
        <f t="shared" si="13"/>
        <v>28000</v>
      </c>
      <c r="G186" s="127">
        <v>280000</v>
      </c>
      <c r="H186" s="127">
        <f>TRUNC(G186*C186,0)</f>
        <v>28000</v>
      </c>
      <c r="I186" s="127">
        <v>0</v>
      </c>
      <c r="J186" s="127"/>
      <c r="K186" s="127">
        <v>0</v>
      </c>
      <c r="L186" s="127"/>
      <c r="M186" s="133" t="s">
        <v>440</v>
      </c>
      <c r="N186" s="124" t="s">
        <v>146</v>
      </c>
      <c r="P186" s="124" t="s">
        <v>385</v>
      </c>
      <c r="Q186" s="124" t="s">
        <v>440</v>
      </c>
      <c r="R186" s="124" t="s">
        <v>308</v>
      </c>
    </row>
    <row r="187" spans="1:18" ht="20.100000000000001" customHeight="1" x14ac:dyDescent="0.2">
      <c r="A187" s="132" t="s">
        <v>318</v>
      </c>
      <c r="B187" s="126" t="s">
        <v>37</v>
      </c>
      <c r="C187" s="127">
        <v>1</v>
      </c>
      <c r="D187" s="128" t="s">
        <v>131</v>
      </c>
      <c r="E187" s="127">
        <f t="shared" si="14"/>
        <v>609000</v>
      </c>
      <c r="F187" s="127">
        <f t="shared" si="13"/>
        <v>609000</v>
      </c>
      <c r="G187" s="127">
        <v>609000</v>
      </c>
      <c r="H187" s="127">
        <f>TRUNC(G187*C187,0)</f>
        <v>609000</v>
      </c>
      <c r="I187" s="127">
        <v>0</v>
      </c>
      <c r="J187" s="127"/>
      <c r="K187" s="127">
        <v>0</v>
      </c>
      <c r="L187" s="127"/>
      <c r="M187" s="133" t="s">
        <v>440</v>
      </c>
      <c r="N187" s="124" t="s">
        <v>440</v>
      </c>
      <c r="P187" s="124" t="s">
        <v>279</v>
      </c>
      <c r="Q187" s="124" t="s">
        <v>440</v>
      </c>
      <c r="R187" s="124" t="s">
        <v>83</v>
      </c>
    </row>
    <row r="188" spans="1:18" ht="20.100000000000001" customHeight="1" x14ac:dyDescent="0.2">
      <c r="A188" s="132" t="s">
        <v>238</v>
      </c>
      <c r="B188" s="126" t="s">
        <v>440</v>
      </c>
      <c r="C188" s="127"/>
      <c r="D188" s="128" t="s">
        <v>440</v>
      </c>
      <c r="E188" s="127">
        <f t="shared" si="14"/>
        <v>0</v>
      </c>
      <c r="F188" s="127">
        <f t="shared" si="13"/>
        <v>4538070</v>
      </c>
      <c r="G188" s="127"/>
      <c r="H188" s="127">
        <f>TRUNC(H189+H190+H191+H192,0)</f>
        <v>4538070</v>
      </c>
      <c r="I188" s="127"/>
      <c r="J188" s="127">
        <f>TRUNC(J189+J190+J191+J192,0)</f>
        <v>0</v>
      </c>
      <c r="K188" s="127"/>
      <c r="L188" s="127">
        <f>TRUNC(L189+L190+L191+L192,0)</f>
        <v>0</v>
      </c>
      <c r="M188" s="133" t="s">
        <v>440</v>
      </c>
      <c r="N188" s="124" t="s">
        <v>440</v>
      </c>
      <c r="P188" s="124" t="s">
        <v>165</v>
      </c>
      <c r="Q188" s="124" t="s">
        <v>440</v>
      </c>
      <c r="R188" s="124" t="s">
        <v>440</v>
      </c>
    </row>
    <row r="189" spans="1:18" ht="20.100000000000001" customHeight="1" x14ac:dyDescent="0.2">
      <c r="A189" s="132" t="s">
        <v>122</v>
      </c>
      <c r="B189" s="126" t="s">
        <v>316</v>
      </c>
      <c r="C189" s="127">
        <v>32</v>
      </c>
      <c r="D189" s="128" t="s">
        <v>187</v>
      </c>
      <c r="E189" s="127">
        <f t="shared" si="14"/>
        <v>66450</v>
      </c>
      <c r="F189" s="127">
        <f t="shared" si="13"/>
        <v>2126400</v>
      </c>
      <c r="G189" s="127">
        <v>66450</v>
      </c>
      <c r="H189" s="127">
        <f>TRUNC(G189*C189,0)</f>
        <v>2126400</v>
      </c>
      <c r="I189" s="127">
        <v>0</v>
      </c>
      <c r="J189" s="127"/>
      <c r="K189" s="127">
        <v>0</v>
      </c>
      <c r="L189" s="127"/>
      <c r="M189" s="133" t="s">
        <v>440</v>
      </c>
      <c r="N189" s="124" t="s">
        <v>440</v>
      </c>
      <c r="P189" s="124" t="s">
        <v>39</v>
      </c>
      <c r="Q189" s="124" t="s">
        <v>440</v>
      </c>
      <c r="R189" s="124" t="s">
        <v>396</v>
      </c>
    </row>
    <row r="190" spans="1:18" ht="20.100000000000001" customHeight="1" x14ac:dyDescent="0.2">
      <c r="A190" s="132" t="s">
        <v>209</v>
      </c>
      <c r="B190" s="126" t="s">
        <v>260</v>
      </c>
      <c r="C190" s="127">
        <v>5</v>
      </c>
      <c r="D190" s="128" t="s">
        <v>131</v>
      </c>
      <c r="E190" s="127">
        <f t="shared" si="14"/>
        <v>125400</v>
      </c>
      <c r="F190" s="127">
        <f t="shared" si="13"/>
        <v>627000</v>
      </c>
      <c r="G190" s="127">
        <v>125400</v>
      </c>
      <c r="H190" s="127">
        <f>TRUNC(G190*C190,0)</f>
        <v>627000</v>
      </c>
      <c r="I190" s="127">
        <v>0</v>
      </c>
      <c r="J190" s="127"/>
      <c r="K190" s="127">
        <v>0</v>
      </c>
      <c r="L190" s="127"/>
      <c r="M190" s="133" t="s">
        <v>440</v>
      </c>
      <c r="N190" s="124" t="s">
        <v>440</v>
      </c>
      <c r="P190" s="124" t="s">
        <v>35</v>
      </c>
      <c r="Q190" s="124" t="s">
        <v>440</v>
      </c>
      <c r="R190" s="124" t="s">
        <v>269</v>
      </c>
    </row>
    <row r="191" spans="1:18" ht="20.100000000000001" customHeight="1" x14ac:dyDescent="0.2">
      <c r="A191" s="132" t="s">
        <v>121</v>
      </c>
      <c r="B191" s="126" t="s">
        <v>100</v>
      </c>
      <c r="C191" s="127">
        <v>3</v>
      </c>
      <c r="D191" s="128" t="s">
        <v>131</v>
      </c>
      <c r="E191" s="127">
        <f t="shared" si="14"/>
        <v>154230</v>
      </c>
      <c r="F191" s="127">
        <f t="shared" si="13"/>
        <v>462690</v>
      </c>
      <c r="G191" s="127">
        <v>154230</v>
      </c>
      <c r="H191" s="127">
        <f>TRUNC(G191*C191,0)</f>
        <v>462690</v>
      </c>
      <c r="I191" s="127">
        <v>0</v>
      </c>
      <c r="J191" s="127"/>
      <c r="K191" s="127">
        <v>0</v>
      </c>
      <c r="L191" s="127"/>
      <c r="M191" s="133" t="s">
        <v>440</v>
      </c>
      <c r="N191" s="124" t="s">
        <v>440</v>
      </c>
      <c r="P191" s="124" t="s">
        <v>159</v>
      </c>
      <c r="Q191" s="124" t="s">
        <v>440</v>
      </c>
      <c r="R191" s="124" t="s">
        <v>114</v>
      </c>
    </row>
    <row r="192" spans="1:18" ht="20.100000000000001" customHeight="1" x14ac:dyDescent="0.2">
      <c r="A192" s="132" t="s">
        <v>121</v>
      </c>
      <c r="B192" s="126" t="s">
        <v>354</v>
      </c>
      <c r="C192" s="127">
        <v>6</v>
      </c>
      <c r="D192" s="128" t="s">
        <v>131</v>
      </c>
      <c r="E192" s="127">
        <f t="shared" si="14"/>
        <v>220330</v>
      </c>
      <c r="F192" s="127">
        <f t="shared" si="13"/>
        <v>1321980</v>
      </c>
      <c r="G192" s="127">
        <v>220330</v>
      </c>
      <c r="H192" s="127">
        <f>TRUNC(G192*C192,0)</f>
        <v>1321980</v>
      </c>
      <c r="I192" s="127">
        <v>0</v>
      </c>
      <c r="J192" s="127"/>
      <c r="K192" s="127">
        <v>0</v>
      </c>
      <c r="L192" s="127"/>
      <c r="M192" s="133" t="s">
        <v>440</v>
      </c>
      <c r="N192" s="124" t="s">
        <v>440</v>
      </c>
      <c r="P192" s="124" t="s">
        <v>273</v>
      </c>
      <c r="Q192" s="124" t="s">
        <v>440</v>
      </c>
      <c r="R192" s="124" t="s">
        <v>382</v>
      </c>
    </row>
    <row r="193" spans="1:18" ht="20.100000000000001" customHeight="1" x14ac:dyDescent="0.2">
      <c r="A193" s="132" t="s">
        <v>20</v>
      </c>
      <c r="B193" s="126" t="s">
        <v>440</v>
      </c>
      <c r="C193" s="127"/>
      <c r="D193" s="128" t="s">
        <v>440</v>
      </c>
      <c r="E193" s="127">
        <f t="shared" si="14"/>
        <v>0</v>
      </c>
      <c r="F193" s="127">
        <f t="shared" si="13"/>
        <v>4807000</v>
      </c>
      <c r="G193" s="127"/>
      <c r="H193" s="127">
        <f>TRUNC(H194+H195,0)</f>
        <v>4807000</v>
      </c>
      <c r="I193" s="127"/>
      <c r="J193" s="127">
        <f>TRUNC(J194+J195,0)</f>
        <v>0</v>
      </c>
      <c r="K193" s="127"/>
      <c r="L193" s="127">
        <f>TRUNC(L194+L195,0)</f>
        <v>0</v>
      </c>
      <c r="M193" s="133" t="s">
        <v>440</v>
      </c>
      <c r="N193" s="124" t="s">
        <v>440</v>
      </c>
      <c r="P193" s="124" t="s">
        <v>379</v>
      </c>
      <c r="Q193" s="124" t="s">
        <v>440</v>
      </c>
      <c r="R193" s="124" t="s">
        <v>440</v>
      </c>
    </row>
    <row r="194" spans="1:18" ht="20.100000000000001" customHeight="1" x14ac:dyDescent="0.2">
      <c r="A194" s="132" t="s">
        <v>381</v>
      </c>
      <c r="B194" s="126" t="s">
        <v>49</v>
      </c>
      <c r="C194" s="127">
        <v>9</v>
      </c>
      <c r="D194" s="128" t="s">
        <v>184</v>
      </c>
      <c r="E194" s="127">
        <f t="shared" si="14"/>
        <v>23000</v>
      </c>
      <c r="F194" s="127">
        <f t="shared" si="13"/>
        <v>207000</v>
      </c>
      <c r="G194" s="127">
        <v>23000</v>
      </c>
      <c r="H194" s="127">
        <f>TRUNC(G194*C194,0)</f>
        <v>207000</v>
      </c>
      <c r="I194" s="127">
        <v>0</v>
      </c>
      <c r="J194" s="127"/>
      <c r="K194" s="127">
        <v>0</v>
      </c>
      <c r="L194" s="127"/>
      <c r="M194" s="133" t="s">
        <v>440</v>
      </c>
      <c r="N194" s="124" t="s">
        <v>440</v>
      </c>
      <c r="P194" s="124" t="s">
        <v>29</v>
      </c>
      <c r="Q194" s="124" t="s">
        <v>440</v>
      </c>
      <c r="R194" s="124" t="s">
        <v>198</v>
      </c>
    </row>
    <row r="195" spans="1:18" ht="20.100000000000001" customHeight="1" x14ac:dyDescent="0.2">
      <c r="A195" s="132" t="s">
        <v>94</v>
      </c>
      <c r="B195" s="126" t="s">
        <v>440</v>
      </c>
      <c r="C195" s="127">
        <v>200</v>
      </c>
      <c r="D195" s="128" t="s">
        <v>184</v>
      </c>
      <c r="E195" s="127">
        <f t="shared" si="14"/>
        <v>23000</v>
      </c>
      <c r="F195" s="127">
        <f t="shared" si="13"/>
        <v>4600000</v>
      </c>
      <c r="G195" s="127">
        <v>23000</v>
      </c>
      <c r="H195" s="127">
        <f>TRUNC(G195*C195,0)</f>
        <v>4600000</v>
      </c>
      <c r="I195" s="127">
        <v>0</v>
      </c>
      <c r="J195" s="127"/>
      <c r="K195" s="127">
        <v>0</v>
      </c>
      <c r="L195" s="127"/>
      <c r="M195" s="133" t="s">
        <v>440</v>
      </c>
      <c r="N195" s="124" t="s">
        <v>440</v>
      </c>
      <c r="P195" s="124" t="s">
        <v>153</v>
      </c>
      <c r="Q195" s="124" t="s">
        <v>440</v>
      </c>
      <c r="R195" s="124" t="s">
        <v>376</v>
      </c>
    </row>
    <row r="196" spans="1:18" ht="20.100000000000001" customHeight="1" x14ac:dyDescent="0.2">
      <c r="A196" s="132" t="s">
        <v>196</v>
      </c>
      <c r="B196" s="126" t="s">
        <v>440</v>
      </c>
      <c r="C196" s="127"/>
      <c r="D196" s="128" t="s">
        <v>440</v>
      </c>
      <c r="E196" s="127">
        <f t="shared" si="14"/>
        <v>0</v>
      </c>
      <c r="F196" s="127">
        <f t="shared" si="13"/>
        <v>0</v>
      </c>
      <c r="G196" s="127"/>
      <c r="H196" s="127">
        <v>0</v>
      </c>
      <c r="I196" s="127"/>
      <c r="J196" s="127">
        <v>0</v>
      </c>
      <c r="K196" s="127"/>
      <c r="L196" s="127">
        <v>0</v>
      </c>
      <c r="M196" s="133" t="s">
        <v>440</v>
      </c>
      <c r="N196" s="124" t="s">
        <v>440</v>
      </c>
      <c r="P196" s="124" t="s">
        <v>265</v>
      </c>
      <c r="Q196" s="124" t="s">
        <v>111</v>
      </c>
      <c r="R196" s="124" t="s">
        <v>440</v>
      </c>
    </row>
    <row r="197" spans="1:18" ht="20.100000000000001" customHeight="1" x14ac:dyDescent="0.2">
      <c r="A197" s="134"/>
      <c r="B197" s="125"/>
      <c r="C197" s="127"/>
      <c r="D197" s="128"/>
      <c r="E197" s="127"/>
      <c r="F197" s="127"/>
      <c r="G197" s="127"/>
      <c r="H197" s="127"/>
      <c r="I197" s="127"/>
      <c r="J197" s="127"/>
      <c r="K197" s="127"/>
      <c r="L197" s="127"/>
      <c r="M197" s="135"/>
    </row>
    <row r="198" spans="1:18" ht="20.100000000000001" customHeight="1" x14ac:dyDescent="0.2">
      <c r="A198" s="134"/>
      <c r="B198" s="125"/>
      <c r="C198" s="127"/>
      <c r="D198" s="128"/>
      <c r="E198" s="127"/>
      <c r="F198" s="127"/>
      <c r="G198" s="127"/>
      <c r="H198" s="127"/>
      <c r="I198" s="127"/>
      <c r="J198" s="127"/>
      <c r="K198" s="127"/>
      <c r="L198" s="127"/>
      <c r="M198" s="135"/>
    </row>
    <row r="199" spans="1:18" ht="20.100000000000001" customHeight="1" x14ac:dyDescent="0.2">
      <c r="A199" s="134"/>
      <c r="B199" s="125"/>
      <c r="C199" s="127"/>
      <c r="D199" s="128"/>
      <c r="E199" s="127"/>
      <c r="F199" s="127"/>
      <c r="G199" s="127"/>
      <c r="H199" s="127"/>
      <c r="I199" s="127"/>
      <c r="J199" s="127"/>
      <c r="K199" s="127"/>
      <c r="L199" s="127"/>
      <c r="M199" s="135"/>
    </row>
    <row r="200" spans="1:18" ht="20.100000000000001" customHeight="1" x14ac:dyDescent="0.2">
      <c r="A200" s="134"/>
      <c r="B200" s="125"/>
      <c r="C200" s="127"/>
      <c r="D200" s="128"/>
      <c r="E200" s="127"/>
      <c r="F200" s="127"/>
      <c r="G200" s="127"/>
      <c r="H200" s="127"/>
      <c r="I200" s="127"/>
      <c r="J200" s="127"/>
      <c r="K200" s="127"/>
      <c r="L200" s="127"/>
      <c r="M200" s="135"/>
    </row>
    <row r="201" spans="1:18" ht="20.100000000000001" customHeight="1" thickBot="1" x14ac:dyDescent="0.25">
      <c r="A201" s="148"/>
      <c r="B201" s="149"/>
      <c r="C201" s="138"/>
      <c r="D201" s="139"/>
      <c r="E201" s="138"/>
      <c r="F201" s="138"/>
      <c r="G201" s="138"/>
      <c r="H201" s="138"/>
      <c r="I201" s="138"/>
      <c r="J201" s="138"/>
      <c r="K201" s="138"/>
      <c r="L201" s="138"/>
      <c r="M201" s="150"/>
    </row>
    <row r="202" spans="1:18" ht="20.100000000000001" customHeight="1" x14ac:dyDescent="0.2">
      <c r="A202" s="141" t="s">
        <v>261</v>
      </c>
      <c r="B202" s="142" t="s">
        <v>440</v>
      </c>
      <c r="C202" s="143">
        <v>1</v>
      </c>
      <c r="D202" s="144" t="s">
        <v>363</v>
      </c>
      <c r="E202" s="145"/>
      <c r="F202" s="143">
        <f t="shared" ref="F202:F207" si="15">H202+J202+L202</f>
        <v>8797159</v>
      </c>
      <c r="G202" s="145"/>
      <c r="H202" s="143">
        <f>TRUNC(H203+H204+H205+H206,0)</f>
        <v>47150</v>
      </c>
      <c r="I202" s="145"/>
      <c r="J202" s="143">
        <f>TRUNC(J203+J204+J205+J206,0)</f>
        <v>1688779</v>
      </c>
      <c r="K202" s="145"/>
      <c r="L202" s="143">
        <f>TRUNC(L203+L204+L205+L206,0)</f>
        <v>7061230</v>
      </c>
      <c r="M202" s="146" t="s">
        <v>440</v>
      </c>
      <c r="N202" s="124" t="s">
        <v>440</v>
      </c>
      <c r="O202" s="124" t="s">
        <v>42</v>
      </c>
    </row>
    <row r="203" spans="1:18" ht="20.100000000000001" customHeight="1" x14ac:dyDescent="0.2">
      <c r="A203" s="132" t="s">
        <v>266</v>
      </c>
      <c r="B203" s="126" t="s">
        <v>440</v>
      </c>
      <c r="C203" s="127">
        <v>1</v>
      </c>
      <c r="D203" s="128" t="s">
        <v>363</v>
      </c>
      <c r="E203" s="127">
        <f>G203+I203+K203</f>
        <v>5260050</v>
      </c>
      <c r="F203" s="127">
        <f t="shared" si="15"/>
        <v>5260050</v>
      </c>
      <c r="G203" s="127">
        <f>H224</f>
        <v>0</v>
      </c>
      <c r="H203" s="127">
        <f>TRUNC(G203*C203,0)</f>
        <v>0</v>
      </c>
      <c r="I203" s="127">
        <f>J224</f>
        <v>0</v>
      </c>
      <c r="J203" s="127">
        <f>TRUNC(I203*C203,0)</f>
        <v>0</v>
      </c>
      <c r="K203" s="127">
        <f>L224</f>
        <v>5260050</v>
      </c>
      <c r="L203" s="127">
        <f>TRUNC(K203*C203,0)</f>
        <v>5260050</v>
      </c>
      <c r="M203" s="133" t="s">
        <v>440</v>
      </c>
      <c r="N203" s="124" t="s">
        <v>440</v>
      </c>
      <c r="P203" s="124" t="s">
        <v>55</v>
      </c>
      <c r="Q203" s="124" t="s">
        <v>440</v>
      </c>
      <c r="R203" s="124" t="s">
        <v>259</v>
      </c>
    </row>
    <row r="204" spans="1:18" ht="20.100000000000001" customHeight="1" x14ac:dyDescent="0.2">
      <c r="A204" s="132" t="s">
        <v>341</v>
      </c>
      <c r="B204" s="126" t="s">
        <v>440</v>
      </c>
      <c r="C204" s="127">
        <v>1</v>
      </c>
      <c r="D204" s="128" t="s">
        <v>363</v>
      </c>
      <c r="E204" s="127">
        <f>G204+I204+K204</f>
        <v>1198590</v>
      </c>
      <c r="F204" s="127">
        <f t="shared" si="15"/>
        <v>1198590</v>
      </c>
      <c r="G204" s="127">
        <f>H246</f>
        <v>0</v>
      </c>
      <c r="H204" s="127">
        <f>TRUNC(G204*C204,0)</f>
        <v>0</v>
      </c>
      <c r="I204" s="127">
        <f>J246</f>
        <v>0</v>
      </c>
      <c r="J204" s="127">
        <f>TRUNC(I204*C204,0)</f>
        <v>0</v>
      </c>
      <c r="K204" s="127">
        <f>L246</f>
        <v>1198590</v>
      </c>
      <c r="L204" s="127">
        <f>TRUNC(K204*C204,0)</f>
        <v>1198590</v>
      </c>
      <c r="M204" s="133" t="s">
        <v>440</v>
      </c>
      <c r="N204" s="124" t="s">
        <v>440</v>
      </c>
      <c r="P204" s="124" t="s">
        <v>394</v>
      </c>
      <c r="Q204" s="124" t="s">
        <v>440</v>
      </c>
      <c r="R204" s="124" t="s">
        <v>93</v>
      </c>
    </row>
    <row r="205" spans="1:18" ht="20.100000000000001" customHeight="1" x14ac:dyDescent="0.2">
      <c r="A205" s="132" t="s">
        <v>407</v>
      </c>
      <c r="B205" s="126" t="s">
        <v>440</v>
      </c>
      <c r="C205" s="127">
        <v>1</v>
      </c>
      <c r="D205" s="128" t="s">
        <v>363</v>
      </c>
      <c r="E205" s="127">
        <f>G205+I205+K205</f>
        <v>2223040</v>
      </c>
      <c r="F205" s="127">
        <f t="shared" si="15"/>
        <v>2223040</v>
      </c>
      <c r="G205" s="127">
        <f>H268</f>
        <v>1650</v>
      </c>
      <c r="H205" s="127">
        <f>TRUNC(G205*C205,0)</f>
        <v>1650</v>
      </c>
      <c r="I205" s="127">
        <f>J268</f>
        <v>1618800</v>
      </c>
      <c r="J205" s="127">
        <f>TRUNC(I205*C205,0)</f>
        <v>1618800</v>
      </c>
      <c r="K205" s="127">
        <f>L268</f>
        <v>602590</v>
      </c>
      <c r="L205" s="127">
        <f>TRUNC(K205*C205,0)</f>
        <v>602590</v>
      </c>
      <c r="M205" s="133" t="s">
        <v>440</v>
      </c>
      <c r="N205" s="124" t="s">
        <v>440</v>
      </c>
      <c r="P205" s="124" t="s">
        <v>283</v>
      </c>
      <c r="Q205" s="124" t="s">
        <v>440</v>
      </c>
      <c r="R205" s="124" t="s">
        <v>295</v>
      </c>
    </row>
    <row r="206" spans="1:18" ht="20.100000000000001" customHeight="1" x14ac:dyDescent="0.2">
      <c r="A206" s="132" t="s">
        <v>302</v>
      </c>
      <c r="B206" s="126" t="s">
        <v>440</v>
      </c>
      <c r="C206" s="127">
        <v>1</v>
      </c>
      <c r="D206" s="128" t="s">
        <v>363</v>
      </c>
      <c r="E206" s="127">
        <f>G206+I206+K206</f>
        <v>115479</v>
      </c>
      <c r="F206" s="127">
        <f t="shared" si="15"/>
        <v>115479</v>
      </c>
      <c r="G206" s="127">
        <f>H290</f>
        <v>45500</v>
      </c>
      <c r="H206" s="127">
        <f>TRUNC(G206*C206,0)</f>
        <v>45500</v>
      </c>
      <c r="I206" s="127">
        <f>J290</f>
        <v>69979</v>
      </c>
      <c r="J206" s="127">
        <f>TRUNC(I206*C206,0)</f>
        <v>69979</v>
      </c>
      <c r="K206" s="127">
        <f>L290</f>
        <v>0</v>
      </c>
      <c r="L206" s="127">
        <f>TRUNC(K206*C206,0)</f>
        <v>0</v>
      </c>
      <c r="M206" s="133" t="s">
        <v>440</v>
      </c>
      <c r="N206" s="124" t="s">
        <v>440</v>
      </c>
      <c r="P206" s="124" t="s">
        <v>46</v>
      </c>
      <c r="Q206" s="124" t="s">
        <v>440</v>
      </c>
      <c r="R206" s="124" t="s">
        <v>0</v>
      </c>
    </row>
    <row r="207" spans="1:18" ht="20.100000000000001" customHeight="1" x14ac:dyDescent="0.2">
      <c r="A207" s="132" t="s">
        <v>196</v>
      </c>
      <c r="B207" s="126" t="s">
        <v>440</v>
      </c>
      <c r="C207" s="127"/>
      <c r="D207" s="128" t="s">
        <v>440</v>
      </c>
      <c r="E207" s="127">
        <f>G207+I207+K207</f>
        <v>0</v>
      </c>
      <c r="F207" s="127">
        <f t="shared" si="15"/>
        <v>0</v>
      </c>
      <c r="G207" s="127"/>
      <c r="H207" s="127">
        <v>0</v>
      </c>
      <c r="I207" s="127"/>
      <c r="J207" s="127">
        <v>0</v>
      </c>
      <c r="K207" s="127"/>
      <c r="L207" s="127">
        <v>0</v>
      </c>
      <c r="M207" s="133" t="s">
        <v>440</v>
      </c>
      <c r="N207" s="124" t="s">
        <v>440</v>
      </c>
      <c r="P207" s="124" t="s">
        <v>385</v>
      </c>
      <c r="Q207" s="124" t="s">
        <v>111</v>
      </c>
      <c r="R207" s="124" t="s">
        <v>440</v>
      </c>
    </row>
    <row r="208" spans="1:18" ht="20.100000000000001" customHeight="1" x14ac:dyDescent="0.2">
      <c r="A208" s="134"/>
      <c r="B208" s="125"/>
      <c r="C208" s="127"/>
      <c r="D208" s="128"/>
      <c r="E208" s="127"/>
      <c r="F208" s="127"/>
      <c r="G208" s="127"/>
      <c r="H208" s="127"/>
      <c r="I208" s="127"/>
      <c r="J208" s="127"/>
      <c r="K208" s="127"/>
      <c r="L208" s="127"/>
      <c r="M208" s="135"/>
    </row>
    <row r="209" spans="1:15" ht="20.100000000000001" customHeight="1" x14ac:dyDescent="0.2">
      <c r="A209" s="134"/>
      <c r="B209" s="125"/>
      <c r="C209" s="127"/>
      <c r="D209" s="128"/>
      <c r="E209" s="127"/>
      <c r="F209" s="127"/>
      <c r="G209" s="127"/>
      <c r="H209" s="127"/>
      <c r="I209" s="127"/>
      <c r="J209" s="127"/>
      <c r="K209" s="127"/>
      <c r="L209" s="127"/>
      <c r="M209" s="135"/>
    </row>
    <row r="210" spans="1:15" ht="20.100000000000001" customHeight="1" x14ac:dyDescent="0.2">
      <c r="A210" s="134"/>
      <c r="B210" s="125"/>
      <c r="C210" s="127"/>
      <c r="D210" s="128"/>
      <c r="E210" s="127"/>
      <c r="F210" s="127"/>
      <c r="G210" s="127"/>
      <c r="H210" s="127"/>
      <c r="I210" s="127"/>
      <c r="J210" s="127"/>
      <c r="K210" s="127"/>
      <c r="L210" s="127"/>
      <c r="M210" s="135"/>
    </row>
    <row r="211" spans="1:15" ht="20.100000000000001" customHeight="1" x14ac:dyDescent="0.2">
      <c r="A211" s="134"/>
      <c r="B211" s="125"/>
      <c r="C211" s="127"/>
      <c r="D211" s="128"/>
      <c r="E211" s="127"/>
      <c r="F211" s="127"/>
      <c r="G211" s="127"/>
      <c r="H211" s="127"/>
      <c r="I211" s="127"/>
      <c r="J211" s="127"/>
      <c r="K211" s="127"/>
      <c r="L211" s="127"/>
      <c r="M211" s="135"/>
    </row>
    <row r="212" spans="1:15" ht="20.100000000000001" customHeight="1" x14ac:dyDescent="0.2">
      <c r="A212" s="134"/>
      <c r="B212" s="125"/>
      <c r="C212" s="127"/>
      <c r="D212" s="128"/>
      <c r="E212" s="127"/>
      <c r="F212" s="127"/>
      <c r="G212" s="127"/>
      <c r="H212" s="127"/>
      <c r="I212" s="127"/>
      <c r="J212" s="127"/>
      <c r="K212" s="127"/>
      <c r="L212" s="127"/>
      <c r="M212" s="135"/>
    </row>
    <row r="213" spans="1:15" ht="20.100000000000001" customHeight="1" x14ac:dyDescent="0.2">
      <c r="A213" s="134"/>
      <c r="B213" s="125"/>
      <c r="C213" s="127"/>
      <c r="D213" s="128"/>
      <c r="E213" s="127"/>
      <c r="F213" s="127"/>
      <c r="G213" s="127"/>
      <c r="H213" s="127"/>
      <c r="I213" s="127"/>
      <c r="J213" s="127"/>
      <c r="K213" s="127"/>
      <c r="L213" s="127"/>
      <c r="M213" s="135"/>
    </row>
    <row r="214" spans="1:15" ht="20.100000000000001" customHeight="1" x14ac:dyDescent="0.2">
      <c r="A214" s="134"/>
      <c r="B214" s="125"/>
      <c r="C214" s="127"/>
      <c r="D214" s="128"/>
      <c r="E214" s="127"/>
      <c r="F214" s="127"/>
      <c r="G214" s="127"/>
      <c r="H214" s="127"/>
      <c r="I214" s="127"/>
      <c r="J214" s="127"/>
      <c r="K214" s="127"/>
      <c r="L214" s="127"/>
      <c r="M214" s="135"/>
    </row>
    <row r="215" spans="1:15" ht="20.100000000000001" customHeight="1" x14ac:dyDescent="0.2">
      <c r="A215" s="134"/>
      <c r="B215" s="125"/>
      <c r="C215" s="127"/>
      <c r="D215" s="128"/>
      <c r="E215" s="127"/>
      <c r="F215" s="127"/>
      <c r="G215" s="127"/>
      <c r="H215" s="127"/>
      <c r="I215" s="127"/>
      <c r="J215" s="127"/>
      <c r="K215" s="127"/>
      <c r="L215" s="127"/>
      <c r="M215" s="135"/>
    </row>
    <row r="216" spans="1:15" ht="20.100000000000001" customHeight="1" x14ac:dyDescent="0.2">
      <c r="A216" s="134"/>
      <c r="B216" s="125"/>
      <c r="C216" s="127"/>
      <c r="D216" s="128"/>
      <c r="E216" s="127"/>
      <c r="F216" s="127"/>
      <c r="G216" s="127"/>
      <c r="H216" s="127"/>
      <c r="I216" s="127"/>
      <c r="J216" s="127"/>
      <c r="K216" s="127"/>
      <c r="L216" s="127"/>
      <c r="M216" s="135"/>
    </row>
    <row r="217" spans="1:15" ht="20.100000000000001" customHeight="1" x14ac:dyDescent="0.2">
      <c r="A217" s="134"/>
      <c r="B217" s="125"/>
      <c r="C217" s="127"/>
      <c r="D217" s="128"/>
      <c r="E217" s="127"/>
      <c r="F217" s="127"/>
      <c r="G217" s="127"/>
      <c r="H217" s="127"/>
      <c r="I217" s="127"/>
      <c r="J217" s="127"/>
      <c r="K217" s="127"/>
      <c r="L217" s="127"/>
      <c r="M217" s="135"/>
    </row>
    <row r="218" spans="1:15" ht="20.100000000000001" customHeight="1" x14ac:dyDescent="0.2">
      <c r="A218" s="134"/>
      <c r="B218" s="125"/>
      <c r="C218" s="127"/>
      <c r="D218" s="128"/>
      <c r="E218" s="127"/>
      <c r="F218" s="127"/>
      <c r="G218" s="127"/>
      <c r="H218" s="127"/>
      <c r="I218" s="127"/>
      <c r="J218" s="127"/>
      <c r="K218" s="127"/>
      <c r="L218" s="127"/>
      <c r="M218" s="135"/>
    </row>
    <row r="219" spans="1:15" ht="20.100000000000001" customHeight="1" x14ac:dyDescent="0.2">
      <c r="A219" s="134"/>
      <c r="B219" s="125"/>
      <c r="C219" s="127"/>
      <c r="D219" s="128"/>
      <c r="E219" s="127"/>
      <c r="F219" s="127"/>
      <c r="G219" s="127"/>
      <c r="H219" s="127"/>
      <c r="I219" s="127"/>
      <c r="J219" s="127"/>
      <c r="K219" s="127"/>
      <c r="L219" s="127"/>
      <c r="M219" s="135"/>
    </row>
    <row r="220" spans="1:15" ht="20.100000000000001" customHeight="1" x14ac:dyDescent="0.2">
      <c r="A220" s="134"/>
      <c r="B220" s="125"/>
      <c r="C220" s="127"/>
      <c r="D220" s="128"/>
      <c r="E220" s="127"/>
      <c r="F220" s="127"/>
      <c r="G220" s="127"/>
      <c r="H220" s="127"/>
      <c r="I220" s="127"/>
      <c r="J220" s="127"/>
      <c r="K220" s="127"/>
      <c r="L220" s="127"/>
      <c r="M220" s="135"/>
    </row>
    <row r="221" spans="1:15" ht="20.100000000000001" customHeight="1" x14ac:dyDescent="0.2">
      <c r="A221" s="134"/>
      <c r="B221" s="125"/>
      <c r="C221" s="127"/>
      <c r="D221" s="128"/>
      <c r="E221" s="127"/>
      <c r="F221" s="127"/>
      <c r="G221" s="127"/>
      <c r="H221" s="127"/>
      <c r="I221" s="127"/>
      <c r="J221" s="127"/>
      <c r="K221" s="127"/>
      <c r="L221" s="127"/>
      <c r="M221" s="135"/>
    </row>
    <row r="222" spans="1:15" ht="20.100000000000001" customHeight="1" x14ac:dyDescent="0.2">
      <c r="A222" s="134"/>
      <c r="B222" s="125"/>
      <c r="C222" s="127"/>
      <c r="D222" s="128"/>
      <c r="E222" s="127"/>
      <c r="F222" s="127"/>
      <c r="G222" s="127"/>
      <c r="H222" s="127"/>
      <c r="I222" s="127"/>
      <c r="J222" s="127"/>
      <c r="K222" s="127"/>
      <c r="L222" s="127"/>
      <c r="M222" s="135"/>
    </row>
    <row r="223" spans="1:15" ht="20.100000000000001" customHeight="1" thickBot="1" x14ac:dyDescent="0.25">
      <c r="A223" s="148"/>
      <c r="B223" s="149"/>
      <c r="C223" s="138"/>
      <c r="D223" s="139"/>
      <c r="E223" s="138"/>
      <c r="F223" s="138"/>
      <c r="G223" s="138"/>
      <c r="H223" s="138"/>
      <c r="I223" s="138"/>
      <c r="J223" s="138"/>
      <c r="K223" s="138"/>
      <c r="L223" s="138"/>
      <c r="M223" s="150"/>
    </row>
    <row r="224" spans="1:15" ht="20.100000000000001" customHeight="1" x14ac:dyDescent="0.2">
      <c r="A224" s="141" t="s">
        <v>275</v>
      </c>
      <c r="B224" s="142" t="s">
        <v>440</v>
      </c>
      <c r="C224" s="143">
        <v>1</v>
      </c>
      <c r="D224" s="144" t="s">
        <v>363</v>
      </c>
      <c r="E224" s="145"/>
      <c r="F224" s="143">
        <f t="shared" ref="F224:F235" si="16">H224+J224+L224</f>
        <v>5260050</v>
      </c>
      <c r="G224" s="145"/>
      <c r="H224" s="143">
        <f>TRUNC(H227+H228+H229+H230+H231+H233+H234,0)</f>
        <v>0</v>
      </c>
      <c r="I224" s="145"/>
      <c r="J224" s="143">
        <f>TRUNC(J227+J228+J229+J230+J231+J233+J234,0)</f>
        <v>0</v>
      </c>
      <c r="K224" s="145"/>
      <c r="L224" s="143">
        <f>TRUNC(L227+L228+L229+L230+L231+L233+L234,0)</f>
        <v>5260050</v>
      </c>
      <c r="M224" s="146" t="s">
        <v>440</v>
      </c>
      <c r="N224" s="124" t="s">
        <v>440</v>
      </c>
      <c r="O224" s="124" t="s">
        <v>259</v>
      </c>
    </row>
    <row r="225" spans="1:18" ht="20.100000000000001" customHeight="1" x14ac:dyDescent="0.2">
      <c r="A225" s="132" t="s">
        <v>6</v>
      </c>
      <c r="B225" s="126" t="s">
        <v>440</v>
      </c>
      <c r="C225" s="127"/>
      <c r="D225" s="128" t="s">
        <v>440</v>
      </c>
      <c r="E225" s="127">
        <f t="shared" ref="E225:E235" si="17">G225+I225+K225</f>
        <v>0</v>
      </c>
      <c r="F225" s="127">
        <f t="shared" si="16"/>
        <v>5260050</v>
      </c>
      <c r="G225" s="127"/>
      <c r="H225" s="127">
        <f>TRUNC(H227+H228+H229+H230+H231+H233+H234,0)</f>
        <v>0</v>
      </c>
      <c r="I225" s="127"/>
      <c r="J225" s="127">
        <f>TRUNC(J227+J228+J229+J230+J231+J233+J234,0)</f>
        <v>0</v>
      </c>
      <c r="K225" s="127"/>
      <c r="L225" s="127">
        <f>TRUNC(L227+L228+L229+L230+L231+L233+L234,0)</f>
        <v>5260050</v>
      </c>
      <c r="M225" s="133" t="s">
        <v>440</v>
      </c>
      <c r="N225" s="124" t="s">
        <v>440</v>
      </c>
      <c r="P225" s="124" t="s">
        <v>55</v>
      </c>
      <c r="Q225" s="124" t="s">
        <v>440</v>
      </c>
      <c r="R225" s="124" t="s">
        <v>440</v>
      </c>
    </row>
    <row r="226" spans="1:18" ht="20.100000000000001" customHeight="1" x14ac:dyDescent="0.2">
      <c r="A226" s="132" t="s">
        <v>5</v>
      </c>
      <c r="B226" s="126" t="s">
        <v>440</v>
      </c>
      <c r="C226" s="127"/>
      <c r="D226" s="128" t="s">
        <v>440</v>
      </c>
      <c r="E226" s="127">
        <f t="shared" si="17"/>
        <v>0</v>
      </c>
      <c r="F226" s="127">
        <f t="shared" si="16"/>
        <v>4986376</v>
      </c>
      <c r="G226" s="127"/>
      <c r="H226" s="127">
        <f>TRUNC(H227+H228+H229+H230+H231,0)</f>
        <v>0</v>
      </c>
      <c r="I226" s="127"/>
      <c r="J226" s="127">
        <f>TRUNC(J227+J228+J229+J230+J231,0)</f>
        <v>0</v>
      </c>
      <c r="K226" s="127"/>
      <c r="L226" s="127">
        <f>TRUNC(L227+L228+L229+L230+L231,0)</f>
        <v>4986376</v>
      </c>
      <c r="M226" s="133" t="s">
        <v>440</v>
      </c>
      <c r="N226" s="124" t="s">
        <v>440</v>
      </c>
      <c r="P226" s="124" t="s">
        <v>394</v>
      </c>
      <c r="Q226" s="124" t="s">
        <v>440</v>
      </c>
      <c r="R226" s="124" t="s">
        <v>440</v>
      </c>
    </row>
    <row r="227" spans="1:18" ht="20.100000000000001" customHeight="1" x14ac:dyDescent="0.2">
      <c r="A227" s="132" t="s">
        <v>223</v>
      </c>
      <c r="B227" s="126" t="s">
        <v>124</v>
      </c>
      <c r="C227" s="127">
        <v>9</v>
      </c>
      <c r="D227" s="128" t="s">
        <v>184</v>
      </c>
      <c r="E227" s="127">
        <f t="shared" si="17"/>
        <v>11383</v>
      </c>
      <c r="F227" s="127">
        <f t="shared" si="16"/>
        <v>102447</v>
      </c>
      <c r="G227" s="127">
        <v>0</v>
      </c>
      <c r="H227" s="127">
        <f>TRUNC(G227*C227,0)</f>
        <v>0</v>
      </c>
      <c r="I227" s="127">
        <v>0</v>
      </c>
      <c r="J227" s="127">
        <f>TRUNC(I227*C227,0)</f>
        <v>0</v>
      </c>
      <c r="K227" s="127">
        <v>11383</v>
      </c>
      <c r="L227" s="127">
        <f>TRUNC(K227*C227,0)</f>
        <v>102447</v>
      </c>
      <c r="M227" s="133" t="s">
        <v>440</v>
      </c>
      <c r="N227" s="124" t="s">
        <v>141</v>
      </c>
      <c r="P227" s="124" t="s">
        <v>283</v>
      </c>
      <c r="Q227" s="124" t="s">
        <v>440</v>
      </c>
      <c r="R227" s="124" t="s">
        <v>281</v>
      </c>
    </row>
    <row r="228" spans="1:18" ht="20.100000000000001" customHeight="1" x14ac:dyDescent="0.2">
      <c r="A228" s="132" t="s">
        <v>186</v>
      </c>
      <c r="B228" s="126" t="s">
        <v>124</v>
      </c>
      <c r="C228" s="127">
        <v>200</v>
      </c>
      <c r="D228" s="128" t="s">
        <v>184</v>
      </c>
      <c r="E228" s="127">
        <f t="shared" si="17"/>
        <v>13509</v>
      </c>
      <c r="F228" s="127">
        <f t="shared" si="16"/>
        <v>2701800</v>
      </c>
      <c r="G228" s="127">
        <v>0</v>
      </c>
      <c r="H228" s="127">
        <f>TRUNC(G228*C228,0)</f>
        <v>0</v>
      </c>
      <c r="I228" s="127">
        <v>0</v>
      </c>
      <c r="J228" s="127">
        <f>TRUNC(I228*C228,0)</f>
        <v>0</v>
      </c>
      <c r="K228" s="127">
        <v>13509</v>
      </c>
      <c r="L228" s="127">
        <f>TRUNC(K228*C228,0)</f>
        <v>2701800</v>
      </c>
      <c r="M228" s="133" t="s">
        <v>440</v>
      </c>
      <c r="N228" s="124" t="s">
        <v>118</v>
      </c>
      <c r="P228" s="124" t="s">
        <v>174</v>
      </c>
      <c r="Q228" s="124" t="s">
        <v>440</v>
      </c>
      <c r="R228" s="124" t="s">
        <v>437</v>
      </c>
    </row>
    <row r="229" spans="1:18" ht="20.100000000000001" customHeight="1" x14ac:dyDescent="0.2">
      <c r="A229" s="132" t="s">
        <v>202</v>
      </c>
      <c r="B229" s="126" t="s">
        <v>440</v>
      </c>
      <c r="C229" s="129">
        <v>0.2</v>
      </c>
      <c r="D229" s="128" t="s">
        <v>263</v>
      </c>
      <c r="E229" s="127">
        <f t="shared" si="17"/>
        <v>3031</v>
      </c>
      <c r="F229" s="127">
        <f t="shared" si="16"/>
        <v>606</v>
      </c>
      <c r="G229" s="127">
        <v>0</v>
      </c>
      <c r="H229" s="127">
        <f>TRUNC(G229*C229,0)</f>
        <v>0</v>
      </c>
      <c r="I229" s="127">
        <v>0</v>
      </c>
      <c r="J229" s="127">
        <f>TRUNC(I229*C229,0)</f>
        <v>0</v>
      </c>
      <c r="K229" s="127">
        <v>3031</v>
      </c>
      <c r="L229" s="127">
        <f>TRUNC(K229*C229,0)</f>
        <v>606</v>
      </c>
      <c r="M229" s="133" t="s">
        <v>440</v>
      </c>
      <c r="N229" s="124" t="s">
        <v>440</v>
      </c>
      <c r="P229" s="124" t="s">
        <v>46</v>
      </c>
      <c r="Q229" s="124" t="s">
        <v>440</v>
      </c>
      <c r="R229" s="124" t="s">
        <v>129</v>
      </c>
    </row>
    <row r="230" spans="1:18" ht="20.100000000000001" customHeight="1" x14ac:dyDescent="0.2">
      <c r="A230" s="132" t="s">
        <v>176</v>
      </c>
      <c r="B230" s="126" t="s">
        <v>268</v>
      </c>
      <c r="C230" s="127">
        <v>2</v>
      </c>
      <c r="D230" s="128" t="s">
        <v>99</v>
      </c>
      <c r="E230" s="127">
        <f t="shared" si="17"/>
        <v>992040</v>
      </c>
      <c r="F230" s="127">
        <f t="shared" si="16"/>
        <v>1984080</v>
      </c>
      <c r="G230" s="127">
        <v>0</v>
      </c>
      <c r="H230" s="127">
        <f>TRUNC(G230*C230,0)</f>
        <v>0</v>
      </c>
      <c r="I230" s="127">
        <v>0</v>
      </c>
      <c r="J230" s="127">
        <f>TRUNC(I230*C230,0)</f>
        <v>0</v>
      </c>
      <c r="K230" s="127">
        <v>992040</v>
      </c>
      <c r="L230" s="127">
        <f>TRUNC(K230*C230,0)</f>
        <v>1984080</v>
      </c>
      <c r="M230" s="133" t="s">
        <v>440</v>
      </c>
      <c r="N230" s="124" t="s">
        <v>440</v>
      </c>
      <c r="P230" s="124" t="s">
        <v>385</v>
      </c>
      <c r="Q230" s="124" t="s">
        <v>440</v>
      </c>
      <c r="R230" s="124" t="s">
        <v>351</v>
      </c>
    </row>
    <row r="231" spans="1:18" ht="20.100000000000001" customHeight="1" x14ac:dyDescent="0.2">
      <c r="A231" s="132" t="s">
        <v>41</v>
      </c>
      <c r="B231" s="126" t="s">
        <v>440</v>
      </c>
      <c r="C231" s="131">
        <v>2.5920000000000001</v>
      </c>
      <c r="D231" s="128" t="s">
        <v>320</v>
      </c>
      <c r="E231" s="127">
        <f t="shared" si="17"/>
        <v>76174</v>
      </c>
      <c r="F231" s="127">
        <f t="shared" si="16"/>
        <v>197443</v>
      </c>
      <c r="G231" s="127">
        <v>0</v>
      </c>
      <c r="H231" s="127">
        <f>TRUNC(G231*C231,0)</f>
        <v>0</v>
      </c>
      <c r="I231" s="127">
        <v>0</v>
      </c>
      <c r="J231" s="127">
        <f>TRUNC(I231*C231,0)</f>
        <v>0</v>
      </c>
      <c r="K231" s="127">
        <v>76174</v>
      </c>
      <c r="L231" s="127">
        <f>TRUNC(K231*C231,0)</f>
        <v>197443</v>
      </c>
      <c r="M231" s="133" t="s">
        <v>440</v>
      </c>
      <c r="N231" s="124" t="s">
        <v>440</v>
      </c>
      <c r="P231" s="124" t="s">
        <v>279</v>
      </c>
      <c r="Q231" s="124" t="s">
        <v>440</v>
      </c>
      <c r="R231" s="124" t="s">
        <v>256</v>
      </c>
    </row>
    <row r="232" spans="1:18" ht="20.100000000000001" customHeight="1" x14ac:dyDescent="0.2">
      <c r="A232" s="132" t="s">
        <v>249</v>
      </c>
      <c r="B232" s="126" t="s">
        <v>440</v>
      </c>
      <c r="C232" s="127"/>
      <c r="D232" s="128" t="s">
        <v>440</v>
      </c>
      <c r="E232" s="127">
        <f t="shared" si="17"/>
        <v>0</v>
      </c>
      <c r="F232" s="127">
        <f t="shared" si="16"/>
        <v>273674</v>
      </c>
      <c r="G232" s="127"/>
      <c r="H232" s="127">
        <f>TRUNC(H233+H234,0)</f>
        <v>0</v>
      </c>
      <c r="I232" s="127"/>
      <c r="J232" s="127">
        <f>TRUNC(J233+J234,0)</f>
        <v>0</v>
      </c>
      <c r="K232" s="127"/>
      <c r="L232" s="127">
        <f>TRUNC(L233+L234,0)</f>
        <v>273674</v>
      </c>
      <c r="M232" s="133" t="s">
        <v>440</v>
      </c>
      <c r="N232" s="124" t="s">
        <v>440</v>
      </c>
      <c r="P232" s="124" t="s">
        <v>165</v>
      </c>
      <c r="Q232" s="124" t="s">
        <v>440</v>
      </c>
      <c r="R232" s="124" t="s">
        <v>440</v>
      </c>
    </row>
    <row r="233" spans="1:18" ht="20.100000000000001" customHeight="1" x14ac:dyDescent="0.2">
      <c r="A233" s="132" t="s">
        <v>43</v>
      </c>
      <c r="B233" s="126" t="s">
        <v>135</v>
      </c>
      <c r="C233" s="127">
        <v>4</v>
      </c>
      <c r="D233" s="128" t="s">
        <v>184</v>
      </c>
      <c r="E233" s="127">
        <f t="shared" si="17"/>
        <v>43339</v>
      </c>
      <c r="F233" s="127">
        <f t="shared" si="16"/>
        <v>173356</v>
      </c>
      <c r="G233" s="127">
        <v>0</v>
      </c>
      <c r="H233" s="127">
        <f>TRUNC(G233*C233,0)</f>
        <v>0</v>
      </c>
      <c r="I233" s="127">
        <v>0</v>
      </c>
      <c r="J233" s="127">
        <f>TRUNC(I233*C233,0)</f>
        <v>0</v>
      </c>
      <c r="K233" s="127">
        <v>43339</v>
      </c>
      <c r="L233" s="127">
        <f>TRUNC(K233*C233,0)</f>
        <v>173356</v>
      </c>
      <c r="M233" s="133" t="s">
        <v>440</v>
      </c>
      <c r="N233" s="124" t="s">
        <v>310</v>
      </c>
      <c r="P233" s="124" t="s">
        <v>39</v>
      </c>
      <c r="Q233" s="124" t="s">
        <v>440</v>
      </c>
      <c r="R233" s="124" t="s">
        <v>204</v>
      </c>
    </row>
    <row r="234" spans="1:18" ht="20.100000000000001" customHeight="1" x14ac:dyDescent="0.2">
      <c r="A234" s="132" t="s">
        <v>291</v>
      </c>
      <c r="B234" s="126" t="s">
        <v>135</v>
      </c>
      <c r="C234" s="127">
        <v>2</v>
      </c>
      <c r="D234" s="128" t="s">
        <v>184</v>
      </c>
      <c r="E234" s="127">
        <f t="shared" si="17"/>
        <v>50159</v>
      </c>
      <c r="F234" s="127">
        <f t="shared" si="16"/>
        <v>100318</v>
      </c>
      <c r="G234" s="127">
        <v>0</v>
      </c>
      <c r="H234" s="127">
        <f>TRUNC(G234*C234,0)</f>
        <v>0</v>
      </c>
      <c r="I234" s="127">
        <v>0</v>
      </c>
      <c r="J234" s="127">
        <f>TRUNC(I234*C234,0)</f>
        <v>0</v>
      </c>
      <c r="K234" s="127">
        <v>50159</v>
      </c>
      <c r="L234" s="127">
        <f>TRUNC(K234*C234,0)</f>
        <v>100318</v>
      </c>
      <c r="M234" s="133" t="s">
        <v>440</v>
      </c>
      <c r="N234" s="124" t="s">
        <v>310</v>
      </c>
      <c r="P234" s="124" t="s">
        <v>35</v>
      </c>
      <c r="Q234" s="124" t="s">
        <v>440</v>
      </c>
      <c r="R234" s="124" t="s">
        <v>96</v>
      </c>
    </row>
    <row r="235" spans="1:18" ht="20.100000000000001" customHeight="1" x14ac:dyDescent="0.2">
      <c r="A235" s="132" t="s">
        <v>196</v>
      </c>
      <c r="B235" s="126" t="s">
        <v>440</v>
      </c>
      <c r="C235" s="127"/>
      <c r="D235" s="128" t="s">
        <v>440</v>
      </c>
      <c r="E235" s="127">
        <f t="shared" si="17"/>
        <v>0</v>
      </c>
      <c r="F235" s="127">
        <f t="shared" si="16"/>
        <v>0</v>
      </c>
      <c r="G235" s="127"/>
      <c r="H235" s="127">
        <v>0</v>
      </c>
      <c r="I235" s="127"/>
      <c r="J235" s="127">
        <v>0</v>
      </c>
      <c r="K235" s="127"/>
      <c r="L235" s="127">
        <v>0</v>
      </c>
      <c r="M235" s="133" t="s">
        <v>440</v>
      </c>
      <c r="N235" s="124" t="s">
        <v>440</v>
      </c>
      <c r="P235" s="124" t="s">
        <v>159</v>
      </c>
      <c r="Q235" s="124" t="s">
        <v>111</v>
      </c>
      <c r="R235" s="124" t="s">
        <v>440</v>
      </c>
    </row>
    <row r="236" spans="1:18" ht="20.100000000000001" customHeight="1" x14ac:dyDescent="0.2">
      <c r="A236" s="134"/>
      <c r="B236" s="125"/>
      <c r="C236" s="127"/>
      <c r="D236" s="128"/>
      <c r="E236" s="127"/>
      <c r="F236" s="127"/>
      <c r="G236" s="127"/>
      <c r="H236" s="127"/>
      <c r="I236" s="127"/>
      <c r="J236" s="127"/>
      <c r="K236" s="127"/>
      <c r="L236" s="127"/>
      <c r="M236" s="135"/>
    </row>
    <row r="237" spans="1:18" ht="20.100000000000001" customHeight="1" x14ac:dyDescent="0.2">
      <c r="A237" s="134"/>
      <c r="B237" s="125"/>
      <c r="C237" s="127"/>
      <c r="D237" s="128"/>
      <c r="E237" s="127"/>
      <c r="F237" s="127"/>
      <c r="G237" s="127"/>
      <c r="H237" s="127"/>
      <c r="I237" s="127"/>
      <c r="J237" s="127"/>
      <c r="K237" s="127"/>
      <c r="L237" s="127"/>
      <c r="M237" s="135"/>
    </row>
    <row r="238" spans="1:18" ht="20.100000000000001" customHeight="1" x14ac:dyDescent="0.2">
      <c r="A238" s="134"/>
      <c r="B238" s="125"/>
      <c r="C238" s="127"/>
      <c r="D238" s="128"/>
      <c r="E238" s="127"/>
      <c r="F238" s="127"/>
      <c r="G238" s="127"/>
      <c r="H238" s="127"/>
      <c r="I238" s="127"/>
      <c r="J238" s="127"/>
      <c r="K238" s="127"/>
      <c r="L238" s="127"/>
      <c r="M238" s="135"/>
    </row>
    <row r="239" spans="1:18" ht="20.100000000000001" customHeight="1" x14ac:dyDescent="0.2">
      <c r="A239" s="134"/>
      <c r="B239" s="125"/>
      <c r="C239" s="127"/>
      <c r="D239" s="128"/>
      <c r="E239" s="127"/>
      <c r="F239" s="127"/>
      <c r="G239" s="127"/>
      <c r="H239" s="127"/>
      <c r="I239" s="127"/>
      <c r="J239" s="127"/>
      <c r="K239" s="127"/>
      <c r="L239" s="127"/>
      <c r="M239" s="135"/>
    </row>
    <row r="240" spans="1:18" ht="20.100000000000001" customHeight="1" x14ac:dyDescent="0.2">
      <c r="A240" s="134"/>
      <c r="B240" s="125"/>
      <c r="C240" s="127"/>
      <c r="D240" s="128"/>
      <c r="E240" s="127"/>
      <c r="F240" s="127"/>
      <c r="G240" s="127"/>
      <c r="H240" s="127"/>
      <c r="I240" s="127"/>
      <c r="J240" s="127"/>
      <c r="K240" s="127"/>
      <c r="L240" s="127"/>
      <c r="M240" s="135"/>
    </row>
    <row r="241" spans="1:18" ht="20.100000000000001" customHeight="1" x14ac:dyDescent="0.2">
      <c r="A241" s="134"/>
      <c r="B241" s="125"/>
      <c r="C241" s="127"/>
      <c r="D241" s="128"/>
      <c r="E241" s="127"/>
      <c r="F241" s="127"/>
      <c r="G241" s="127"/>
      <c r="H241" s="127"/>
      <c r="I241" s="127"/>
      <c r="J241" s="127"/>
      <c r="K241" s="127"/>
      <c r="L241" s="127"/>
      <c r="M241" s="135"/>
    </row>
    <row r="242" spans="1:18" ht="20.100000000000001" customHeight="1" x14ac:dyDescent="0.2">
      <c r="A242" s="134"/>
      <c r="B242" s="125"/>
      <c r="C242" s="127"/>
      <c r="D242" s="128"/>
      <c r="E242" s="127"/>
      <c r="F242" s="127"/>
      <c r="G242" s="127"/>
      <c r="H242" s="127"/>
      <c r="I242" s="127"/>
      <c r="J242" s="127"/>
      <c r="K242" s="127"/>
      <c r="L242" s="127"/>
      <c r="M242" s="135"/>
    </row>
    <row r="243" spans="1:18" ht="20.100000000000001" customHeight="1" x14ac:dyDescent="0.2">
      <c r="A243" s="134"/>
      <c r="B243" s="125"/>
      <c r="C243" s="127"/>
      <c r="D243" s="128"/>
      <c r="E243" s="127"/>
      <c r="F243" s="127"/>
      <c r="G243" s="127"/>
      <c r="H243" s="127"/>
      <c r="I243" s="127"/>
      <c r="J243" s="127"/>
      <c r="K243" s="127"/>
      <c r="L243" s="127"/>
      <c r="M243" s="135"/>
    </row>
    <row r="244" spans="1:18" ht="20.100000000000001" customHeight="1" x14ac:dyDescent="0.2">
      <c r="A244" s="134"/>
      <c r="B244" s="125"/>
      <c r="C244" s="127"/>
      <c r="D244" s="128"/>
      <c r="E244" s="127"/>
      <c r="F244" s="127"/>
      <c r="G244" s="127"/>
      <c r="H244" s="127"/>
      <c r="I244" s="127"/>
      <c r="J244" s="127"/>
      <c r="K244" s="127"/>
      <c r="L244" s="127"/>
      <c r="M244" s="135"/>
    </row>
    <row r="245" spans="1:18" ht="20.100000000000001" customHeight="1" thickBot="1" x14ac:dyDescent="0.25">
      <c r="A245" s="148"/>
      <c r="B245" s="149"/>
      <c r="C245" s="138"/>
      <c r="D245" s="139"/>
      <c r="E245" s="138"/>
      <c r="F245" s="138"/>
      <c r="G245" s="138"/>
      <c r="H245" s="138"/>
      <c r="I245" s="138"/>
      <c r="J245" s="138"/>
      <c r="K245" s="138"/>
      <c r="L245" s="138"/>
      <c r="M245" s="150"/>
    </row>
    <row r="246" spans="1:18" ht="20.100000000000001" customHeight="1" x14ac:dyDescent="0.2">
      <c r="A246" s="141" t="s">
        <v>128</v>
      </c>
      <c r="B246" s="142" t="s">
        <v>440</v>
      </c>
      <c r="C246" s="143">
        <v>1</v>
      </c>
      <c r="D246" s="144" t="s">
        <v>363</v>
      </c>
      <c r="E246" s="145"/>
      <c r="F246" s="143">
        <f>H246+J246+L246</f>
        <v>1198590</v>
      </c>
      <c r="G246" s="145"/>
      <c r="H246" s="143">
        <f>TRUNC(H248,0)</f>
        <v>0</v>
      </c>
      <c r="I246" s="145"/>
      <c r="J246" s="143">
        <f>TRUNC(J248,0)</f>
        <v>0</v>
      </c>
      <c r="K246" s="145"/>
      <c r="L246" s="143">
        <f>TRUNC(L248,0)</f>
        <v>1198590</v>
      </c>
      <c r="M246" s="146" t="s">
        <v>440</v>
      </c>
      <c r="N246" s="124" t="s">
        <v>440</v>
      </c>
      <c r="O246" s="124" t="s">
        <v>93</v>
      </c>
    </row>
    <row r="247" spans="1:18" ht="20.100000000000001" customHeight="1" x14ac:dyDescent="0.2">
      <c r="A247" s="132" t="s">
        <v>213</v>
      </c>
      <c r="B247" s="126" t="s">
        <v>440</v>
      </c>
      <c r="C247" s="127"/>
      <c r="D247" s="128" t="s">
        <v>440</v>
      </c>
      <c r="E247" s="127">
        <f>G247+I247+K247</f>
        <v>0</v>
      </c>
      <c r="F247" s="127">
        <f>H247+J247+L247</f>
        <v>1198590</v>
      </c>
      <c r="G247" s="127"/>
      <c r="H247" s="127">
        <f>TRUNC(H248,0)</f>
        <v>0</v>
      </c>
      <c r="I247" s="127"/>
      <c r="J247" s="127">
        <f>TRUNC(J248,0)</f>
        <v>0</v>
      </c>
      <c r="K247" s="127"/>
      <c r="L247" s="127">
        <f>TRUNC(L248,0)</f>
        <v>1198590</v>
      </c>
      <c r="M247" s="133" t="s">
        <v>440</v>
      </c>
      <c r="N247" s="124" t="s">
        <v>440</v>
      </c>
      <c r="P247" s="124" t="s">
        <v>55</v>
      </c>
      <c r="Q247" s="124" t="s">
        <v>440</v>
      </c>
      <c r="R247" s="124" t="s">
        <v>440</v>
      </c>
    </row>
    <row r="248" spans="1:18" ht="20.100000000000001" customHeight="1" x14ac:dyDescent="0.2">
      <c r="A248" s="132" t="s">
        <v>193</v>
      </c>
      <c r="B248" s="126" t="s">
        <v>305</v>
      </c>
      <c r="C248" s="127">
        <v>1</v>
      </c>
      <c r="D248" s="128" t="s">
        <v>292</v>
      </c>
      <c r="E248" s="127">
        <f>G248+I248+K248</f>
        <v>1198590</v>
      </c>
      <c r="F248" s="127">
        <f>H248+J248+L248</f>
        <v>1198590</v>
      </c>
      <c r="G248" s="127">
        <v>0</v>
      </c>
      <c r="H248" s="127">
        <f>TRUNC(G248*C248,0)</f>
        <v>0</v>
      </c>
      <c r="I248" s="127">
        <v>0</v>
      </c>
      <c r="J248" s="127">
        <f>TRUNC(I248*C248,0)</f>
        <v>0</v>
      </c>
      <c r="K248" s="127">
        <v>1198590</v>
      </c>
      <c r="L248" s="127">
        <f>TRUNC(K248*C248,0)</f>
        <v>1198590</v>
      </c>
      <c r="M248" s="133" t="s">
        <v>440</v>
      </c>
      <c r="N248" s="124" t="s">
        <v>173</v>
      </c>
      <c r="P248" s="124" t="s">
        <v>174</v>
      </c>
      <c r="Q248" s="124" t="s">
        <v>440</v>
      </c>
      <c r="R248" s="124" t="s">
        <v>85</v>
      </c>
    </row>
    <row r="249" spans="1:18" ht="20.100000000000001" customHeight="1" x14ac:dyDescent="0.2">
      <c r="A249" s="132" t="s">
        <v>196</v>
      </c>
      <c r="B249" s="126" t="s">
        <v>440</v>
      </c>
      <c r="C249" s="127"/>
      <c r="D249" s="128" t="s">
        <v>440</v>
      </c>
      <c r="E249" s="127">
        <f>G249+I249+K249</f>
        <v>0</v>
      </c>
      <c r="F249" s="127">
        <f>H249+J249+L249</f>
        <v>0</v>
      </c>
      <c r="G249" s="127"/>
      <c r="H249" s="127">
        <v>0</v>
      </c>
      <c r="I249" s="127"/>
      <c r="J249" s="127">
        <v>0</v>
      </c>
      <c r="K249" s="127"/>
      <c r="L249" s="127">
        <v>0</v>
      </c>
      <c r="M249" s="133" t="s">
        <v>440</v>
      </c>
      <c r="N249" s="124" t="s">
        <v>440</v>
      </c>
      <c r="P249" s="124" t="s">
        <v>46</v>
      </c>
      <c r="Q249" s="124" t="s">
        <v>111</v>
      </c>
      <c r="R249" s="124" t="s">
        <v>440</v>
      </c>
    </row>
    <row r="250" spans="1:18" ht="20.100000000000001" customHeight="1" x14ac:dyDescent="0.2">
      <c r="A250" s="134"/>
      <c r="B250" s="125"/>
      <c r="C250" s="127"/>
      <c r="D250" s="128"/>
      <c r="E250" s="127"/>
      <c r="F250" s="127"/>
      <c r="G250" s="127"/>
      <c r="H250" s="127"/>
      <c r="I250" s="127"/>
      <c r="J250" s="127"/>
      <c r="K250" s="127"/>
      <c r="L250" s="127"/>
      <c r="M250" s="135"/>
    </row>
    <row r="251" spans="1:18" ht="20.100000000000001" customHeight="1" x14ac:dyDescent="0.2">
      <c r="A251" s="134"/>
      <c r="B251" s="125"/>
      <c r="C251" s="127"/>
      <c r="D251" s="128"/>
      <c r="E251" s="127"/>
      <c r="F251" s="127"/>
      <c r="G251" s="127"/>
      <c r="H251" s="127"/>
      <c r="I251" s="127"/>
      <c r="J251" s="127"/>
      <c r="K251" s="127"/>
      <c r="L251" s="127"/>
      <c r="M251" s="135"/>
    </row>
    <row r="252" spans="1:18" ht="20.100000000000001" customHeight="1" x14ac:dyDescent="0.2">
      <c r="A252" s="134"/>
      <c r="B252" s="125"/>
      <c r="C252" s="127"/>
      <c r="D252" s="128"/>
      <c r="E252" s="127"/>
      <c r="F252" s="127"/>
      <c r="G252" s="127"/>
      <c r="H252" s="127"/>
      <c r="I252" s="127"/>
      <c r="J252" s="127"/>
      <c r="K252" s="127"/>
      <c r="L252" s="127"/>
      <c r="M252" s="135"/>
    </row>
    <row r="253" spans="1:18" ht="20.100000000000001" customHeight="1" x14ac:dyDescent="0.2">
      <c r="A253" s="134"/>
      <c r="B253" s="125"/>
      <c r="C253" s="127"/>
      <c r="D253" s="128"/>
      <c r="E253" s="127"/>
      <c r="F253" s="127"/>
      <c r="G253" s="127"/>
      <c r="H253" s="127"/>
      <c r="I253" s="127"/>
      <c r="J253" s="127"/>
      <c r="K253" s="127"/>
      <c r="L253" s="127"/>
      <c r="M253" s="135"/>
    </row>
    <row r="254" spans="1:18" ht="20.100000000000001" customHeight="1" x14ac:dyDescent="0.2">
      <c r="A254" s="134"/>
      <c r="B254" s="125"/>
      <c r="C254" s="127"/>
      <c r="D254" s="128"/>
      <c r="E254" s="127"/>
      <c r="F254" s="127"/>
      <c r="G254" s="127"/>
      <c r="H254" s="127"/>
      <c r="I254" s="127"/>
      <c r="J254" s="127"/>
      <c r="K254" s="127"/>
      <c r="L254" s="127"/>
      <c r="M254" s="135"/>
    </row>
    <row r="255" spans="1:18" ht="20.100000000000001" customHeight="1" x14ac:dyDescent="0.2">
      <c r="A255" s="134"/>
      <c r="B255" s="125"/>
      <c r="C255" s="127"/>
      <c r="D255" s="128"/>
      <c r="E255" s="127"/>
      <c r="F255" s="127"/>
      <c r="G255" s="127"/>
      <c r="H255" s="127"/>
      <c r="I255" s="127"/>
      <c r="J255" s="127"/>
      <c r="K255" s="127"/>
      <c r="L255" s="127"/>
      <c r="M255" s="135"/>
    </row>
    <row r="256" spans="1:18" ht="20.100000000000001" customHeight="1" x14ac:dyDescent="0.2">
      <c r="A256" s="134"/>
      <c r="B256" s="125"/>
      <c r="C256" s="127"/>
      <c r="D256" s="128"/>
      <c r="E256" s="127"/>
      <c r="F256" s="127"/>
      <c r="G256" s="127"/>
      <c r="H256" s="127"/>
      <c r="I256" s="127"/>
      <c r="J256" s="127"/>
      <c r="K256" s="127"/>
      <c r="L256" s="127"/>
      <c r="M256" s="135"/>
    </row>
    <row r="257" spans="1:18" ht="20.100000000000001" customHeight="1" x14ac:dyDescent="0.2">
      <c r="A257" s="134"/>
      <c r="B257" s="125"/>
      <c r="C257" s="127"/>
      <c r="D257" s="128"/>
      <c r="E257" s="127"/>
      <c r="F257" s="127"/>
      <c r="G257" s="127"/>
      <c r="H257" s="127"/>
      <c r="I257" s="127"/>
      <c r="J257" s="127"/>
      <c r="K257" s="127"/>
      <c r="L257" s="127"/>
      <c r="M257" s="135"/>
    </row>
    <row r="258" spans="1:18" ht="20.100000000000001" customHeight="1" x14ac:dyDescent="0.2">
      <c r="A258" s="134"/>
      <c r="B258" s="125"/>
      <c r="C258" s="127"/>
      <c r="D258" s="128"/>
      <c r="E258" s="127"/>
      <c r="F258" s="127"/>
      <c r="G258" s="127"/>
      <c r="H258" s="127"/>
      <c r="I258" s="127"/>
      <c r="J258" s="127"/>
      <c r="K258" s="127"/>
      <c r="L258" s="127"/>
      <c r="M258" s="135"/>
    </row>
    <row r="259" spans="1:18" ht="20.100000000000001" customHeight="1" x14ac:dyDescent="0.2">
      <c r="A259" s="134"/>
      <c r="B259" s="125"/>
      <c r="C259" s="127"/>
      <c r="D259" s="128"/>
      <c r="E259" s="127"/>
      <c r="F259" s="127"/>
      <c r="G259" s="127"/>
      <c r="H259" s="127"/>
      <c r="I259" s="127"/>
      <c r="J259" s="127"/>
      <c r="K259" s="127"/>
      <c r="L259" s="127"/>
      <c r="M259" s="135"/>
    </row>
    <row r="260" spans="1:18" ht="20.100000000000001" customHeight="1" x14ac:dyDescent="0.2">
      <c r="A260" s="134"/>
      <c r="B260" s="125"/>
      <c r="C260" s="127"/>
      <c r="D260" s="128"/>
      <c r="E260" s="127"/>
      <c r="F260" s="127"/>
      <c r="G260" s="127"/>
      <c r="H260" s="127"/>
      <c r="I260" s="127"/>
      <c r="J260" s="127"/>
      <c r="K260" s="127"/>
      <c r="L260" s="127"/>
      <c r="M260" s="135"/>
    </row>
    <row r="261" spans="1:18" ht="20.100000000000001" customHeight="1" x14ac:dyDescent="0.2">
      <c r="A261" s="134"/>
      <c r="B261" s="125"/>
      <c r="C261" s="127"/>
      <c r="D261" s="128"/>
      <c r="E261" s="127"/>
      <c r="F261" s="127"/>
      <c r="G261" s="127"/>
      <c r="H261" s="127"/>
      <c r="I261" s="127"/>
      <c r="J261" s="127"/>
      <c r="K261" s="127"/>
      <c r="L261" s="127"/>
      <c r="M261" s="135"/>
    </row>
    <row r="262" spans="1:18" ht="20.100000000000001" customHeight="1" x14ac:dyDescent="0.2">
      <c r="A262" s="134"/>
      <c r="B262" s="125"/>
      <c r="C262" s="127"/>
      <c r="D262" s="128"/>
      <c r="E262" s="127"/>
      <c r="F262" s="127"/>
      <c r="G262" s="127"/>
      <c r="H262" s="127"/>
      <c r="I262" s="127"/>
      <c r="J262" s="127"/>
      <c r="K262" s="127"/>
      <c r="L262" s="127"/>
      <c r="M262" s="135"/>
    </row>
    <row r="263" spans="1:18" ht="20.100000000000001" customHeight="1" x14ac:dyDescent="0.2">
      <c r="A263" s="134"/>
      <c r="B263" s="125"/>
      <c r="C263" s="127"/>
      <c r="D263" s="128"/>
      <c r="E263" s="127"/>
      <c r="F263" s="127"/>
      <c r="G263" s="127"/>
      <c r="H263" s="127"/>
      <c r="I263" s="127"/>
      <c r="J263" s="127"/>
      <c r="K263" s="127"/>
      <c r="L263" s="127"/>
      <c r="M263" s="135"/>
    </row>
    <row r="264" spans="1:18" ht="20.100000000000001" customHeight="1" x14ac:dyDescent="0.2">
      <c r="A264" s="134"/>
      <c r="B264" s="125"/>
      <c r="C264" s="127"/>
      <c r="D264" s="128"/>
      <c r="E264" s="127"/>
      <c r="F264" s="127"/>
      <c r="G264" s="127"/>
      <c r="H264" s="127"/>
      <c r="I264" s="127"/>
      <c r="J264" s="127"/>
      <c r="K264" s="127"/>
      <c r="L264" s="127"/>
      <c r="M264" s="135"/>
    </row>
    <row r="265" spans="1:18" ht="20.100000000000001" customHeight="1" x14ac:dyDescent="0.2">
      <c r="A265" s="134"/>
      <c r="B265" s="125"/>
      <c r="C265" s="127"/>
      <c r="D265" s="128"/>
      <c r="E265" s="127"/>
      <c r="F265" s="127"/>
      <c r="G265" s="127"/>
      <c r="H265" s="127"/>
      <c r="I265" s="127"/>
      <c r="J265" s="127"/>
      <c r="K265" s="127"/>
      <c r="L265" s="127"/>
      <c r="M265" s="135"/>
    </row>
    <row r="266" spans="1:18" ht="20.100000000000001" customHeight="1" x14ac:dyDescent="0.2">
      <c r="A266" s="134"/>
      <c r="B266" s="125"/>
      <c r="C266" s="127"/>
      <c r="D266" s="128"/>
      <c r="E266" s="127"/>
      <c r="F266" s="127"/>
      <c r="G266" s="127"/>
      <c r="H266" s="127"/>
      <c r="I266" s="127"/>
      <c r="J266" s="127"/>
      <c r="K266" s="127"/>
      <c r="L266" s="127"/>
      <c r="M266" s="135"/>
    </row>
    <row r="267" spans="1:18" ht="20.100000000000001" customHeight="1" thickBot="1" x14ac:dyDescent="0.25">
      <c r="A267" s="148"/>
      <c r="B267" s="149"/>
      <c r="C267" s="138"/>
      <c r="D267" s="139"/>
      <c r="E267" s="138"/>
      <c r="F267" s="138"/>
      <c r="G267" s="138"/>
      <c r="H267" s="138"/>
      <c r="I267" s="138"/>
      <c r="J267" s="138"/>
      <c r="K267" s="138"/>
      <c r="L267" s="138"/>
      <c r="M267" s="150"/>
    </row>
    <row r="268" spans="1:18" ht="20.100000000000001" customHeight="1" x14ac:dyDescent="0.2">
      <c r="A268" s="141" t="s">
        <v>105</v>
      </c>
      <c r="B268" s="142" t="s">
        <v>440</v>
      </c>
      <c r="C268" s="143">
        <v>1</v>
      </c>
      <c r="D268" s="144" t="s">
        <v>363</v>
      </c>
      <c r="E268" s="145"/>
      <c r="F268" s="143">
        <f t="shared" ref="F268:F277" si="18">H268+J268+L268</f>
        <v>2223040</v>
      </c>
      <c r="G268" s="145"/>
      <c r="H268" s="143">
        <f>TRUNC(H270+H272+H273+H274+H275+H276,0)</f>
        <v>1650</v>
      </c>
      <c r="I268" s="145"/>
      <c r="J268" s="143">
        <f>TRUNC(J270+J272+J273+J274+J275+J276,0)</f>
        <v>1618800</v>
      </c>
      <c r="K268" s="145"/>
      <c r="L268" s="143">
        <f>TRUNC(L270+L272+L273+L274+L275+L276,0)</f>
        <v>602590</v>
      </c>
      <c r="M268" s="146" t="s">
        <v>440</v>
      </c>
      <c r="N268" s="124" t="s">
        <v>440</v>
      </c>
      <c r="O268" s="124" t="s">
        <v>295</v>
      </c>
    </row>
    <row r="269" spans="1:18" ht="20.100000000000001" customHeight="1" x14ac:dyDescent="0.2">
      <c r="A269" s="132" t="s">
        <v>226</v>
      </c>
      <c r="B269" s="126" t="s">
        <v>440</v>
      </c>
      <c r="C269" s="127"/>
      <c r="D269" s="128" t="s">
        <v>440</v>
      </c>
      <c r="E269" s="127">
        <f t="shared" ref="E269:E277" si="19">G269+I269+K269</f>
        <v>0</v>
      </c>
      <c r="F269" s="127">
        <f t="shared" si="18"/>
        <v>1561600</v>
      </c>
      <c r="G269" s="127"/>
      <c r="H269" s="127">
        <f>TRUNC(H270,0)</f>
        <v>0</v>
      </c>
      <c r="I269" s="127"/>
      <c r="J269" s="127">
        <f>TRUNC(J270,0)</f>
        <v>1561600</v>
      </c>
      <c r="K269" s="127"/>
      <c r="L269" s="127">
        <f>TRUNC(L270,0)</f>
        <v>0</v>
      </c>
      <c r="M269" s="133" t="s">
        <v>440</v>
      </c>
      <c r="N269" s="124" t="s">
        <v>440</v>
      </c>
      <c r="P269" s="124" t="s">
        <v>55</v>
      </c>
      <c r="Q269" s="124" t="s">
        <v>440</v>
      </c>
      <c r="R269" s="124" t="s">
        <v>440</v>
      </c>
    </row>
    <row r="270" spans="1:18" ht="20.100000000000001" customHeight="1" x14ac:dyDescent="0.2">
      <c r="A270" s="132" t="s">
        <v>230</v>
      </c>
      <c r="B270" s="126" t="s">
        <v>120</v>
      </c>
      <c r="C270" s="127">
        <v>4</v>
      </c>
      <c r="D270" s="128" t="s">
        <v>414</v>
      </c>
      <c r="E270" s="127">
        <f t="shared" si="19"/>
        <v>390400</v>
      </c>
      <c r="F270" s="127">
        <f t="shared" si="18"/>
        <v>1561600</v>
      </c>
      <c r="G270" s="127">
        <v>0</v>
      </c>
      <c r="H270" s="127">
        <f>TRUNC(G270*C270,0)</f>
        <v>0</v>
      </c>
      <c r="I270" s="127">
        <v>390400</v>
      </c>
      <c r="J270" s="127">
        <f>TRUNC(I270*C270,0)</f>
        <v>1561600</v>
      </c>
      <c r="K270" s="127">
        <v>0</v>
      </c>
      <c r="L270" s="127">
        <f>TRUNC(K270*C270,0)</f>
        <v>0</v>
      </c>
      <c r="M270" s="133" t="s">
        <v>440</v>
      </c>
      <c r="N270" s="124" t="s">
        <v>440</v>
      </c>
      <c r="P270" s="124" t="s">
        <v>394</v>
      </c>
      <c r="Q270" s="124" t="s">
        <v>440</v>
      </c>
      <c r="R270" s="124" t="s">
        <v>222</v>
      </c>
    </row>
    <row r="271" spans="1:18" ht="20.100000000000001" customHeight="1" x14ac:dyDescent="0.2">
      <c r="A271" s="132" t="s">
        <v>48</v>
      </c>
      <c r="B271" s="126" t="s">
        <v>440</v>
      </c>
      <c r="C271" s="127"/>
      <c r="D271" s="128" t="s">
        <v>440</v>
      </c>
      <c r="E271" s="127">
        <f t="shared" si="19"/>
        <v>0</v>
      </c>
      <c r="F271" s="127">
        <f t="shared" si="18"/>
        <v>661440</v>
      </c>
      <c r="G271" s="127"/>
      <c r="H271" s="127">
        <f>TRUNC(H272+H273+H274+H275+H276,0)</f>
        <v>1650</v>
      </c>
      <c r="I271" s="127"/>
      <c r="J271" s="127">
        <f>TRUNC(J272+J273+J274+J275+J276,0)</f>
        <v>57200</v>
      </c>
      <c r="K271" s="127"/>
      <c r="L271" s="127">
        <f>TRUNC(L272+L273+L274+L275+L276,0)</f>
        <v>602590</v>
      </c>
      <c r="M271" s="133" t="s">
        <v>440</v>
      </c>
      <c r="N271" s="124" t="s">
        <v>440</v>
      </c>
      <c r="P271" s="124" t="s">
        <v>283</v>
      </c>
      <c r="Q271" s="124" t="s">
        <v>440</v>
      </c>
      <c r="R271" s="124" t="s">
        <v>440</v>
      </c>
    </row>
    <row r="272" spans="1:18" ht="20.100000000000001" customHeight="1" x14ac:dyDescent="0.2">
      <c r="A272" s="132" t="s">
        <v>24</v>
      </c>
      <c r="B272" s="126" t="s">
        <v>440</v>
      </c>
      <c r="C272" s="127">
        <v>23</v>
      </c>
      <c r="D272" s="128" t="s">
        <v>131</v>
      </c>
      <c r="E272" s="127">
        <f t="shared" si="19"/>
        <v>6800</v>
      </c>
      <c r="F272" s="127">
        <f t="shared" si="18"/>
        <v>156400</v>
      </c>
      <c r="G272" s="127">
        <v>0</v>
      </c>
      <c r="H272" s="127">
        <f>TRUNC(G272*C272,0)</f>
        <v>0</v>
      </c>
      <c r="I272" s="127">
        <v>0</v>
      </c>
      <c r="J272" s="127">
        <f>TRUNC(I272*C272,0)</f>
        <v>0</v>
      </c>
      <c r="K272" s="127">
        <v>6800</v>
      </c>
      <c r="L272" s="127">
        <f>TRUNC(K272*C272,0)</f>
        <v>156400</v>
      </c>
      <c r="M272" s="133" t="s">
        <v>440</v>
      </c>
      <c r="N272" s="124" t="s">
        <v>440</v>
      </c>
      <c r="P272" s="124" t="s">
        <v>174</v>
      </c>
      <c r="Q272" s="124" t="s">
        <v>440</v>
      </c>
      <c r="R272" s="124" t="s">
        <v>417</v>
      </c>
    </row>
    <row r="273" spans="1:18" ht="20.100000000000001" customHeight="1" x14ac:dyDescent="0.2">
      <c r="A273" s="132" t="s">
        <v>360</v>
      </c>
      <c r="B273" s="126" t="s">
        <v>440</v>
      </c>
      <c r="C273" s="127">
        <v>11</v>
      </c>
      <c r="D273" s="128" t="s">
        <v>187</v>
      </c>
      <c r="E273" s="127">
        <f t="shared" si="19"/>
        <v>2750</v>
      </c>
      <c r="F273" s="127">
        <f t="shared" si="18"/>
        <v>30250</v>
      </c>
      <c r="G273" s="127">
        <v>150</v>
      </c>
      <c r="H273" s="127">
        <f>TRUNC(G273*C273,0)</f>
        <v>1650</v>
      </c>
      <c r="I273" s="127">
        <v>2600</v>
      </c>
      <c r="J273" s="127">
        <f>TRUNC(I273*C273,0)</f>
        <v>28600</v>
      </c>
      <c r="K273" s="127">
        <v>0</v>
      </c>
      <c r="L273" s="127">
        <f>TRUNC(K273*C273,0)</f>
        <v>0</v>
      </c>
      <c r="M273" s="133" t="s">
        <v>440</v>
      </c>
      <c r="N273" s="124" t="s">
        <v>440</v>
      </c>
      <c r="P273" s="124" t="s">
        <v>46</v>
      </c>
      <c r="Q273" s="124" t="s">
        <v>440</v>
      </c>
      <c r="R273" s="124" t="s">
        <v>294</v>
      </c>
    </row>
    <row r="274" spans="1:18" ht="20.100000000000001" customHeight="1" x14ac:dyDescent="0.2">
      <c r="A274" s="132" t="s">
        <v>416</v>
      </c>
      <c r="B274" s="126" t="s">
        <v>191</v>
      </c>
      <c r="C274" s="127">
        <v>11</v>
      </c>
      <c r="D274" s="128" t="s">
        <v>187</v>
      </c>
      <c r="E274" s="127">
        <f t="shared" si="19"/>
        <v>3740</v>
      </c>
      <c r="F274" s="127">
        <f t="shared" si="18"/>
        <v>41140</v>
      </c>
      <c r="G274" s="127">
        <v>0</v>
      </c>
      <c r="H274" s="127">
        <f>TRUNC(G274*C274,0)</f>
        <v>0</v>
      </c>
      <c r="I274" s="127">
        <v>2600</v>
      </c>
      <c r="J274" s="127">
        <f>TRUNC(I274*C274,0)</f>
        <v>28600</v>
      </c>
      <c r="K274" s="127">
        <v>1140</v>
      </c>
      <c r="L274" s="127">
        <f>TRUNC(K274*C274,0)</f>
        <v>12540</v>
      </c>
      <c r="M274" s="133" t="s">
        <v>440</v>
      </c>
      <c r="N274" s="124" t="s">
        <v>440</v>
      </c>
      <c r="P274" s="124" t="s">
        <v>385</v>
      </c>
      <c r="Q274" s="124" t="s">
        <v>440</v>
      </c>
      <c r="R274" s="124" t="s">
        <v>17</v>
      </c>
    </row>
    <row r="275" spans="1:18" ht="20.100000000000001" customHeight="1" x14ac:dyDescent="0.2">
      <c r="A275" s="132" t="s">
        <v>211</v>
      </c>
      <c r="B275" s="126" t="s">
        <v>92</v>
      </c>
      <c r="C275" s="127">
        <v>1</v>
      </c>
      <c r="D275" s="128" t="s">
        <v>131</v>
      </c>
      <c r="E275" s="127">
        <f t="shared" si="19"/>
        <v>181650</v>
      </c>
      <c r="F275" s="127">
        <f t="shared" si="18"/>
        <v>181650</v>
      </c>
      <c r="G275" s="127">
        <v>0</v>
      </c>
      <c r="H275" s="127">
        <f>TRUNC(G275*C275,0)</f>
        <v>0</v>
      </c>
      <c r="I275" s="127">
        <v>0</v>
      </c>
      <c r="J275" s="127">
        <f>TRUNC(I275*C275,0)</f>
        <v>0</v>
      </c>
      <c r="K275" s="127">
        <v>181650</v>
      </c>
      <c r="L275" s="127">
        <f>TRUNC(K275*C275,0)</f>
        <v>181650</v>
      </c>
      <c r="M275" s="133" t="s">
        <v>440</v>
      </c>
      <c r="N275" s="124" t="s">
        <v>440</v>
      </c>
      <c r="P275" s="124" t="s">
        <v>279</v>
      </c>
      <c r="Q275" s="124" t="s">
        <v>440</v>
      </c>
      <c r="R275" s="124" t="s">
        <v>298</v>
      </c>
    </row>
    <row r="276" spans="1:18" ht="20.100000000000001" customHeight="1" x14ac:dyDescent="0.2">
      <c r="A276" s="132" t="s">
        <v>32</v>
      </c>
      <c r="B276" s="126" t="s">
        <v>104</v>
      </c>
      <c r="C276" s="127">
        <v>2</v>
      </c>
      <c r="D276" s="128" t="s">
        <v>131</v>
      </c>
      <c r="E276" s="127">
        <f t="shared" si="19"/>
        <v>126000</v>
      </c>
      <c r="F276" s="127">
        <f t="shared" si="18"/>
        <v>252000</v>
      </c>
      <c r="G276" s="127">
        <v>0</v>
      </c>
      <c r="H276" s="127">
        <f>TRUNC(G276*C276,0)</f>
        <v>0</v>
      </c>
      <c r="I276" s="127">
        <v>0</v>
      </c>
      <c r="J276" s="127">
        <f>TRUNC(I276*C276,0)</f>
        <v>0</v>
      </c>
      <c r="K276" s="127">
        <v>126000</v>
      </c>
      <c r="L276" s="127">
        <f>TRUNC(K276*C276,0)</f>
        <v>252000</v>
      </c>
      <c r="M276" s="133" t="s">
        <v>440</v>
      </c>
      <c r="N276" s="124" t="s">
        <v>440</v>
      </c>
      <c r="P276" s="124" t="s">
        <v>165</v>
      </c>
      <c r="Q276" s="124" t="s">
        <v>440</v>
      </c>
      <c r="R276" s="124" t="s">
        <v>57</v>
      </c>
    </row>
    <row r="277" spans="1:18" ht="20.100000000000001" customHeight="1" x14ac:dyDescent="0.2">
      <c r="A277" s="132" t="s">
        <v>196</v>
      </c>
      <c r="B277" s="126" t="s">
        <v>440</v>
      </c>
      <c r="C277" s="127"/>
      <c r="D277" s="128" t="s">
        <v>440</v>
      </c>
      <c r="E277" s="127">
        <f t="shared" si="19"/>
        <v>0</v>
      </c>
      <c r="F277" s="127">
        <f t="shared" si="18"/>
        <v>0</v>
      </c>
      <c r="G277" s="127"/>
      <c r="H277" s="127">
        <v>0</v>
      </c>
      <c r="I277" s="127"/>
      <c r="J277" s="127">
        <v>0</v>
      </c>
      <c r="K277" s="127"/>
      <c r="L277" s="127">
        <v>0</v>
      </c>
      <c r="M277" s="133" t="s">
        <v>440</v>
      </c>
      <c r="N277" s="124" t="s">
        <v>440</v>
      </c>
      <c r="P277" s="124" t="s">
        <v>39</v>
      </c>
      <c r="Q277" s="124" t="s">
        <v>111</v>
      </c>
      <c r="R277" s="124" t="s">
        <v>440</v>
      </c>
    </row>
    <row r="278" spans="1:18" ht="20.100000000000001" customHeight="1" x14ac:dyDescent="0.2">
      <c r="A278" s="134"/>
      <c r="B278" s="125"/>
      <c r="C278" s="127"/>
      <c r="D278" s="128"/>
      <c r="E278" s="127"/>
      <c r="F278" s="127"/>
      <c r="G278" s="127"/>
      <c r="H278" s="127"/>
      <c r="I278" s="127"/>
      <c r="J278" s="127"/>
      <c r="K278" s="127"/>
      <c r="L278" s="127"/>
      <c r="M278" s="135"/>
    </row>
    <row r="279" spans="1:18" ht="20.100000000000001" customHeight="1" x14ac:dyDescent="0.2">
      <c r="A279" s="134"/>
      <c r="B279" s="125"/>
      <c r="C279" s="127"/>
      <c r="D279" s="128"/>
      <c r="E279" s="127"/>
      <c r="F279" s="127"/>
      <c r="G279" s="127"/>
      <c r="H279" s="127"/>
      <c r="I279" s="127"/>
      <c r="J279" s="127"/>
      <c r="K279" s="127"/>
      <c r="L279" s="127"/>
      <c r="M279" s="135"/>
    </row>
    <row r="280" spans="1:18" ht="20.100000000000001" customHeight="1" x14ac:dyDescent="0.2">
      <c r="A280" s="134"/>
      <c r="B280" s="125"/>
      <c r="C280" s="127"/>
      <c r="D280" s="128"/>
      <c r="E280" s="127"/>
      <c r="F280" s="127"/>
      <c r="G280" s="127"/>
      <c r="H280" s="127"/>
      <c r="I280" s="127"/>
      <c r="J280" s="127"/>
      <c r="K280" s="127"/>
      <c r="L280" s="127"/>
      <c r="M280" s="135"/>
    </row>
    <row r="281" spans="1:18" ht="20.100000000000001" customHeight="1" x14ac:dyDescent="0.2">
      <c r="A281" s="134"/>
      <c r="B281" s="125"/>
      <c r="C281" s="127"/>
      <c r="D281" s="128"/>
      <c r="E281" s="127"/>
      <c r="F281" s="127"/>
      <c r="G281" s="127"/>
      <c r="H281" s="127"/>
      <c r="I281" s="127"/>
      <c r="J281" s="127"/>
      <c r="K281" s="127"/>
      <c r="L281" s="127"/>
      <c r="M281" s="135"/>
    </row>
    <row r="282" spans="1:18" ht="20.100000000000001" customHeight="1" x14ac:dyDescent="0.2">
      <c r="A282" s="134"/>
      <c r="B282" s="125"/>
      <c r="C282" s="127"/>
      <c r="D282" s="128"/>
      <c r="E282" s="127"/>
      <c r="F282" s="127"/>
      <c r="G282" s="127"/>
      <c r="H282" s="127"/>
      <c r="I282" s="127"/>
      <c r="J282" s="127"/>
      <c r="K282" s="127"/>
      <c r="L282" s="127"/>
      <c r="M282" s="135"/>
    </row>
    <row r="283" spans="1:18" ht="20.100000000000001" customHeight="1" x14ac:dyDescent="0.2">
      <c r="A283" s="134"/>
      <c r="B283" s="125"/>
      <c r="C283" s="127"/>
      <c r="D283" s="128"/>
      <c r="E283" s="127"/>
      <c r="F283" s="127"/>
      <c r="G283" s="127"/>
      <c r="H283" s="127"/>
      <c r="I283" s="127"/>
      <c r="J283" s="127"/>
      <c r="K283" s="127"/>
      <c r="L283" s="127"/>
      <c r="M283" s="135"/>
    </row>
    <row r="284" spans="1:18" ht="20.100000000000001" customHeight="1" x14ac:dyDescent="0.2">
      <c r="A284" s="134"/>
      <c r="B284" s="125"/>
      <c r="C284" s="127"/>
      <c r="D284" s="128"/>
      <c r="E284" s="127"/>
      <c r="F284" s="127"/>
      <c r="G284" s="127"/>
      <c r="H284" s="127"/>
      <c r="I284" s="127"/>
      <c r="J284" s="127"/>
      <c r="K284" s="127"/>
      <c r="L284" s="127"/>
      <c r="M284" s="135"/>
    </row>
    <row r="285" spans="1:18" ht="20.100000000000001" customHeight="1" x14ac:dyDescent="0.2">
      <c r="A285" s="134"/>
      <c r="B285" s="125"/>
      <c r="C285" s="127"/>
      <c r="D285" s="128"/>
      <c r="E285" s="127"/>
      <c r="F285" s="127"/>
      <c r="G285" s="127"/>
      <c r="H285" s="127"/>
      <c r="I285" s="127"/>
      <c r="J285" s="127"/>
      <c r="K285" s="127"/>
      <c r="L285" s="127"/>
      <c r="M285" s="135"/>
    </row>
    <row r="286" spans="1:18" ht="20.100000000000001" customHeight="1" x14ac:dyDescent="0.2">
      <c r="A286" s="134"/>
      <c r="B286" s="125"/>
      <c r="C286" s="127"/>
      <c r="D286" s="128"/>
      <c r="E286" s="127"/>
      <c r="F286" s="127"/>
      <c r="G286" s="127"/>
      <c r="H286" s="127"/>
      <c r="I286" s="127"/>
      <c r="J286" s="127"/>
      <c r="K286" s="127"/>
      <c r="L286" s="127"/>
      <c r="M286" s="135"/>
    </row>
    <row r="287" spans="1:18" ht="20.100000000000001" customHeight="1" x14ac:dyDescent="0.2">
      <c r="A287" s="134"/>
      <c r="B287" s="125"/>
      <c r="C287" s="127"/>
      <c r="D287" s="128"/>
      <c r="E287" s="127"/>
      <c r="F287" s="127"/>
      <c r="G287" s="127"/>
      <c r="H287" s="127"/>
      <c r="I287" s="127"/>
      <c r="J287" s="127"/>
      <c r="K287" s="127"/>
      <c r="L287" s="127"/>
      <c r="M287" s="135"/>
    </row>
    <row r="288" spans="1:18" ht="20.100000000000001" customHeight="1" x14ac:dyDescent="0.2">
      <c r="A288" s="134"/>
      <c r="B288" s="125"/>
      <c r="C288" s="127"/>
      <c r="D288" s="128"/>
      <c r="E288" s="127"/>
      <c r="F288" s="127"/>
      <c r="G288" s="127"/>
      <c r="H288" s="127"/>
      <c r="I288" s="127"/>
      <c r="J288" s="127"/>
      <c r="K288" s="127"/>
      <c r="L288" s="127"/>
      <c r="M288" s="135"/>
    </row>
    <row r="289" spans="1:18" ht="20.100000000000001" customHeight="1" thickBot="1" x14ac:dyDescent="0.25">
      <c r="A289" s="148"/>
      <c r="B289" s="149"/>
      <c r="C289" s="138"/>
      <c r="D289" s="139"/>
      <c r="E289" s="138"/>
      <c r="F289" s="138"/>
      <c r="G289" s="138"/>
      <c r="H289" s="138"/>
      <c r="I289" s="138"/>
      <c r="J289" s="138"/>
      <c r="K289" s="138"/>
      <c r="L289" s="138"/>
      <c r="M289" s="150"/>
    </row>
    <row r="290" spans="1:18" ht="19.5" customHeight="1" x14ac:dyDescent="0.2">
      <c r="A290" s="141" t="s">
        <v>348</v>
      </c>
      <c r="B290" s="142" t="s">
        <v>440</v>
      </c>
      <c r="C290" s="143">
        <v>1</v>
      </c>
      <c r="D290" s="144" t="s">
        <v>363</v>
      </c>
      <c r="E290" s="145"/>
      <c r="F290" s="143">
        <f>H290+J290+L290</f>
        <v>115479</v>
      </c>
      <c r="G290" s="145"/>
      <c r="H290" s="143">
        <f>TRUNC(H292,0)</f>
        <v>45500</v>
      </c>
      <c r="I290" s="145"/>
      <c r="J290" s="143">
        <f>TRUNC(J292,0)</f>
        <v>69979</v>
      </c>
      <c r="K290" s="145"/>
      <c r="L290" s="143">
        <f>TRUNC(L292,0)</f>
        <v>0</v>
      </c>
      <c r="M290" s="146" t="s">
        <v>440</v>
      </c>
      <c r="N290" s="124" t="s">
        <v>440</v>
      </c>
      <c r="O290" s="124" t="s">
        <v>0</v>
      </c>
    </row>
    <row r="291" spans="1:18" ht="20.100000000000001" customHeight="1" x14ac:dyDescent="0.2">
      <c r="A291" s="132" t="s">
        <v>44</v>
      </c>
      <c r="B291" s="126" t="s">
        <v>440</v>
      </c>
      <c r="C291" s="127"/>
      <c r="D291" s="128" t="s">
        <v>440</v>
      </c>
      <c r="E291" s="127">
        <f>G291+I291+K291</f>
        <v>0</v>
      </c>
      <c r="F291" s="127">
        <f>H291+J291+L291</f>
        <v>115479</v>
      </c>
      <c r="G291" s="127"/>
      <c r="H291" s="127">
        <f>TRUNC(H292,0)</f>
        <v>45500</v>
      </c>
      <c r="I291" s="127"/>
      <c r="J291" s="127">
        <f>TRUNC(J292,0)</f>
        <v>69979</v>
      </c>
      <c r="K291" s="127"/>
      <c r="L291" s="127">
        <f>TRUNC(L292,0)</f>
        <v>0</v>
      </c>
      <c r="M291" s="133" t="s">
        <v>440</v>
      </c>
      <c r="N291" s="124" t="s">
        <v>440</v>
      </c>
      <c r="P291" s="124" t="s">
        <v>55</v>
      </c>
      <c r="Q291" s="124" t="s">
        <v>440</v>
      </c>
      <c r="R291" s="124" t="s">
        <v>440</v>
      </c>
    </row>
    <row r="292" spans="1:18" ht="20.100000000000001" customHeight="1" x14ac:dyDescent="0.2">
      <c r="A292" s="132" t="s">
        <v>383</v>
      </c>
      <c r="B292" s="126" t="s">
        <v>440</v>
      </c>
      <c r="C292" s="127">
        <v>13</v>
      </c>
      <c r="D292" s="128" t="s">
        <v>350</v>
      </c>
      <c r="E292" s="127">
        <f>G292+I292+K292</f>
        <v>8883</v>
      </c>
      <c r="F292" s="127">
        <f>H292+J292+L292</f>
        <v>115479</v>
      </c>
      <c r="G292" s="127">
        <v>3500</v>
      </c>
      <c r="H292" s="127">
        <f>TRUNC(G292*C292,0)</f>
        <v>45500</v>
      </c>
      <c r="I292" s="127">
        <v>5383</v>
      </c>
      <c r="J292" s="127">
        <f>TRUNC(I292*C292,0)</f>
        <v>69979</v>
      </c>
      <c r="K292" s="127">
        <v>0</v>
      </c>
      <c r="L292" s="127">
        <f>TRUNC(K292*C292,0)</f>
        <v>0</v>
      </c>
      <c r="M292" s="133" t="s">
        <v>440</v>
      </c>
      <c r="N292" s="124" t="s">
        <v>440</v>
      </c>
      <c r="P292" s="124" t="s">
        <v>394</v>
      </c>
      <c r="Q292" s="124" t="s">
        <v>440</v>
      </c>
      <c r="R292" s="124" t="s">
        <v>234</v>
      </c>
    </row>
    <row r="293" spans="1:18" ht="20.100000000000001" customHeight="1" x14ac:dyDescent="0.2">
      <c r="A293" s="132" t="s">
        <v>196</v>
      </c>
      <c r="B293" s="126" t="s">
        <v>440</v>
      </c>
      <c r="C293" s="127"/>
      <c r="D293" s="128" t="s">
        <v>440</v>
      </c>
      <c r="E293" s="127">
        <f>G293+I293+K293</f>
        <v>0</v>
      </c>
      <c r="F293" s="127">
        <f>H293+J293+L293</f>
        <v>0</v>
      </c>
      <c r="G293" s="127"/>
      <c r="H293" s="127">
        <v>0</v>
      </c>
      <c r="I293" s="127"/>
      <c r="J293" s="127">
        <v>0</v>
      </c>
      <c r="K293" s="127"/>
      <c r="L293" s="127">
        <v>0</v>
      </c>
      <c r="M293" s="133" t="s">
        <v>440</v>
      </c>
      <c r="N293" s="124" t="s">
        <v>440</v>
      </c>
      <c r="P293" s="124" t="s">
        <v>283</v>
      </c>
      <c r="Q293" s="124" t="s">
        <v>111</v>
      </c>
      <c r="R293" s="124" t="s">
        <v>440</v>
      </c>
    </row>
    <row r="294" spans="1:18" ht="20.100000000000001" customHeight="1" x14ac:dyDescent="0.2">
      <c r="A294" s="134"/>
      <c r="B294" s="125"/>
      <c r="C294" s="127"/>
      <c r="D294" s="128"/>
      <c r="E294" s="127"/>
      <c r="F294" s="127"/>
      <c r="G294" s="127"/>
      <c r="H294" s="127"/>
      <c r="I294" s="127"/>
      <c r="J294" s="127"/>
      <c r="K294" s="127"/>
      <c r="L294" s="127"/>
      <c r="M294" s="135"/>
    </row>
    <row r="295" spans="1:18" ht="20.100000000000001" customHeight="1" x14ac:dyDescent="0.2">
      <c r="A295" s="134"/>
      <c r="B295" s="125"/>
      <c r="C295" s="127"/>
      <c r="D295" s="128"/>
      <c r="E295" s="127"/>
      <c r="F295" s="127"/>
      <c r="G295" s="127"/>
      <c r="H295" s="127"/>
      <c r="I295" s="127"/>
      <c r="J295" s="127"/>
      <c r="K295" s="127"/>
      <c r="L295" s="127"/>
      <c r="M295" s="135"/>
    </row>
    <row r="296" spans="1:18" ht="20.100000000000001" customHeight="1" x14ac:dyDescent="0.2">
      <c r="A296" s="134"/>
      <c r="B296" s="125"/>
      <c r="C296" s="127"/>
      <c r="D296" s="128"/>
      <c r="E296" s="127"/>
      <c r="F296" s="127"/>
      <c r="G296" s="127"/>
      <c r="H296" s="127"/>
      <c r="I296" s="127"/>
      <c r="J296" s="127"/>
      <c r="K296" s="127"/>
      <c r="L296" s="127"/>
      <c r="M296" s="135"/>
    </row>
    <row r="297" spans="1:18" ht="20.100000000000001" customHeight="1" x14ac:dyDescent="0.2">
      <c r="A297" s="134"/>
      <c r="B297" s="125"/>
      <c r="C297" s="127"/>
      <c r="D297" s="128"/>
      <c r="E297" s="127"/>
      <c r="F297" s="127"/>
      <c r="G297" s="127"/>
      <c r="H297" s="127"/>
      <c r="I297" s="127"/>
      <c r="J297" s="127"/>
      <c r="K297" s="127"/>
      <c r="L297" s="127"/>
      <c r="M297" s="135"/>
    </row>
    <row r="298" spans="1:18" ht="20.100000000000001" customHeight="1" x14ac:dyDescent="0.2">
      <c r="A298" s="134"/>
      <c r="B298" s="125"/>
      <c r="C298" s="127"/>
      <c r="D298" s="128"/>
      <c r="E298" s="127"/>
      <c r="F298" s="127"/>
      <c r="G298" s="127"/>
      <c r="H298" s="127"/>
      <c r="I298" s="127"/>
      <c r="J298" s="127"/>
      <c r="K298" s="127"/>
      <c r="L298" s="127"/>
      <c r="M298" s="135"/>
    </row>
    <row r="299" spans="1:18" ht="20.100000000000001" customHeight="1" x14ac:dyDescent="0.2">
      <c r="A299" s="134"/>
      <c r="B299" s="125"/>
      <c r="C299" s="127"/>
      <c r="D299" s="128"/>
      <c r="E299" s="127"/>
      <c r="F299" s="127"/>
      <c r="G299" s="127"/>
      <c r="H299" s="127"/>
      <c r="I299" s="127"/>
      <c r="J299" s="127"/>
      <c r="K299" s="127"/>
      <c r="L299" s="127"/>
      <c r="M299" s="135"/>
    </row>
    <row r="300" spans="1:18" ht="20.100000000000001" customHeight="1" x14ac:dyDescent="0.2">
      <c r="A300" s="134"/>
      <c r="B300" s="125"/>
      <c r="C300" s="127"/>
      <c r="D300" s="128"/>
      <c r="E300" s="127"/>
      <c r="F300" s="127"/>
      <c r="G300" s="127"/>
      <c r="H300" s="127"/>
      <c r="I300" s="127"/>
      <c r="J300" s="127"/>
      <c r="K300" s="127"/>
      <c r="L300" s="127"/>
      <c r="M300" s="135"/>
    </row>
    <row r="301" spans="1:18" ht="20.100000000000001" customHeight="1" x14ac:dyDescent="0.2">
      <c r="A301" s="134"/>
      <c r="B301" s="125"/>
      <c r="C301" s="127"/>
      <c r="D301" s="128"/>
      <c r="E301" s="127"/>
      <c r="F301" s="127"/>
      <c r="G301" s="127"/>
      <c r="H301" s="127"/>
      <c r="I301" s="127"/>
      <c r="J301" s="127"/>
      <c r="K301" s="127"/>
      <c r="L301" s="127"/>
      <c r="M301" s="135"/>
    </row>
    <row r="302" spans="1:18" ht="20.100000000000001" customHeight="1" x14ac:dyDescent="0.2">
      <c r="A302" s="134"/>
      <c r="B302" s="125"/>
      <c r="C302" s="127"/>
      <c r="D302" s="128"/>
      <c r="E302" s="127"/>
      <c r="F302" s="127"/>
      <c r="G302" s="127"/>
      <c r="H302" s="127"/>
      <c r="I302" s="127"/>
      <c r="J302" s="127"/>
      <c r="K302" s="127"/>
      <c r="L302" s="127"/>
      <c r="M302" s="135"/>
    </row>
    <row r="303" spans="1:18" ht="20.100000000000001" customHeight="1" x14ac:dyDescent="0.2">
      <c r="A303" s="134"/>
      <c r="B303" s="125"/>
      <c r="C303" s="127"/>
      <c r="D303" s="128"/>
      <c r="E303" s="127"/>
      <c r="F303" s="127"/>
      <c r="G303" s="127"/>
      <c r="H303" s="127"/>
      <c r="I303" s="127"/>
      <c r="J303" s="127"/>
      <c r="K303" s="127"/>
      <c r="L303" s="127"/>
      <c r="M303" s="135"/>
    </row>
    <row r="304" spans="1:18" ht="20.100000000000001" customHeight="1" x14ac:dyDescent="0.2">
      <c r="A304" s="134"/>
      <c r="B304" s="125"/>
      <c r="C304" s="127"/>
      <c r="D304" s="128"/>
      <c r="E304" s="127"/>
      <c r="F304" s="127"/>
      <c r="G304" s="127"/>
      <c r="H304" s="127"/>
      <c r="I304" s="127"/>
      <c r="J304" s="127"/>
      <c r="K304" s="127"/>
      <c r="L304" s="127"/>
      <c r="M304" s="135"/>
    </row>
    <row r="305" spans="1:18" ht="20.100000000000001" customHeight="1" x14ac:dyDescent="0.2">
      <c r="A305" s="134"/>
      <c r="B305" s="125"/>
      <c r="C305" s="127"/>
      <c r="D305" s="128"/>
      <c r="E305" s="127"/>
      <c r="F305" s="127"/>
      <c r="G305" s="127"/>
      <c r="H305" s="127"/>
      <c r="I305" s="127"/>
      <c r="J305" s="127"/>
      <c r="K305" s="127"/>
      <c r="L305" s="127"/>
      <c r="M305" s="135"/>
    </row>
    <row r="306" spans="1:18" ht="20.100000000000001" customHeight="1" x14ac:dyDescent="0.2">
      <c r="A306" s="134"/>
      <c r="B306" s="125"/>
      <c r="C306" s="127"/>
      <c r="D306" s="128"/>
      <c r="E306" s="127"/>
      <c r="F306" s="127"/>
      <c r="G306" s="127"/>
      <c r="H306" s="127"/>
      <c r="I306" s="127"/>
      <c r="J306" s="127"/>
      <c r="K306" s="127"/>
      <c r="L306" s="127"/>
      <c r="M306" s="135"/>
    </row>
    <row r="307" spans="1:18" ht="20.100000000000001" customHeight="1" x14ac:dyDescent="0.2">
      <c r="A307" s="134"/>
      <c r="B307" s="125"/>
      <c r="C307" s="127"/>
      <c r="D307" s="128"/>
      <c r="E307" s="127"/>
      <c r="F307" s="127"/>
      <c r="G307" s="127"/>
      <c r="H307" s="127"/>
      <c r="I307" s="127"/>
      <c r="J307" s="127"/>
      <c r="K307" s="127"/>
      <c r="L307" s="127"/>
      <c r="M307" s="135"/>
    </row>
    <row r="308" spans="1:18" ht="20.100000000000001" customHeight="1" x14ac:dyDescent="0.2">
      <c r="A308" s="134"/>
      <c r="B308" s="125"/>
      <c r="C308" s="127"/>
      <c r="D308" s="128"/>
      <c r="E308" s="127"/>
      <c r="F308" s="127"/>
      <c r="G308" s="127"/>
      <c r="H308" s="127"/>
      <c r="I308" s="127"/>
      <c r="J308" s="127"/>
      <c r="K308" s="127"/>
      <c r="L308" s="127"/>
      <c r="M308" s="135"/>
    </row>
    <row r="309" spans="1:18" ht="20.100000000000001" customHeight="1" x14ac:dyDescent="0.2">
      <c r="A309" s="134"/>
      <c r="B309" s="125"/>
      <c r="C309" s="127"/>
      <c r="D309" s="128"/>
      <c r="E309" s="127"/>
      <c r="F309" s="127"/>
      <c r="G309" s="127"/>
      <c r="H309" s="127"/>
      <c r="I309" s="127"/>
      <c r="J309" s="127"/>
      <c r="K309" s="127"/>
      <c r="L309" s="127"/>
      <c r="M309" s="135"/>
    </row>
    <row r="310" spans="1:18" ht="20.100000000000001" customHeight="1" x14ac:dyDescent="0.2">
      <c r="A310" s="134"/>
      <c r="B310" s="125"/>
      <c r="C310" s="127"/>
      <c r="D310" s="128"/>
      <c r="E310" s="127"/>
      <c r="F310" s="127"/>
      <c r="G310" s="127"/>
      <c r="H310" s="127"/>
      <c r="I310" s="127"/>
      <c r="J310" s="127"/>
      <c r="K310" s="127"/>
      <c r="L310" s="127"/>
      <c r="M310" s="135"/>
    </row>
    <row r="311" spans="1:18" ht="20.100000000000001" customHeight="1" thickBot="1" x14ac:dyDescent="0.25">
      <c r="A311" s="148"/>
      <c r="B311" s="149"/>
      <c r="C311" s="138"/>
      <c r="D311" s="139"/>
      <c r="E311" s="138"/>
      <c r="F311" s="138"/>
      <c r="G311" s="138"/>
      <c r="H311" s="138"/>
      <c r="I311" s="138"/>
      <c r="J311" s="138"/>
      <c r="K311" s="138"/>
      <c r="L311" s="138"/>
      <c r="M311" s="150"/>
    </row>
    <row r="312" spans="1:18" ht="20.100000000000001" customHeight="1" x14ac:dyDescent="0.2">
      <c r="A312" s="141" t="s">
        <v>88</v>
      </c>
      <c r="B312" s="142" t="s">
        <v>440</v>
      </c>
      <c r="C312" s="143">
        <v>1</v>
      </c>
      <c r="D312" s="144" t="s">
        <v>363</v>
      </c>
      <c r="E312" s="145"/>
      <c r="F312" s="143">
        <f>H312+J312+L312</f>
        <v>353973</v>
      </c>
      <c r="G312" s="145"/>
      <c r="H312" s="143">
        <f>TRUNC(H314+H315,0)</f>
        <v>0</v>
      </c>
      <c r="I312" s="145"/>
      <c r="J312" s="143">
        <f>TRUNC(J314+J315,0)</f>
        <v>0</v>
      </c>
      <c r="K312" s="145"/>
      <c r="L312" s="143">
        <f>TRUNC(L314+L315,0)</f>
        <v>353973</v>
      </c>
      <c r="M312" s="146" t="s">
        <v>440</v>
      </c>
      <c r="N312" s="124" t="s">
        <v>440</v>
      </c>
      <c r="O312" s="124" t="s">
        <v>274</v>
      </c>
    </row>
    <row r="313" spans="1:18" ht="20.100000000000001" customHeight="1" x14ac:dyDescent="0.2">
      <c r="A313" s="132" t="s">
        <v>606</v>
      </c>
      <c r="B313" s="126" t="s">
        <v>440</v>
      </c>
      <c r="C313" s="127"/>
      <c r="D313" s="128" t="s">
        <v>440</v>
      </c>
      <c r="E313" s="127">
        <f>G313+I313+K313</f>
        <v>0</v>
      </c>
      <c r="F313" s="127">
        <f>H313+J313+L313</f>
        <v>353973</v>
      </c>
      <c r="G313" s="127"/>
      <c r="H313" s="127">
        <f>TRUNC(H314+H315,0)</f>
        <v>0</v>
      </c>
      <c r="I313" s="127"/>
      <c r="J313" s="127">
        <f>TRUNC(J314+J315,0)</f>
        <v>0</v>
      </c>
      <c r="K313" s="127"/>
      <c r="L313" s="127">
        <f>TRUNC(L314+L315,0)</f>
        <v>353973</v>
      </c>
      <c r="M313" s="133" t="s">
        <v>440</v>
      </c>
      <c r="N313" s="124" t="s">
        <v>440</v>
      </c>
      <c r="P313" s="124" t="s">
        <v>55</v>
      </c>
      <c r="Q313" s="124" t="s">
        <v>111</v>
      </c>
      <c r="R313" s="124" t="s">
        <v>440</v>
      </c>
    </row>
    <row r="314" spans="1:18" ht="20.100000000000001" customHeight="1" x14ac:dyDescent="0.2">
      <c r="A314" s="132" t="s">
        <v>75</v>
      </c>
      <c r="B314" s="126" t="s">
        <v>240</v>
      </c>
      <c r="C314" s="127">
        <v>9</v>
      </c>
      <c r="D314" s="128" t="s">
        <v>392</v>
      </c>
      <c r="E314" s="127">
        <f>G314+I314+K314</f>
        <v>31002</v>
      </c>
      <c r="F314" s="127">
        <f>H314+J314+L314</f>
        <v>279018</v>
      </c>
      <c r="G314" s="127">
        <v>0</v>
      </c>
      <c r="H314" s="127">
        <f>TRUNC(G314*C314,0)</f>
        <v>0</v>
      </c>
      <c r="I314" s="127">
        <v>0</v>
      </c>
      <c r="J314" s="127">
        <f>TRUNC(I314*C314,0)</f>
        <v>0</v>
      </c>
      <c r="K314" s="127">
        <v>31002</v>
      </c>
      <c r="L314" s="127">
        <f>TRUNC(K314*C314,0)</f>
        <v>279018</v>
      </c>
      <c r="M314" s="133" t="s">
        <v>440</v>
      </c>
      <c r="N314" s="124" t="s">
        <v>310</v>
      </c>
      <c r="P314" s="124" t="s">
        <v>394</v>
      </c>
      <c r="Q314" s="124" t="s">
        <v>440</v>
      </c>
      <c r="R314" s="124" t="s">
        <v>82</v>
      </c>
    </row>
    <row r="315" spans="1:18" ht="20.100000000000001" customHeight="1" x14ac:dyDescent="0.2">
      <c r="A315" s="132" t="s">
        <v>227</v>
      </c>
      <c r="B315" s="126" t="s">
        <v>240</v>
      </c>
      <c r="C315" s="127">
        <v>5</v>
      </c>
      <c r="D315" s="128" t="s">
        <v>392</v>
      </c>
      <c r="E315" s="127">
        <f>G315+I315+K315</f>
        <v>14991</v>
      </c>
      <c r="F315" s="127">
        <f>H315+J315+L315</f>
        <v>74955</v>
      </c>
      <c r="G315" s="127">
        <v>0</v>
      </c>
      <c r="H315" s="127">
        <f>TRUNC(G315*C315,0)</f>
        <v>0</v>
      </c>
      <c r="I315" s="127">
        <v>0</v>
      </c>
      <c r="J315" s="127">
        <f>TRUNC(I315*C315,0)</f>
        <v>0</v>
      </c>
      <c r="K315" s="127">
        <v>14991</v>
      </c>
      <c r="L315" s="127">
        <f>TRUNC(K315*C315,0)</f>
        <v>74955</v>
      </c>
      <c r="M315" s="133" t="s">
        <v>440</v>
      </c>
      <c r="N315" s="124" t="s">
        <v>310</v>
      </c>
      <c r="P315" s="124" t="s">
        <v>283</v>
      </c>
      <c r="Q315" s="124" t="s">
        <v>440</v>
      </c>
      <c r="R315" s="124" t="s">
        <v>413</v>
      </c>
    </row>
    <row r="316" spans="1:18" ht="20.100000000000001" customHeight="1" x14ac:dyDescent="0.2">
      <c r="A316" s="132" t="s">
        <v>196</v>
      </c>
      <c r="B316" s="126" t="s">
        <v>440</v>
      </c>
      <c r="C316" s="127"/>
      <c r="D316" s="128" t="s">
        <v>440</v>
      </c>
      <c r="E316" s="127">
        <f>G316+I316+K316</f>
        <v>0</v>
      </c>
      <c r="F316" s="127">
        <f>H316+J316+L316</f>
        <v>0</v>
      </c>
      <c r="G316" s="127"/>
      <c r="H316" s="127">
        <v>0</v>
      </c>
      <c r="I316" s="127"/>
      <c r="J316" s="127">
        <v>0</v>
      </c>
      <c r="K316" s="127"/>
      <c r="L316" s="127">
        <v>0</v>
      </c>
      <c r="M316" s="133" t="s">
        <v>440</v>
      </c>
      <c r="N316" s="124" t="s">
        <v>440</v>
      </c>
      <c r="P316" s="124" t="s">
        <v>174</v>
      </c>
      <c r="Q316" s="124" t="s">
        <v>111</v>
      </c>
      <c r="R316" s="124" t="s">
        <v>440</v>
      </c>
    </row>
    <row r="317" spans="1:18" ht="20.100000000000001" customHeight="1" x14ac:dyDescent="0.2">
      <c r="A317" s="134"/>
      <c r="B317" s="125"/>
      <c r="C317" s="127"/>
      <c r="D317" s="128"/>
      <c r="E317" s="127"/>
      <c r="F317" s="127"/>
      <c r="G317" s="127"/>
      <c r="H317" s="127"/>
      <c r="I317" s="127"/>
      <c r="J317" s="127"/>
      <c r="K317" s="127"/>
      <c r="L317" s="127"/>
      <c r="M317" s="135"/>
    </row>
    <row r="318" spans="1:18" ht="20.100000000000001" customHeight="1" x14ac:dyDescent="0.2">
      <c r="A318" s="134"/>
      <c r="B318" s="125"/>
      <c r="C318" s="127"/>
      <c r="D318" s="128"/>
      <c r="E318" s="127"/>
      <c r="F318" s="127"/>
      <c r="G318" s="127"/>
      <c r="H318" s="127"/>
      <c r="I318" s="127"/>
      <c r="J318" s="127"/>
      <c r="K318" s="127"/>
      <c r="L318" s="127"/>
      <c r="M318" s="135"/>
    </row>
    <row r="319" spans="1:18" ht="20.100000000000001" customHeight="1" x14ac:dyDescent="0.2">
      <c r="A319" s="134"/>
      <c r="B319" s="125"/>
      <c r="C319" s="127"/>
      <c r="D319" s="128"/>
      <c r="E319" s="127"/>
      <c r="F319" s="127"/>
      <c r="G319" s="127"/>
      <c r="H319" s="127"/>
      <c r="I319" s="127"/>
      <c r="J319" s="127"/>
      <c r="K319" s="127"/>
      <c r="L319" s="127"/>
      <c r="M319" s="135"/>
    </row>
    <row r="320" spans="1:18" ht="20.100000000000001" customHeight="1" x14ac:dyDescent="0.2">
      <c r="A320" s="134"/>
      <c r="B320" s="125"/>
      <c r="C320" s="127"/>
      <c r="D320" s="128"/>
      <c r="E320" s="127"/>
      <c r="F320" s="127"/>
      <c r="G320" s="127"/>
      <c r="H320" s="127"/>
      <c r="I320" s="127"/>
      <c r="J320" s="127"/>
      <c r="K320" s="127"/>
      <c r="L320" s="127"/>
      <c r="M320" s="135"/>
    </row>
    <row r="321" spans="1:18" ht="20.100000000000001" customHeight="1" x14ac:dyDescent="0.2">
      <c r="A321" s="134"/>
      <c r="B321" s="125"/>
      <c r="C321" s="127"/>
      <c r="D321" s="128"/>
      <c r="E321" s="127"/>
      <c r="F321" s="127"/>
      <c r="G321" s="127"/>
      <c r="H321" s="127"/>
      <c r="I321" s="127"/>
      <c r="J321" s="127"/>
      <c r="K321" s="127"/>
      <c r="L321" s="127"/>
      <c r="M321" s="135"/>
    </row>
    <row r="322" spans="1:18" ht="20.100000000000001" customHeight="1" x14ac:dyDescent="0.2">
      <c r="A322" s="134"/>
      <c r="B322" s="125"/>
      <c r="C322" s="127"/>
      <c r="D322" s="128"/>
      <c r="E322" s="127"/>
      <c r="F322" s="127"/>
      <c r="G322" s="127"/>
      <c r="H322" s="127"/>
      <c r="I322" s="127"/>
      <c r="J322" s="127"/>
      <c r="K322" s="127"/>
      <c r="L322" s="127"/>
      <c r="M322" s="135"/>
    </row>
    <row r="323" spans="1:18" ht="20.100000000000001" customHeight="1" x14ac:dyDescent="0.2">
      <c r="A323" s="134"/>
      <c r="B323" s="125"/>
      <c r="C323" s="127"/>
      <c r="D323" s="128"/>
      <c r="E323" s="127"/>
      <c r="F323" s="127"/>
      <c r="G323" s="127"/>
      <c r="H323" s="127"/>
      <c r="I323" s="127"/>
      <c r="J323" s="127"/>
      <c r="K323" s="127"/>
      <c r="L323" s="127"/>
      <c r="M323" s="135"/>
    </row>
    <row r="324" spans="1:18" ht="20.100000000000001" customHeight="1" x14ac:dyDescent="0.2">
      <c r="A324" s="134"/>
      <c r="B324" s="125"/>
      <c r="C324" s="127"/>
      <c r="D324" s="128"/>
      <c r="E324" s="127"/>
      <c r="F324" s="127"/>
      <c r="G324" s="127"/>
      <c r="H324" s="127"/>
      <c r="I324" s="127"/>
      <c r="J324" s="127"/>
      <c r="K324" s="127"/>
      <c r="L324" s="127"/>
      <c r="M324" s="135"/>
    </row>
    <row r="325" spans="1:18" ht="20.100000000000001" customHeight="1" x14ac:dyDescent="0.2">
      <c r="A325" s="134"/>
      <c r="B325" s="125"/>
      <c r="C325" s="127"/>
      <c r="D325" s="128"/>
      <c r="E325" s="127"/>
      <c r="F325" s="127"/>
      <c r="G325" s="127"/>
      <c r="H325" s="127"/>
      <c r="I325" s="127"/>
      <c r="J325" s="127"/>
      <c r="K325" s="127"/>
      <c r="L325" s="127"/>
      <c r="M325" s="135"/>
    </row>
    <row r="326" spans="1:18" ht="20.100000000000001" customHeight="1" x14ac:dyDescent="0.2">
      <c r="A326" s="134"/>
      <c r="B326" s="125"/>
      <c r="C326" s="127"/>
      <c r="D326" s="128"/>
      <c r="E326" s="127"/>
      <c r="F326" s="127"/>
      <c r="G326" s="127"/>
      <c r="H326" s="127"/>
      <c r="I326" s="127"/>
      <c r="J326" s="127"/>
      <c r="K326" s="127"/>
      <c r="L326" s="127"/>
      <c r="M326" s="135"/>
    </row>
    <row r="327" spans="1:18" ht="20.100000000000001" customHeight="1" x14ac:dyDescent="0.2">
      <c r="A327" s="134"/>
      <c r="B327" s="125"/>
      <c r="C327" s="127"/>
      <c r="D327" s="128"/>
      <c r="E327" s="127"/>
      <c r="F327" s="127"/>
      <c r="G327" s="127"/>
      <c r="H327" s="127"/>
      <c r="I327" s="127"/>
      <c r="J327" s="127"/>
      <c r="K327" s="127"/>
      <c r="L327" s="127"/>
      <c r="M327" s="135"/>
    </row>
    <row r="328" spans="1:18" ht="20.100000000000001" customHeight="1" x14ac:dyDescent="0.2">
      <c r="A328" s="134"/>
      <c r="B328" s="125"/>
      <c r="C328" s="127"/>
      <c r="D328" s="128"/>
      <c r="E328" s="127"/>
      <c r="F328" s="127"/>
      <c r="G328" s="127"/>
      <c r="H328" s="127"/>
      <c r="I328" s="127"/>
      <c r="J328" s="127"/>
      <c r="K328" s="127"/>
      <c r="L328" s="127"/>
      <c r="M328" s="135"/>
    </row>
    <row r="329" spans="1:18" ht="20.100000000000001" customHeight="1" x14ac:dyDescent="0.2">
      <c r="A329" s="134"/>
      <c r="B329" s="125"/>
      <c r="C329" s="127"/>
      <c r="D329" s="128"/>
      <c r="E329" s="127"/>
      <c r="F329" s="127"/>
      <c r="G329" s="127"/>
      <c r="H329" s="127"/>
      <c r="I329" s="127"/>
      <c r="J329" s="127"/>
      <c r="K329" s="127"/>
      <c r="L329" s="127"/>
      <c r="M329" s="135"/>
    </row>
    <row r="330" spans="1:18" ht="20.100000000000001" customHeight="1" x14ac:dyDescent="0.2">
      <c r="A330" s="134"/>
      <c r="B330" s="125"/>
      <c r="C330" s="127"/>
      <c r="D330" s="128"/>
      <c r="E330" s="127"/>
      <c r="F330" s="127"/>
      <c r="G330" s="127"/>
      <c r="H330" s="127"/>
      <c r="I330" s="127"/>
      <c r="J330" s="127"/>
      <c r="K330" s="127"/>
      <c r="L330" s="127"/>
      <c r="M330" s="135"/>
    </row>
    <row r="331" spans="1:18" ht="20.100000000000001" customHeight="1" x14ac:dyDescent="0.2">
      <c r="A331" s="134"/>
      <c r="B331" s="125"/>
      <c r="C331" s="127"/>
      <c r="D331" s="128"/>
      <c r="E331" s="127"/>
      <c r="F331" s="127"/>
      <c r="G331" s="127"/>
      <c r="H331" s="127"/>
      <c r="I331" s="127"/>
      <c r="J331" s="127"/>
      <c r="K331" s="127"/>
      <c r="L331" s="127"/>
      <c r="M331" s="135"/>
    </row>
    <row r="332" spans="1:18" ht="20.100000000000001" customHeight="1" x14ac:dyDescent="0.2">
      <c r="A332" s="134"/>
      <c r="B332" s="125"/>
      <c r="C332" s="127"/>
      <c r="D332" s="128"/>
      <c r="E332" s="127"/>
      <c r="F332" s="127"/>
      <c r="G332" s="127"/>
      <c r="H332" s="127"/>
      <c r="I332" s="127"/>
      <c r="J332" s="127"/>
      <c r="K332" s="127"/>
      <c r="L332" s="127"/>
      <c r="M332" s="135"/>
    </row>
    <row r="333" spans="1:18" ht="20.100000000000001" customHeight="1" thickBot="1" x14ac:dyDescent="0.25">
      <c r="A333" s="148"/>
      <c r="B333" s="149"/>
      <c r="C333" s="138"/>
      <c r="D333" s="139"/>
      <c r="E333" s="138"/>
      <c r="F333" s="138"/>
      <c r="G333" s="138"/>
      <c r="H333" s="138"/>
      <c r="I333" s="138"/>
      <c r="J333" s="138"/>
      <c r="K333" s="138"/>
      <c r="L333" s="138"/>
      <c r="M333" s="150"/>
    </row>
    <row r="334" spans="1:18" ht="20.100000000000001" customHeight="1" x14ac:dyDescent="0.2">
      <c r="A334" s="141" t="s">
        <v>411</v>
      </c>
      <c r="B334" s="142" t="s">
        <v>440</v>
      </c>
      <c r="C334" s="143">
        <v>1</v>
      </c>
      <c r="D334" s="144" t="s">
        <v>363</v>
      </c>
      <c r="E334" s="145"/>
      <c r="F334" s="143">
        <f>H334+J334+L334</f>
        <v>50840222</v>
      </c>
      <c r="G334" s="145"/>
      <c r="H334" s="143">
        <f>TRUNC(H335,0)</f>
        <v>50840222</v>
      </c>
      <c r="I334" s="145"/>
      <c r="J334" s="143">
        <f>TRUNC(J335,0)</f>
        <v>0</v>
      </c>
      <c r="K334" s="145"/>
      <c r="L334" s="143">
        <f>TRUNC(L335,0)</f>
        <v>0</v>
      </c>
      <c r="M334" s="146" t="s">
        <v>440</v>
      </c>
      <c r="N334" s="124" t="s">
        <v>440</v>
      </c>
      <c r="O334" s="124" t="s">
        <v>171</v>
      </c>
    </row>
    <row r="335" spans="1:18" ht="20.100000000000001" customHeight="1" x14ac:dyDescent="0.2">
      <c r="A335" s="132" t="s">
        <v>258</v>
      </c>
      <c r="B335" s="126" t="s">
        <v>440</v>
      </c>
      <c r="C335" s="127">
        <v>1</v>
      </c>
      <c r="D335" s="128" t="s">
        <v>363</v>
      </c>
      <c r="E335" s="127">
        <f>G335+I335+K335</f>
        <v>50840222</v>
      </c>
      <c r="F335" s="127">
        <f>H335+J335+L335</f>
        <v>50840222</v>
      </c>
      <c r="G335" s="127">
        <f>H356</f>
        <v>50840222</v>
      </c>
      <c r="H335" s="127">
        <f>TRUNC(G335*C335,0)</f>
        <v>50840222</v>
      </c>
      <c r="I335" s="127">
        <f>J356</f>
        <v>0</v>
      </c>
      <c r="J335" s="127">
        <f>TRUNC(I335*C335,0)</f>
        <v>0</v>
      </c>
      <c r="K335" s="127">
        <f>L356</f>
        <v>0</v>
      </c>
      <c r="L335" s="127">
        <f>TRUNC(K335*C335,0)</f>
        <v>0</v>
      </c>
      <c r="M335" s="133" t="s">
        <v>440</v>
      </c>
      <c r="N335" s="124" t="s">
        <v>440</v>
      </c>
      <c r="P335" s="124" t="s">
        <v>55</v>
      </c>
      <c r="Q335" s="124" t="s">
        <v>440</v>
      </c>
      <c r="R335" s="124" t="s">
        <v>364</v>
      </c>
    </row>
    <row r="336" spans="1:18" ht="20.100000000000001" customHeight="1" x14ac:dyDescent="0.2">
      <c r="A336" s="132" t="s">
        <v>196</v>
      </c>
      <c r="B336" s="126" t="s">
        <v>440</v>
      </c>
      <c r="C336" s="127"/>
      <c r="D336" s="128" t="s">
        <v>440</v>
      </c>
      <c r="E336" s="127">
        <f>G336+I336+K336</f>
        <v>0</v>
      </c>
      <c r="F336" s="127">
        <f>H336+J336+L336</f>
        <v>0</v>
      </c>
      <c r="G336" s="127"/>
      <c r="H336" s="127">
        <v>0</v>
      </c>
      <c r="I336" s="127"/>
      <c r="J336" s="127">
        <v>0</v>
      </c>
      <c r="K336" s="127"/>
      <c r="L336" s="127">
        <v>0</v>
      </c>
      <c r="M336" s="133" t="s">
        <v>440</v>
      </c>
      <c r="N336" s="124" t="s">
        <v>440</v>
      </c>
      <c r="P336" s="124" t="s">
        <v>394</v>
      </c>
      <c r="Q336" s="124" t="s">
        <v>111</v>
      </c>
      <c r="R336" s="124" t="s">
        <v>440</v>
      </c>
    </row>
    <row r="337" spans="1:13" ht="20.100000000000001" customHeight="1" x14ac:dyDescent="0.2">
      <c r="A337" s="134"/>
      <c r="B337" s="125"/>
      <c r="C337" s="127"/>
      <c r="D337" s="128"/>
      <c r="E337" s="127"/>
      <c r="F337" s="127"/>
      <c r="G337" s="127"/>
      <c r="H337" s="127"/>
      <c r="I337" s="127"/>
      <c r="J337" s="127"/>
      <c r="K337" s="127"/>
      <c r="L337" s="127"/>
      <c r="M337" s="135"/>
    </row>
    <row r="338" spans="1:13" ht="20.100000000000001" customHeight="1" x14ac:dyDescent="0.2">
      <c r="A338" s="134"/>
      <c r="B338" s="125"/>
      <c r="C338" s="127"/>
      <c r="D338" s="128"/>
      <c r="E338" s="127"/>
      <c r="F338" s="127"/>
      <c r="G338" s="127"/>
      <c r="H338" s="127"/>
      <c r="I338" s="127"/>
      <c r="J338" s="127"/>
      <c r="K338" s="127"/>
      <c r="L338" s="127"/>
      <c r="M338" s="135"/>
    </row>
    <row r="339" spans="1:13" ht="20.100000000000001" customHeight="1" x14ac:dyDescent="0.2">
      <c r="A339" s="134"/>
      <c r="B339" s="125"/>
      <c r="C339" s="127"/>
      <c r="D339" s="128"/>
      <c r="E339" s="127"/>
      <c r="F339" s="127"/>
      <c r="G339" s="127"/>
      <c r="H339" s="127"/>
      <c r="I339" s="127"/>
      <c r="J339" s="127"/>
      <c r="K339" s="127"/>
      <c r="L339" s="127"/>
      <c r="M339" s="135"/>
    </row>
    <row r="340" spans="1:13" ht="20.100000000000001" customHeight="1" x14ac:dyDescent="0.2">
      <c r="A340" s="134"/>
      <c r="B340" s="125"/>
      <c r="C340" s="127"/>
      <c r="D340" s="128"/>
      <c r="E340" s="127"/>
      <c r="F340" s="127"/>
      <c r="G340" s="127"/>
      <c r="H340" s="127"/>
      <c r="I340" s="127"/>
      <c r="J340" s="127"/>
      <c r="K340" s="127"/>
      <c r="L340" s="127"/>
      <c r="M340" s="135"/>
    </row>
    <row r="341" spans="1:13" ht="20.100000000000001" customHeight="1" x14ac:dyDescent="0.2">
      <c r="A341" s="134"/>
      <c r="B341" s="125"/>
      <c r="C341" s="127"/>
      <c r="D341" s="128"/>
      <c r="E341" s="127"/>
      <c r="F341" s="127"/>
      <c r="G341" s="127"/>
      <c r="H341" s="127"/>
      <c r="I341" s="127"/>
      <c r="J341" s="127"/>
      <c r="K341" s="127"/>
      <c r="L341" s="127"/>
      <c r="M341" s="135"/>
    </row>
    <row r="342" spans="1:13" ht="20.100000000000001" customHeight="1" x14ac:dyDescent="0.2">
      <c r="A342" s="134"/>
      <c r="B342" s="125"/>
      <c r="C342" s="127"/>
      <c r="D342" s="128"/>
      <c r="E342" s="127"/>
      <c r="F342" s="127"/>
      <c r="G342" s="127"/>
      <c r="H342" s="127"/>
      <c r="I342" s="127"/>
      <c r="J342" s="127"/>
      <c r="K342" s="127"/>
      <c r="L342" s="127"/>
      <c r="M342" s="135"/>
    </row>
    <row r="343" spans="1:13" ht="20.100000000000001" customHeight="1" x14ac:dyDescent="0.2">
      <c r="A343" s="134"/>
      <c r="B343" s="125"/>
      <c r="C343" s="127"/>
      <c r="D343" s="128"/>
      <c r="E343" s="127"/>
      <c r="F343" s="127"/>
      <c r="G343" s="127"/>
      <c r="H343" s="127"/>
      <c r="I343" s="127"/>
      <c r="J343" s="127"/>
      <c r="K343" s="127"/>
      <c r="L343" s="127"/>
      <c r="M343" s="135"/>
    </row>
    <row r="344" spans="1:13" ht="20.100000000000001" customHeight="1" x14ac:dyDescent="0.2">
      <c r="A344" s="134"/>
      <c r="B344" s="125"/>
      <c r="C344" s="127"/>
      <c r="D344" s="128"/>
      <c r="E344" s="127"/>
      <c r="F344" s="127"/>
      <c r="G344" s="127"/>
      <c r="H344" s="127"/>
      <c r="I344" s="127"/>
      <c r="J344" s="127"/>
      <c r="K344" s="127"/>
      <c r="L344" s="127"/>
      <c r="M344" s="135"/>
    </row>
    <row r="345" spans="1:13" ht="20.100000000000001" customHeight="1" x14ac:dyDescent="0.2">
      <c r="A345" s="134"/>
      <c r="B345" s="125"/>
      <c r="C345" s="127"/>
      <c r="D345" s="128"/>
      <c r="E345" s="127"/>
      <c r="F345" s="127"/>
      <c r="G345" s="127"/>
      <c r="H345" s="127"/>
      <c r="I345" s="127"/>
      <c r="J345" s="127"/>
      <c r="K345" s="127"/>
      <c r="L345" s="127"/>
      <c r="M345" s="135"/>
    </row>
    <row r="346" spans="1:13" ht="20.100000000000001" customHeight="1" x14ac:dyDescent="0.2">
      <c r="A346" s="134"/>
      <c r="B346" s="125"/>
      <c r="C346" s="127"/>
      <c r="D346" s="128"/>
      <c r="E346" s="127"/>
      <c r="F346" s="127"/>
      <c r="G346" s="127"/>
      <c r="H346" s="127"/>
      <c r="I346" s="127"/>
      <c r="J346" s="127"/>
      <c r="K346" s="127"/>
      <c r="L346" s="127"/>
      <c r="M346" s="135"/>
    </row>
    <row r="347" spans="1:13" ht="20.100000000000001" customHeight="1" x14ac:dyDescent="0.2">
      <c r="A347" s="134"/>
      <c r="B347" s="125"/>
      <c r="C347" s="127"/>
      <c r="D347" s="128"/>
      <c r="E347" s="127"/>
      <c r="F347" s="127"/>
      <c r="G347" s="127"/>
      <c r="H347" s="127"/>
      <c r="I347" s="127"/>
      <c r="J347" s="127"/>
      <c r="K347" s="127"/>
      <c r="L347" s="127"/>
      <c r="M347" s="135"/>
    </row>
    <row r="348" spans="1:13" ht="20.100000000000001" customHeight="1" x14ac:dyDescent="0.2">
      <c r="A348" s="134"/>
      <c r="B348" s="125"/>
      <c r="C348" s="127"/>
      <c r="D348" s="128"/>
      <c r="E348" s="127"/>
      <c r="F348" s="127"/>
      <c r="G348" s="127"/>
      <c r="H348" s="127"/>
      <c r="I348" s="127"/>
      <c r="J348" s="127"/>
      <c r="K348" s="127"/>
      <c r="L348" s="127"/>
      <c r="M348" s="135"/>
    </row>
    <row r="349" spans="1:13" ht="20.100000000000001" customHeight="1" x14ac:dyDescent="0.2">
      <c r="A349" s="134"/>
      <c r="B349" s="125"/>
      <c r="C349" s="127"/>
      <c r="D349" s="128"/>
      <c r="E349" s="127"/>
      <c r="F349" s="127"/>
      <c r="G349" s="127"/>
      <c r="H349" s="127"/>
      <c r="I349" s="127"/>
      <c r="J349" s="127"/>
      <c r="K349" s="127"/>
      <c r="L349" s="127"/>
      <c r="M349" s="135"/>
    </row>
    <row r="350" spans="1:13" ht="20.100000000000001" customHeight="1" x14ac:dyDescent="0.2">
      <c r="A350" s="134"/>
      <c r="B350" s="125"/>
      <c r="C350" s="127"/>
      <c r="D350" s="128"/>
      <c r="E350" s="127"/>
      <c r="F350" s="127"/>
      <c r="G350" s="127"/>
      <c r="H350" s="127"/>
      <c r="I350" s="127"/>
      <c r="J350" s="127"/>
      <c r="K350" s="127"/>
      <c r="L350" s="127"/>
      <c r="M350" s="135"/>
    </row>
    <row r="351" spans="1:13" ht="20.100000000000001" customHeight="1" x14ac:dyDescent="0.2">
      <c r="A351" s="134"/>
      <c r="B351" s="125"/>
      <c r="C351" s="127"/>
      <c r="D351" s="128"/>
      <c r="E351" s="127"/>
      <c r="F351" s="127"/>
      <c r="G351" s="127"/>
      <c r="H351" s="127"/>
      <c r="I351" s="127"/>
      <c r="J351" s="127"/>
      <c r="K351" s="127"/>
      <c r="L351" s="127"/>
      <c r="M351" s="135"/>
    </row>
    <row r="352" spans="1:13" ht="20.100000000000001" customHeight="1" x14ac:dyDescent="0.2">
      <c r="A352" s="134"/>
      <c r="B352" s="125"/>
      <c r="C352" s="127"/>
      <c r="D352" s="128"/>
      <c r="E352" s="127"/>
      <c r="F352" s="127"/>
      <c r="G352" s="127"/>
      <c r="H352" s="127"/>
      <c r="I352" s="127"/>
      <c r="J352" s="127"/>
      <c r="K352" s="127"/>
      <c r="L352" s="127"/>
      <c r="M352" s="135"/>
    </row>
    <row r="353" spans="1:18" ht="20.100000000000001" customHeight="1" x14ac:dyDescent="0.2">
      <c r="A353" s="134"/>
      <c r="B353" s="125"/>
      <c r="C353" s="127"/>
      <c r="D353" s="128"/>
      <c r="E353" s="127"/>
      <c r="F353" s="127"/>
      <c r="G353" s="127"/>
      <c r="H353" s="127"/>
      <c r="I353" s="127"/>
      <c r="J353" s="127"/>
      <c r="K353" s="127"/>
      <c r="L353" s="127"/>
      <c r="M353" s="135"/>
    </row>
    <row r="354" spans="1:18" ht="20.100000000000001" customHeight="1" x14ac:dyDescent="0.2">
      <c r="A354" s="134"/>
      <c r="B354" s="125"/>
      <c r="C354" s="127"/>
      <c r="D354" s="128"/>
      <c r="E354" s="127"/>
      <c r="F354" s="127"/>
      <c r="G354" s="127"/>
      <c r="H354" s="127"/>
      <c r="I354" s="127"/>
      <c r="J354" s="127"/>
      <c r="K354" s="127"/>
      <c r="L354" s="127"/>
      <c r="M354" s="135"/>
    </row>
    <row r="355" spans="1:18" ht="20.100000000000001" customHeight="1" thickBot="1" x14ac:dyDescent="0.25">
      <c r="A355" s="148"/>
      <c r="B355" s="149"/>
      <c r="C355" s="138"/>
      <c r="D355" s="139"/>
      <c r="E355" s="138"/>
      <c r="F355" s="138"/>
      <c r="G355" s="138"/>
      <c r="H355" s="138"/>
      <c r="I355" s="138"/>
      <c r="J355" s="138"/>
      <c r="K355" s="138"/>
      <c r="L355" s="138"/>
      <c r="M355" s="150"/>
    </row>
    <row r="356" spans="1:18" ht="20.100000000000001" customHeight="1" x14ac:dyDescent="0.2">
      <c r="A356" s="141" t="s">
        <v>194</v>
      </c>
      <c r="B356" s="142" t="s">
        <v>440</v>
      </c>
      <c r="C356" s="143">
        <v>1</v>
      </c>
      <c r="D356" s="144" t="s">
        <v>363</v>
      </c>
      <c r="E356" s="145"/>
      <c r="F356" s="143">
        <f t="shared" ref="F356:F375" si="20">H356+J356+L356</f>
        <v>50840222</v>
      </c>
      <c r="G356" s="145"/>
      <c r="H356" s="143">
        <f>TRUNC(H358+H359+H360+H362+H363+H365+H367+H369+H371+H372+H374+H375,0)</f>
        <v>50840222</v>
      </c>
      <c r="I356" s="145"/>
      <c r="J356" s="143">
        <f>TRUNC(J358+J359+J360+J362+J363+J365+J367+J369+J371+J372+J374+J375,0)</f>
        <v>0</v>
      </c>
      <c r="K356" s="145"/>
      <c r="L356" s="143">
        <f>TRUNC(L358+L359+L360+L362+L363+L365+L367+L369+L371+L372+L374+L375,0)</f>
        <v>0</v>
      </c>
      <c r="M356" s="146" t="s">
        <v>440</v>
      </c>
      <c r="N356" s="124" t="s">
        <v>440</v>
      </c>
      <c r="O356" s="124" t="s">
        <v>364</v>
      </c>
    </row>
    <row r="357" spans="1:18" ht="20.100000000000001" customHeight="1" x14ac:dyDescent="0.2">
      <c r="A357" s="132" t="s">
        <v>251</v>
      </c>
      <c r="B357" s="126" t="s">
        <v>440</v>
      </c>
      <c r="C357" s="127"/>
      <c r="D357" s="128" t="s">
        <v>440</v>
      </c>
      <c r="E357" s="127">
        <f t="shared" ref="E357:E375" si="21">G357+I357+K357</f>
        <v>0</v>
      </c>
      <c r="F357" s="127">
        <f t="shared" si="20"/>
        <v>32617160</v>
      </c>
      <c r="G357" s="127"/>
      <c r="H357" s="127">
        <f>TRUNC(H358+H359+H360,0)</f>
        <v>32617160</v>
      </c>
      <c r="I357" s="127"/>
      <c r="J357" s="127">
        <f>TRUNC(J358+J359+J360,0)</f>
        <v>0</v>
      </c>
      <c r="K357" s="127"/>
      <c r="L357" s="127">
        <f>TRUNC(L358+L359+L360,0)</f>
        <v>0</v>
      </c>
      <c r="M357" s="133" t="s">
        <v>440</v>
      </c>
      <c r="N357" s="124" t="s">
        <v>440</v>
      </c>
      <c r="P357" s="124" t="s">
        <v>55</v>
      </c>
      <c r="Q357" s="124" t="s">
        <v>440</v>
      </c>
      <c r="R357" s="124" t="s">
        <v>440</v>
      </c>
    </row>
    <row r="358" spans="1:18" ht="20.100000000000001" customHeight="1" x14ac:dyDescent="0.2">
      <c r="A358" s="132" t="s">
        <v>156</v>
      </c>
      <c r="B358" s="126" t="s">
        <v>610</v>
      </c>
      <c r="C358" s="127">
        <v>80</v>
      </c>
      <c r="D358" s="128" t="s">
        <v>31</v>
      </c>
      <c r="E358" s="127">
        <f t="shared" si="21"/>
        <v>333070</v>
      </c>
      <c r="F358" s="127">
        <f t="shared" si="20"/>
        <v>26645600</v>
      </c>
      <c r="G358" s="127">
        <v>333070</v>
      </c>
      <c r="H358" s="127">
        <f>TRUNC(G358*C358,0)</f>
        <v>26645600</v>
      </c>
      <c r="I358" s="127">
        <v>0</v>
      </c>
      <c r="J358" s="127"/>
      <c r="K358" s="127">
        <v>0</v>
      </c>
      <c r="L358" s="127"/>
      <c r="M358" s="133" t="s">
        <v>440</v>
      </c>
      <c r="N358" s="124" t="s">
        <v>440</v>
      </c>
      <c r="P358" s="124" t="s">
        <v>394</v>
      </c>
      <c r="Q358" s="124" t="s">
        <v>440</v>
      </c>
      <c r="R358" s="124" t="s">
        <v>353</v>
      </c>
    </row>
    <row r="359" spans="1:18" ht="20.100000000000001" customHeight="1" x14ac:dyDescent="0.2">
      <c r="A359" s="132" t="s">
        <v>611</v>
      </c>
      <c r="B359" s="126" t="s">
        <v>419</v>
      </c>
      <c r="C359" s="127">
        <v>80</v>
      </c>
      <c r="D359" s="128" t="s">
        <v>219</v>
      </c>
      <c r="E359" s="127">
        <f t="shared" si="21"/>
        <v>26910</v>
      </c>
      <c r="F359" s="127">
        <f t="shared" si="20"/>
        <v>2152800</v>
      </c>
      <c r="G359" s="127">
        <v>26910</v>
      </c>
      <c r="H359" s="127">
        <f>TRUNC(G359*C359,0)</f>
        <v>2152800</v>
      </c>
      <c r="I359" s="127">
        <v>0</v>
      </c>
      <c r="J359" s="127"/>
      <c r="K359" s="127">
        <v>0</v>
      </c>
      <c r="L359" s="127"/>
      <c r="M359" s="133" t="s">
        <v>440</v>
      </c>
      <c r="N359" s="124" t="s">
        <v>440</v>
      </c>
      <c r="P359" s="124" t="s">
        <v>283</v>
      </c>
      <c r="Q359" s="124" t="s">
        <v>440</v>
      </c>
      <c r="R359" s="124" t="s">
        <v>410</v>
      </c>
    </row>
    <row r="360" spans="1:18" ht="20.100000000000001" customHeight="1" x14ac:dyDescent="0.2">
      <c r="A360" s="132" t="s">
        <v>426</v>
      </c>
      <c r="B360" s="126" t="s">
        <v>358</v>
      </c>
      <c r="C360" s="127">
        <v>1052</v>
      </c>
      <c r="D360" s="128" t="s">
        <v>271</v>
      </c>
      <c r="E360" s="127">
        <f t="shared" si="21"/>
        <v>3630</v>
      </c>
      <c r="F360" s="127">
        <f t="shared" si="20"/>
        <v>3818760</v>
      </c>
      <c r="G360" s="127">
        <v>3630</v>
      </c>
      <c r="H360" s="127">
        <f>TRUNC(G360*C360,0)</f>
        <v>3818760</v>
      </c>
      <c r="I360" s="127">
        <v>0</v>
      </c>
      <c r="J360" s="127"/>
      <c r="K360" s="127">
        <v>0</v>
      </c>
      <c r="L360" s="127"/>
      <c r="M360" s="133" t="s">
        <v>440</v>
      </c>
      <c r="N360" s="124" t="s">
        <v>440</v>
      </c>
      <c r="P360" s="124" t="s">
        <v>174</v>
      </c>
      <c r="Q360" s="124" t="s">
        <v>440</v>
      </c>
      <c r="R360" s="124" t="s">
        <v>247</v>
      </c>
    </row>
    <row r="361" spans="1:18" ht="20.100000000000001" customHeight="1" x14ac:dyDescent="0.2">
      <c r="A361" s="132" t="s">
        <v>185</v>
      </c>
      <c r="B361" s="126" t="s">
        <v>440</v>
      </c>
      <c r="C361" s="127"/>
      <c r="D361" s="128" t="s">
        <v>440</v>
      </c>
      <c r="E361" s="127">
        <f t="shared" si="21"/>
        <v>0</v>
      </c>
      <c r="F361" s="127">
        <f t="shared" si="20"/>
        <v>1656000</v>
      </c>
      <c r="G361" s="127"/>
      <c r="H361" s="127">
        <f>TRUNC(H362+H363,0)</f>
        <v>1656000</v>
      </c>
      <c r="I361" s="127"/>
      <c r="J361" s="127">
        <f>TRUNC(J362+J363,0)</f>
        <v>0</v>
      </c>
      <c r="K361" s="127"/>
      <c r="L361" s="127">
        <f>TRUNC(L362+L363,0)</f>
        <v>0</v>
      </c>
      <c r="M361" s="133" t="s">
        <v>440</v>
      </c>
      <c r="N361" s="124" t="s">
        <v>440</v>
      </c>
      <c r="P361" s="124" t="s">
        <v>46</v>
      </c>
      <c r="Q361" s="124" t="s">
        <v>440</v>
      </c>
      <c r="R361" s="124" t="s">
        <v>440</v>
      </c>
    </row>
    <row r="362" spans="1:18" ht="20.100000000000001" customHeight="1" x14ac:dyDescent="0.2">
      <c r="A362" s="132" t="s">
        <v>167</v>
      </c>
      <c r="B362" s="126" t="s">
        <v>264</v>
      </c>
      <c r="C362" s="127">
        <v>1</v>
      </c>
      <c r="D362" s="128" t="s">
        <v>285</v>
      </c>
      <c r="E362" s="127">
        <f t="shared" si="21"/>
        <v>198000</v>
      </c>
      <c r="F362" s="127">
        <f t="shared" si="20"/>
        <v>198000</v>
      </c>
      <c r="G362" s="127">
        <v>198000</v>
      </c>
      <c r="H362" s="127">
        <f>TRUNC(G362*C362,0)</f>
        <v>198000</v>
      </c>
      <c r="I362" s="127">
        <v>0</v>
      </c>
      <c r="J362" s="127"/>
      <c r="K362" s="127">
        <v>0</v>
      </c>
      <c r="L362" s="127"/>
      <c r="M362" s="133" t="s">
        <v>440</v>
      </c>
      <c r="N362" s="124" t="s">
        <v>440</v>
      </c>
      <c r="P362" s="124" t="s">
        <v>385</v>
      </c>
      <c r="Q362" s="124" t="s">
        <v>440</v>
      </c>
      <c r="R362" s="124" t="s">
        <v>391</v>
      </c>
    </row>
    <row r="363" spans="1:18" ht="20.100000000000001" customHeight="1" x14ac:dyDescent="0.2">
      <c r="A363" s="132" t="s">
        <v>167</v>
      </c>
      <c r="B363" s="126" t="s">
        <v>74</v>
      </c>
      <c r="C363" s="127">
        <v>3</v>
      </c>
      <c r="D363" s="128" t="s">
        <v>285</v>
      </c>
      <c r="E363" s="127">
        <f t="shared" si="21"/>
        <v>486000</v>
      </c>
      <c r="F363" s="127">
        <f t="shared" si="20"/>
        <v>1458000</v>
      </c>
      <c r="G363" s="127">
        <v>486000</v>
      </c>
      <c r="H363" s="127">
        <f>TRUNC(G363*C363,0)</f>
        <v>1458000</v>
      </c>
      <c r="I363" s="127">
        <v>0</v>
      </c>
      <c r="J363" s="127"/>
      <c r="K363" s="127">
        <v>0</v>
      </c>
      <c r="L363" s="127"/>
      <c r="M363" s="133" t="s">
        <v>440</v>
      </c>
      <c r="N363" s="124" t="s">
        <v>440</v>
      </c>
      <c r="P363" s="124" t="s">
        <v>279</v>
      </c>
      <c r="Q363" s="124" t="s">
        <v>440</v>
      </c>
      <c r="R363" s="124" t="s">
        <v>243</v>
      </c>
    </row>
    <row r="364" spans="1:18" ht="20.100000000000001" customHeight="1" x14ac:dyDescent="0.2">
      <c r="A364" s="132" t="s">
        <v>332</v>
      </c>
      <c r="B364" s="126" t="s">
        <v>440</v>
      </c>
      <c r="C364" s="127"/>
      <c r="D364" s="128" t="s">
        <v>440</v>
      </c>
      <c r="E364" s="127">
        <f t="shared" si="21"/>
        <v>0</v>
      </c>
      <c r="F364" s="127">
        <f t="shared" si="20"/>
        <v>4718000</v>
      </c>
      <c r="G364" s="127"/>
      <c r="H364" s="127">
        <f>TRUNC(H365,0)</f>
        <v>4718000</v>
      </c>
      <c r="I364" s="127"/>
      <c r="J364" s="127">
        <f>TRUNC(J365,0)</f>
        <v>0</v>
      </c>
      <c r="K364" s="127"/>
      <c r="L364" s="127">
        <f>TRUNC(L365,0)</f>
        <v>0</v>
      </c>
      <c r="M364" s="133" t="s">
        <v>440</v>
      </c>
      <c r="N364" s="124" t="s">
        <v>440</v>
      </c>
      <c r="P364" s="124" t="s">
        <v>165</v>
      </c>
      <c r="Q364" s="124" t="s">
        <v>440</v>
      </c>
      <c r="R364" s="124" t="s">
        <v>440</v>
      </c>
    </row>
    <row r="365" spans="1:18" ht="20.100000000000001" customHeight="1" x14ac:dyDescent="0.2">
      <c r="A365" s="132" t="s">
        <v>239</v>
      </c>
      <c r="B365" s="126" t="s">
        <v>74</v>
      </c>
      <c r="C365" s="127">
        <v>1</v>
      </c>
      <c r="D365" s="128" t="s">
        <v>285</v>
      </c>
      <c r="E365" s="127">
        <f t="shared" si="21"/>
        <v>4718000</v>
      </c>
      <c r="F365" s="127">
        <f t="shared" si="20"/>
        <v>4718000</v>
      </c>
      <c r="G365" s="127">
        <v>4718000</v>
      </c>
      <c r="H365" s="127">
        <f>TRUNC(G365*C365,0)</f>
        <v>4718000</v>
      </c>
      <c r="I365" s="127">
        <v>0</v>
      </c>
      <c r="J365" s="127"/>
      <c r="K365" s="127">
        <v>0</v>
      </c>
      <c r="L365" s="127"/>
      <c r="M365" s="133" t="s">
        <v>440</v>
      </c>
      <c r="N365" s="124" t="s">
        <v>440</v>
      </c>
      <c r="P365" s="124" t="s">
        <v>39</v>
      </c>
      <c r="Q365" s="124" t="s">
        <v>440</v>
      </c>
      <c r="R365" s="124" t="s">
        <v>403</v>
      </c>
    </row>
    <row r="366" spans="1:18" ht="20.100000000000001" customHeight="1" x14ac:dyDescent="0.2">
      <c r="A366" s="132" t="s">
        <v>134</v>
      </c>
      <c r="B366" s="126" t="s">
        <v>440</v>
      </c>
      <c r="C366" s="127"/>
      <c r="D366" s="128" t="s">
        <v>440</v>
      </c>
      <c r="E366" s="127">
        <f t="shared" si="21"/>
        <v>0</v>
      </c>
      <c r="F366" s="127">
        <f t="shared" si="20"/>
        <v>1260000</v>
      </c>
      <c r="G366" s="127"/>
      <c r="H366" s="127">
        <f>TRUNC(H367,0)</f>
        <v>1260000</v>
      </c>
      <c r="I366" s="127"/>
      <c r="J366" s="127">
        <f>TRUNC(J367,0)</f>
        <v>0</v>
      </c>
      <c r="K366" s="127"/>
      <c r="L366" s="127">
        <f>TRUNC(L367,0)</f>
        <v>0</v>
      </c>
      <c r="M366" s="133" t="s">
        <v>440</v>
      </c>
      <c r="N366" s="124" t="s">
        <v>440</v>
      </c>
      <c r="P366" s="124" t="s">
        <v>35</v>
      </c>
      <c r="Q366" s="124" t="s">
        <v>440</v>
      </c>
      <c r="R366" s="124" t="s">
        <v>440</v>
      </c>
    </row>
    <row r="367" spans="1:18" ht="20.100000000000001" customHeight="1" x14ac:dyDescent="0.2">
      <c r="A367" s="132" t="s">
        <v>16</v>
      </c>
      <c r="B367" s="126" t="s">
        <v>395</v>
      </c>
      <c r="C367" s="127">
        <v>4</v>
      </c>
      <c r="D367" s="128" t="s">
        <v>219</v>
      </c>
      <c r="E367" s="127">
        <f t="shared" si="21"/>
        <v>315000</v>
      </c>
      <c r="F367" s="127">
        <f t="shared" si="20"/>
        <v>1260000</v>
      </c>
      <c r="G367" s="127">
        <v>315000</v>
      </c>
      <c r="H367" s="127">
        <f>TRUNC(G367*C367,0)</f>
        <v>1260000</v>
      </c>
      <c r="I367" s="127">
        <v>0</v>
      </c>
      <c r="J367" s="127"/>
      <c r="K367" s="127">
        <v>0</v>
      </c>
      <c r="L367" s="127"/>
      <c r="M367" s="133" t="s">
        <v>440</v>
      </c>
      <c r="N367" s="124" t="s">
        <v>440</v>
      </c>
      <c r="P367" s="124" t="s">
        <v>159</v>
      </c>
      <c r="Q367" s="124" t="s">
        <v>440</v>
      </c>
      <c r="R367" s="124" t="s">
        <v>201</v>
      </c>
    </row>
    <row r="368" spans="1:18" ht="20.100000000000001" customHeight="1" x14ac:dyDescent="0.2">
      <c r="A368" s="132" t="s">
        <v>225</v>
      </c>
      <c r="B368" s="126" t="s">
        <v>440</v>
      </c>
      <c r="C368" s="127"/>
      <c r="D368" s="128" t="s">
        <v>440</v>
      </c>
      <c r="E368" s="127">
        <f t="shared" si="21"/>
        <v>0</v>
      </c>
      <c r="F368" s="127">
        <f t="shared" si="20"/>
        <v>890000</v>
      </c>
      <c r="G368" s="127"/>
      <c r="H368" s="127">
        <f>TRUNC(H369,0)</f>
        <v>890000</v>
      </c>
      <c r="I368" s="127"/>
      <c r="J368" s="127">
        <f>TRUNC(J369,0)</f>
        <v>0</v>
      </c>
      <c r="K368" s="127"/>
      <c r="L368" s="127">
        <f>TRUNC(L369,0)</f>
        <v>0</v>
      </c>
      <c r="M368" s="133" t="s">
        <v>440</v>
      </c>
      <c r="N368" s="124" t="s">
        <v>440</v>
      </c>
      <c r="P368" s="124" t="s">
        <v>273</v>
      </c>
      <c r="Q368" s="124" t="s">
        <v>440</v>
      </c>
      <c r="R368" s="124" t="s">
        <v>440</v>
      </c>
    </row>
    <row r="369" spans="1:24" ht="20.100000000000001" customHeight="1" x14ac:dyDescent="0.2">
      <c r="A369" s="132" t="s">
        <v>335</v>
      </c>
      <c r="B369" s="126" t="s">
        <v>36</v>
      </c>
      <c r="C369" s="127">
        <v>2</v>
      </c>
      <c r="D369" s="128" t="s">
        <v>285</v>
      </c>
      <c r="E369" s="127">
        <f t="shared" si="21"/>
        <v>445000</v>
      </c>
      <c r="F369" s="127">
        <f t="shared" si="20"/>
        <v>890000</v>
      </c>
      <c r="G369" s="127">
        <v>445000</v>
      </c>
      <c r="H369" s="127">
        <f>TRUNC(G369*C369,0)</f>
        <v>890000</v>
      </c>
      <c r="I369" s="127">
        <v>0</v>
      </c>
      <c r="J369" s="127"/>
      <c r="K369" s="127">
        <v>0</v>
      </c>
      <c r="L369" s="127"/>
      <c r="M369" s="133" t="s">
        <v>440</v>
      </c>
      <c r="N369" s="124" t="s">
        <v>440</v>
      </c>
      <c r="P369" s="124" t="s">
        <v>379</v>
      </c>
      <c r="Q369" s="124" t="s">
        <v>440</v>
      </c>
      <c r="R369" s="124" t="s">
        <v>180</v>
      </c>
    </row>
    <row r="370" spans="1:24" ht="20.100000000000001" customHeight="1" x14ac:dyDescent="0.2">
      <c r="A370" s="132" t="s">
        <v>402</v>
      </c>
      <c r="B370" s="126" t="s">
        <v>440</v>
      </c>
      <c r="C370" s="127"/>
      <c r="D370" s="128" t="s">
        <v>440</v>
      </c>
      <c r="E370" s="127">
        <f t="shared" si="21"/>
        <v>0</v>
      </c>
      <c r="F370" s="127">
        <f t="shared" si="20"/>
        <v>4426000</v>
      </c>
      <c r="G370" s="127"/>
      <c r="H370" s="127">
        <f>TRUNC(H371+H372,0)</f>
        <v>4426000</v>
      </c>
      <c r="I370" s="127"/>
      <c r="J370" s="127">
        <f>TRUNC(J371+J372,0)</f>
        <v>0</v>
      </c>
      <c r="K370" s="127"/>
      <c r="L370" s="127">
        <f>TRUNC(L371+L372,0)</f>
        <v>0</v>
      </c>
      <c r="M370" s="133" t="s">
        <v>440</v>
      </c>
      <c r="N370" s="124" t="s">
        <v>440</v>
      </c>
      <c r="P370" s="124" t="s">
        <v>29</v>
      </c>
      <c r="Q370" s="124" t="s">
        <v>440</v>
      </c>
      <c r="R370" s="124" t="s">
        <v>440</v>
      </c>
    </row>
    <row r="371" spans="1:24" ht="20.100000000000001" customHeight="1" x14ac:dyDescent="0.2">
      <c r="A371" s="132" t="s">
        <v>152</v>
      </c>
      <c r="B371" s="126" t="s">
        <v>255</v>
      </c>
      <c r="C371" s="127">
        <v>4</v>
      </c>
      <c r="D371" s="128" t="s">
        <v>219</v>
      </c>
      <c r="E371" s="127">
        <f t="shared" si="21"/>
        <v>40000</v>
      </c>
      <c r="F371" s="127">
        <f t="shared" si="20"/>
        <v>160000</v>
      </c>
      <c r="G371" s="127">
        <v>40000</v>
      </c>
      <c r="H371" s="127">
        <f>TRUNC(G371*C371,0)</f>
        <v>160000</v>
      </c>
      <c r="I371" s="127">
        <v>0</v>
      </c>
      <c r="J371" s="127"/>
      <c r="K371" s="127">
        <v>0</v>
      </c>
      <c r="L371" s="127"/>
      <c r="M371" s="133" t="s">
        <v>440</v>
      </c>
      <c r="N371" s="124" t="s">
        <v>440</v>
      </c>
      <c r="P371" s="124" t="s">
        <v>153</v>
      </c>
      <c r="Q371" s="124" t="s">
        <v>440</v>
      </c>
      <c r="R371" s="124" t="s">
        <v>200</v>
      </c>
    </row>
    <row r="372" spans="1:24" ht="20.100000000000001" customHeight="1" x14ac:dyDescent="0.2">
      <c r="A372" s="132" t="s">
        <v>428</v>
      </c>
      <c r="B372" s="126" t="s">
        <v>419</v>
      </c>
      <c r="C372" s="127">
        <v>79</v>
      </c>
      <c r="D372" s="128" t="s">
        <v>219</v>
      </c>
      <c r="E372" s="127">
        <f t="shared" si="21"/>
        <v>54000</v>
      </c>
      <c r="F372" s="127">
        <f t="shared" si="20"/>
        <v>4266000</v>
      </c>
      <c r="G372" s="127">
        <v>54000</v>
      </c>
      <c r="H372" s="127">
        <f>TRUNC(G372*C372,0)</f>
        <v>4266000</v>
      </c>
      <c r="I372" s="127">
        <v>0</v>
      </c>
      <c r="J372" s="127"/>
      <c r="K372" s="127">
        <v>0</v>
      </c>
      <c r="L372" s="127"/>
      <c r="M372" s="133" t="s">
        <v>440</v>
      </c>
      <c r="N372" s="124" t="s">
        <v>440</v>
      </c>
      <c r="P372" s="124" t="s">
        <v>265</v>
      </c>
      <c r="Q372" s="124" t="s">
        <v>440</v>
      </c>
      <c r="R372" s="124" t="s">
        <v>179</v>
      </c>
    </row>
    <row r="373" spans="1:24" ht="20.100000000000001" customHeight="1" x14ac:dyDescent="0.2">
      <c r="A373" s="132" t="s">
        <v>326</v>
      </c>
      <c r="B373" s="126" t="s">
        <v>440</v>
      </c>
      <c r="C373" s="127"/>
      <c r="D373" s="128" t="s">
        <v>440</v>
      </c>
      <c r="E373" s="127">
        <f t="shared" si="21"/>
        <v>0</v>
      </c>
      <c r="F373" s="127">
        <f t="shared" si="20"/>
        <v>5273062</v>
      </c>
      <c r="G373" s="127"/>
      <c r="H373" s="127">
        <f>TRUNC(H374+H375,0)</f>
        <v>5273062</v>
      </c>
      <c r="I373" s="127"/>
      <c r="J373" s="127">
        <f>TRUNC(J374+J375,0)</f>
        <v>0</v>
      </c>
      <c r="K373" s="127"/>
      <c r="L373" s="127">
        <f>TRUNC(L374+L375,0)</f>
        <v>0</v>
      </c>
      <c r="M373" s="133" t="s">
        <v>440</v>
      </c>
      <c r="N373" s="124" t="s">
        <v>440</v>
      </c>
      <c r="P373" s="124" t="s">
        <v>371</v>
      </c>
      <c r="Q373" s="124" t="s">
        <v>440</v>
      </c>
      <c r="R373" s="124" t="s">
        <v>440</v>
      </c>
    </row>
    <row r="374" spans="1:24" ht="20.100000000000001" customHeight="1" x14ac:dyDescent="0.2">
      <c r="A374" s="132" t="s">
        <v>140</v>
      </c>
      <c r="B374" s="126" t="s">
        <v>419</v>
      </c>
      <c r="C374" s="127">
        <v>1</v>
      </c>
      <c r="D374" s="128" t="s">
        <v>219</v>
      </c>
      <c r="E374" s="127">
        <f t="shared" si="21"/>
        <v>5000000</v>
      </c>
      <c r="F374" s="127">
        <f t="shared" si="20"/>
        <v>5000000</v>
      </c>
      <c r="G374" s="127">
        <v>5000000</v>
      </c>
      <c r="H374" s="127">
        <f>TRUNC(G374*C374,0)</f>
        <v>5000000</v>
      </c>
      <c r="I374" s="127">
        <v>0</v>
      </c>
      <c r="J374" s="127"/>
      <c r="K374" s="127">
        <v>0</v>
      </c>
      <c r="L374" s="127"/>
      <c r="M374" s="133" t="s">
        <v>440</v>
      </c>
      <c r="N374" s="124" t="s">
        <v>440</v>
      </c>
      <c r="P374" s="124" t="s">
        <v>51</v>
      </c>
      <c r="Q374" s="124" t="s">
        <v>440</v>
      </c>
      <c r="R374" s="124" t="s">
        <v>62</v>
      </c>
    </row>
    <row r="375" spans="1:24" ht="20.100000000000001" customHeight="1" x14ac:dyDescent="0.2">
      <c r="A375" s="132" t="s">
        <v>15</v>
      </c>
      <c r="B375" s="126" t="s">
        <v>440</v>
      </c>
      <c r="C375" s="130">
        <v>0.54</v>
      </c>
      <c r="D375" s="128" t="s">
        <v>95</v>
      </c>
      <c r="E375" s="127">
        <f t="shared" si="21"/>
        <v>0</v>
      </c>
      <c r="F375" s="127">
        <f t="shared" si="20"/>
        <v>273062</v>
      </c>
      <c r="G375" s="127"/>
      <c r="H375" s="127">
        <v>273062</v>
      </c>
      <c r="I375" s="127"/>
      <c r="J375" s="127">
        <v>0</v>
      </c>
      <c r="K375" s="127"/>
      <c r="L375" s="127">
        <v>0</v>
      </c>
      <c r="M375" s="133" t="s">
        <v>440</v>
      </c>
      <c r="N375" s="124" t="s">
        <v>440</v>
      </c>
      <c r="P375" s="124" t="s">
        <v>175</v>
      </c>
      <c r="Q375" s="124" t="s">
        <v>440</v>
      </c>
      <c r="R375" s="124" t="s">
        <v>380</v>
      </c>
      <c r="X375" s="124" t="s">
        <v>267</v>
      </c>
    </row>
    <row r="376" spans="1:24" ht="20.100000000000001" customHeight="1" x14ac:dyDescent="0.2">
      <c r="A376" s="132"/>
      <c r="B376" s="126"/>
      <c r="C376" s="127"/>
      <c r="D376" s="128"/>
      <c r="E376" s="127"/>
      <c r="F376" s="127"/>
      <c r="G376" s="127"/>
      <c r="H376" s="127"/>
      <c r="I376" s="127"/>
      <c r="J376" s="127"/>
      <c r="K376" s="127"/>
      <c r="L376" s="127"/>
      <c r="M376" s="133"/>
    </row>
    <row r="377" spans="1:24" ht="20.100000000000001" customHeight="1" thickBot="1" x14ac:dyDescent="0.25">
      <c r="A377" s="136"/>
      <c r="B377" s="137"/>
      <c r="C377" s="138"/>
      <c r="D377" s="139"/>
      <c r="E377" s="138"/>
      <c r="F377" s="138"/>
      <c r="G377" s="138"/>
      <c r="H377" s="138"/>
      <c r="I377" s="138"/>
      <c r="J377" s="138"/>
      <c r="K377" s="138"/>
      <c r="L377" s="138"/>
      <c r="M377" s="140"/>
    </row>
  </sheetData>
  <mergeCells count="9"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2" type="noConversion"/>
  <pageMargins left="0.31496062992125984" right="0.31496062992125984" top="0.6692913385826772" bottom="0.59055118110236227" header="0.51181102362204722" footer="0.51181102362204722"/>
  <pageSetup paperSize="9" orientation="landscape" r:id="rId1"/>
  <headerFooter alignWithMargins="0">
    <oddHeader>&amp;RPage :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표지 (5)</vt:lpstr>
      <vt:lpstr>원가계산서 (심사)</vt:lpstr>
      <vt:lpstr>내역서</vt:lpstr>
      <vt:lpstr>'원가계산서 (심사)'!Print_Area</vt:lpstr>
      <vt:lpstr>'표지 (5)'!Print_Area</vt:lpstr>
      <vt:lpstr>내역서!Print_Titles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2026-05-20T00:13:42Z</cp:lastPrinted>
  <dcterms:created xsi:type="dcterms:W3CDTF">2026-08-27T09:46:03Z</dcterms:created>
  <dcterms:modified xsi:type="dcterms:W3CDTF">2026-08-27T09:46:04Z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YtMDgtMjdUMDk6NDY6MDFaIiwicElEIjoxLCJwcm9jZXNzSWQiOjI2MDgsInByb2Nlc3NOYW1lIjoiRVhDRUwuRVhFIiwidHJhY2VJZCI6IkE1NkJCMkQzMzIyMTRENjI4RUVDQkMwNkMzNjc2NjhEIiwidXNlckNvZGUiOiJob25nOTMifSwibm9kZTIiOnsiZHNkIjoiMDEwMDAwMDAwMDAwMjU1OCIsImxvZ1RpbWUiOiIyMDI2LTA4LTI3VDA5OjQ2OjAxWiIsInBJRCI6MSwicHJvY2Vzc0lkIjoyNjA4LCJwcm9jZXNzTmFtZSI6IkVYQ0VMLkVYRSIsInRyYWNlSWQiOiJBNTZCQjJEMzMyMjE0RDYyOEVFQ0JDMDZDMzY3NjY4RCIsInVzZXJDb2RlIjoiaG9uZzkzIn0sIm5vZGUzIjp7ImRzZCI6IjAxMDAwMDAwMDAwMDI1NTgiLCJsb2dUaW1lIjoiMjAyNi0wOC0yN1QwOTo0NjowMVoiLCJwSUQiOjEsInByb2Nlc3NJZCI6MjYwOCwicHJvY2Vzc05hbWUiOiJFWENFTC5FWEUiLCJ0cmFjZUlkIjoiQTU2QkIyRDMzMjIxNEQ2MjhFRUNCQzA2QzM2NzY2OEQiLCJ1c2VyQ29kZSI6Imhvbmc5MyJ9LCJub2RlNCI6eyJkc2QiOiIwMTAwMDAwMDAwMDAyNTU4IiwibG9nVGltZSI6IjIwMjYtMDgtMjdUMDk6NDY6MDFaIiwicElEIjoxLCJwcm9jZXNzSWQiOjI2MDgsInByb2Nlc3NOYW1lIjoiRVhDRUwuRVhFIiwidHJhY2VJZCI6IkE1NkJCMkQzMzIyMTRENjI4RUVDQkMwNkMzNjc2NjhEIiwidXNlckNvZGUiOiJob25nOTMifSwibm9kZTUiOnsiZHNkIjoiMDAwMDAwMDAwMDAwMDAwMCIsImxvZ1RpbWUiOiIyMDI2LTA5LTA0VDA1OjI0OjA3WiIsInBJRCI6MjA0OCwicHJvY2Vzc0lkIjoyNjA4LCJwcm9jZXNzTmFtZSI6IkVYQ0VMLkVYRSIsInRyYWNlSWQiOiI2MDkyNEJCNkE2MTE0OUM1QTFBN0U5NjRFRkE5ODlFMSIsInVzZXJDb2RlIjoic29uZ2hhbmE3NSJ9LCJub2RlQ291bnQiOjIsInJvb3RUcmFjZUlkIjoiQTU2QkIyRDMzMjIxNEQ2MjhFRUNCQzA2QzM2NzY2OEQifQ==</vt:lpwstr>
  </property>
</Properties>
</file>