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백업자료\2026\2.구비서류\장비관리과-1261('26.2.6.) 45인승 이하 대형버스\"/>
    </mc:Choice>
  </mc:AlternateContent>
  <xr:revisionPtr revIDLastSave="0" documentId="13_ncr:1_{EB59B737-7188-4E5F-AEFA-943261D305F0}" xr6:coauthVersionLast="47" xr6:coauthVersionMax="47" xr10:uidLastSave="{00000000-0000-0000-0000-000000000000}"/>
  <bookViews>
    <workbookView xWindow="-120" yWindow="-120" windowWidth="29040" windowHeight="15720" tabRatio="469" xr2:uid="{00000000-000D-0000-FFFF-FFFF00000000}"/>
  </bookViews>
  <sheets>
    <sheet name="26년 조달계획 현황" sheetId="1" r:id="rId1"/>
  </sheets>
  <definedNames>
    <definedName name="_xlnm._FilterDatabase" localSheetId="0" hidden="1">'26년 조달계획 현황'!$A$4:$AV$4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3" i="1" l="1"/>
  <c r="AD1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AS4" authorId="0" shapeId="0" xr:uid="{00000000-0006-0000-0000-000001000000}">
      <text>
        <r>
          <rPr>
            <b/>
            <sz val="10"/>
            <color indexed="81"/>
            <rFont val="Tahoma"/>
            <family val="2"/>
          </rPr>
          <t>A : 1</t>
        </r>
        <r>
          <rPr>
            <b/>
            <sz val="10"/>
            <color indexed="81"/>
            <rFont val="돋움"/>
            <family val="3"/>
            <charset val="129"/>
          </rPr>
          <t>분기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내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계약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 xml:space="preserve">필요
</t>
        </r>
        <r>
          <rPr>
            <b/>
            <sz val="10"/>
            <color indexed="81"/>
            <rFont val="Tahoma"/>
            <family val="2"/>
          </rPr>
          <t>B : 2</t>
        </r>
        <r>
          <rPr>
            <b/>
            <sz val="10"/>
            <color indexed="81"/>
            <rFont val="돋움"/>
            <family val="3"/>
            <charset val="129"/>
          </rPr>
          <t>분기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내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계약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 xml:space="preserve">필요
</t>
        </r>
        <r>
          <rPr>
            <b/>
            <sz val="10"/>
            <color indexed="81"/>
            <rFont val="Tahoma"/>
            <family val="2"/>
          </rPr>
          <t>C : 3</t>
        </r>
        <r>
          <rPr>
            <b/>
            <sz val="10"/>
            <color indexed="81"/>
            <rFont val="돋움"/>
            <family val="3"/>
            <charset val="129"/>
          </rPr>
          <t>분기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내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계약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 xml:space="preserve">필요
</t>
        </r>
        <r>
          <rPr>
            <b/>
            <sz val="10"/>
            <color indexed="81"/>
            <rFont val="Tahoma"/>
            <family val="2"/>
          </rPr>
          <t>D : 4</t>
        </r>
        <r>
          <rPr>
            <b/>
            <sz val="10"/>
            <color indexed="81"/>
            <rFont val="돋움"/>
            <family val="3"/>
            <charset val="129"/>
          </rPr>
          <t>분기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내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계약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필요</t>
        </r>
      </text>
    </comment>
  </commentList>
</comments>
</file>

<file path=xl/sharedStrings.xml><?xml version="1.0" encoding="utf-8"?>
<sst xmlns="http://schemas.openxmlformats.org/spreadsheetml/2006/main" count="144" uniqueCount="97">
  <si>
    <t>연번</t>
  </si>
  <si>
    <t>회계년도</t>
  </si>
  <si>
    <t>조달요구번호</t>
  </si>
  <si>
    <t>군구분</t>
  </si>
  <si>
    <t>재고번호</t>
  </si>
  <si>
    <t>FSC</t>
  </si>
  <si>
    <t>품명</t>
  </si>
  <si>
    <t>예산구분</t>
  </si>
  <si>
    <t>분야</t>
  </si>
  <si>
    <t>부문</t>
  </si>
  <si>
    <t>정책</t>
  </si>
  <si>
    <t>단위</t>
  </si>
  <si>
    <t>세부</t>
  </si>
  <si>
    <t>하위1</t>
  </si>
  <si>
    <t>하위2</t>
  </si>
  <si>
    <t>하위3</t>
  </si>
  <si>
    <t>목</t>
  </si>
  <si>
    <t>세목</t>
  </si>
  <si>
    <t>장단기구분</t>
  </si>
  <si>
    <t>장기계속계약여부</t>
  </si>
  <si>
    <t>화폐구분</t>
  </si>
  <si>
    <t>지시수량</t>
  </si>
  <si>
    <t>지시단가</t>
  </si>
  <si>
    <t>지시금액</t>
  </si>
  <si>
    <t>원화금액</t>
  </si>
  <si>
    <t>규격번호_수요군</t>
  </si>
  <si>
    <t>납지</t>
  </si>
  <si>
    <t>요청부대부서명</t>
  </si>
  <si>
    <t>요청부대사용자명</t>
  </si>
  <si>
    <t>요청부대사용자전화번호</t>
  </si>
  <si>
    <t>최종 확정 조달원</t>
    <phoneticPr fontId="5" type="noConversion"/>
  </si>
  <si>
    <t>계약부서</t>
    <phoneticPr fontId="5" type="noConversion"/>
  </si>
  <si>
    <t>긴급여부</t>
    <phoneticPr fontId="1" type="noConversion"/>
  </si>
  <si>
    <t>낙찰자
선정방법</t>
    <phoneticPr fontId="1" type="noConversion"/>
  </si>
  <si>
    <t>납품일수</t>
    <phoneticPr fontId="1" type="noConversion"/>
  </si>
  <si>
    <t>희망납품기한</t>
    <phoneticPr fontId="1" type="noConversion"/>
  </si>
  <si>
    <t>인도조건</t>
    <phoneticPr fontId="1" type="noConversion"/>
  </si>
  <si>
    <t>분할납품여부</t>
    <phoneticPr fontId="1" type="noConversion"/>
  </si>
  <si>
    <t>공동수급 여부</t>
    <phoneticPr fontId="1" type="noConversion"/>
  </si>
  <si>
    <t>종합쇼핑몰
단가계약 품목여부</t>
    <phoneticPr fontId="1" type="noConversion"/>
  </si>
  <si>
    <t>우선순위</t>
    <phoneticPr fontId="1" type="noConversion"/>
  </si>
  <si>
    <t>기존 조달기관</t>
    <phoneticPr fontId="1" type="noConversion"/>
  </si>
  <si>
    <t>최근 계약번호</t>
    <phoneticPr fontId="1" type="noConversion"/>
  </si>
  <si>
    <t>040</t>
  </si>
  <si>
    <t>042</t>
  </si>
  <si>
    <t>2300</t>
  </si>
  <si>
    <t>000</t>
  </si>
  <si>
    <t>KRW</t>
  </si>
  <si>
    <t>EA</t>
  </si>
  <si>
    <t>430</t>
  </si>
  <si>
    <t>01</t>
  </si>
  <si>
    <t>2331</t>
  </si>
  <si>
    <t>묶음사업명</t>
    <phoneticPr fontId="1" type="noConversion"/>
  </si>
  <si>
    <t>MD</t>
  </si>
  <si>
    <t>K</t>
    <phoneticPr fontId="1" type="noConversion"/>
  </si>
  <si>
    <t>조달청</t>
    <phoneticPr fontId="1" type="noConversion"/>
  </si>
  <si>
    <t>품질보증형태</t>
    <phoneticPr fontId="1" type="noConversion"/>
  </si>
  <si>
    <t>공군 군수사 항자단 장비물자관리처 장비관리과</t>
    <phoneticPr fontId="1" type="noConversion"/>
  </si>
  <si>
    <t>적격심사</t>
    <phoneticPr fontId="1" type="noConversion"/>
  </si>
  <si>
    <t>납품장소하차도</t>
    <phoneticPr fontId="1" type="noConversion"/>
  </si>
  <si>
    <t>O</t>
    <phoneticPr fontId="1" type="noConversion"/>
  </si>
  <si>
    <t>X</t>
    <phoneticPr fontId="1" type="noConversion"/>
  </si>
  <si>
    <t>-</t>
    <phoneticPr fontId="1" type="noConversion"/>
  </si>
  <si>
    <t>구매요구서 참조</t>
    <phoneticPr fontId="1" type="noConversion"/>
  </si>
  <si>
    <t>2026</t>
    <phoneticPr fontId="1" type="noConversion"/>
  </si>
  <si>
    <t>납품지역</t>
    <phoneticPr fontId="1" type="noConversion"/>
  </si>
  <si>
    <t>수량</t>
    <phoneticPr fontId="1" type="noConversion"/>
  </si>
  <si>
    <t>[붙임 1]</t>
    <phoneticPr fontId="1" type="noConversion"/>
  </si>
  <si>
    <t>C</t>
    <phoneticPr fontId="1" type="noConversion"/>
  </si>
  <si>
    <t>2310</t>
  </si>
  <si>
    <t>301</t>
  </si>
  <si>
    <t>002</t>
  </si>
  <si>
    <t>상사 이윤승</t>
    <phoneticPr fontId="1" type="noConversion"/>
  </si>
  <si>
    <t>936-5827</t>
    <phoneticPr fontId="1" type="noConversion"/>
  </si>
  <si>
    <t>계약일로부터
270일</t>
    <phoneticPr fontId="1" type="noConversion"/>
  </si>
  <si>
    <t>MDKDHC26A00055</t>
  </si>
  <si>
    <t>371608291</t>
  </si>
  <si>
    <t>대형버스,45인승(HA20)</t>
  </si>
  <si>
    <t>L</t>
  </si>
  <si>
    <t xml:space="preserve"> </t>
  </si>
  <si>
    <t>0</t>
    <phoneticPr fontId="1" type="noConversion"/>
  </si>
  <si>
    <t>R25TA00640142</t>
    <phoneticPr fontId="1" type="noConversion"/>
  </si>
  <si>
    <t>6-2형</t>
    <phoneticPr fontId="1" type="noConversion"/>
  </si>
  <si>
    <t>광주</t>
    <phoneticPr fontId="1" type="noConversion"/>
  </si>
  <si>
    <t>사천</t>
    <phoneticPr fontId="1" type="noConversion"/>
  </si>
  <si>
    <t>김해</t>
    <phoneticPr fontId="1" type="noConversion"/>
  </si>
  <si>
    <t>원주</t>
    <phoneticPr fontId="1" type="noConversion"/>
  </si>
  <si>
    <t>수원</t>
    <phoneticPr fontId="1" type="noConversion"/>
  </si>
  <si>
    <t>대구</t>
    <phoneticPr fontId="1" type="noConversion"/>
  </si>
  <si>
    <t>청주</t>
    <phoneticPr fontId="1" type="noConversion"/>
  </si>
  <si>
    <t>서산</t>
    <phoneticPr fontId="1" type="noConversion"/>
  </si>
  <si>
    <t>군산</t>
    <phoneticPr fontId="1" type="noConversion"/>
  </si>
  <si>
    <t>계</t>
    <phoneticPr fontId="1" type="noConversion"/>
  </si>
  <si>
    <t>2027</t>
    <phoneticPr fontId="1" type="noConversion"/>
  </si>
  <si>
    <t>2028</t>
    <phoneticPr fontId="1" type="noConversion"/>
  </si>
  <si>
    <t>'28. 10. 30.</t>
    <phoneticPr fontId="1" type="noConversion"/>
  </si>
  <si>
    <t>조달요청정보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</si>
</sst>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_);[Red]\(#,##0\)"/>
    <numFmt numFmtId="177" formatCode="0_);[Red]\(0\)"/>
  </numFmts>
  <fonts count="1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</font>
    <font>
      <b/>
      <sz val="11"/>
      <color rgb="FFFF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10"/>
      <color indexed="81"/>
      <name val="Tahoma"/>
      <family val="2"/>
    </font>
    <font>
      <b/>
      <sz val="10"/>
      <color indexed="8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rgb="FF0000CC"/>
      <name val="맑은 고딕"/>
      <family val="3"/>
      <charset val="129"/>
      <scheme val="minor"/>
    </font>
    <font>
      <sz val="28"/>
      <color theme="1"/>
      <name val="맑은 고딕"/>
      <family val="2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 applyNumberFormat="1" applyFont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176" fontId="4" fillId="3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/>
    </xf>
    <xf numFmtId="41" fontId="2" fillId="0" borderId="0" xfId="1" applyFont="1" applyAlignment="1">
      <alignment horizontal="center" vertical="center"/>
    </xf>
    <xf numFmtId="0" fontId="0" fillId="5" borderId="0" xfId="0" applyFill="1">
      <alignment vertical="center"/>
    </xf>
    <xf numFmtId="41" fontId="0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77" fontId="0" fillId="0" borderId="1" xfId="1" applyNumberFormat="1" applyFont="1" applyBorder="1" applyAlignment="1">
      <alignment horizontal="right" vertical="center"/>
    </xf>
    <xf numFmtId="49" fontId="0" fillId="0" borderId="1" xfId="0" applyNumberForma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9" fontId="2" fillId="5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  <xf numFmtId="0" fontId="10" fillId="5" borderId="1" xfId="0" quotePrefix="1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2" fillId="0" borderId="0" xfId="0" applyNumberFormat="1" applyFont="1" applyAlignment="1">
      <alignment horizontal="center" vertical="center"/>
    </xf>
  </cellXfs>
  <cellStyles count="3">
    <cellStyle name="쉼표 [0]" xfId="1" builtinId="6"/>
    <cellStyle name="표준" xfId="0" builtinId="0"/>
    <cellStyle name="표준 2 2 2" xfId="2" xr:uid="{00000000-0005-0000-0000-000002000000}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V1048565"/>
  <sheetViews>
    <sheetView tabSelected="1" zoomScale="85" zoomScaleNormal="85" workbookViewId="0">
      <pane xSplit="7" ySplit="4" topLeftCell="H5" activePane="bottomRight" state="frozen"/>
      <selection pane="topRight" activeCell="H1" sqref="H1"/>
      <selection pane="bottomLeft" activeCell="A3" sqref="A3"/>
      <selection pane="bottomRight"/>
    </sheetView>
  </sheetViews>
  <sheetFormatPr defaultRowHeight="16.5" x14ac:dyDescent="0.3"/>
  <cols>
    <col min="1" max="1" width="6.875" customWidth="1"/>
    <col min="2" max="2" width="8.75" bestFit="1" customWidth="1"/>
    <col min="3" max="3" width="18.875" bestFit="1" customWidth="1"/>
    <col min="4" max="4" width="7.375" bestFit="1" customWidth="1"/>
    <col min="5" max="5" width="11.25" bestFit="1" customWidth="1"/>
    <col min="6" max="6" width="5.875" bestFit="1" customWidth="1"/>
    <col min="7" max="7" width="35.75" customWidth="1"/>
    <col min="8" max="8" width="11.875" style="10" customWidth="1"/>
    <col min="9" max="10" width="5.5" style="10" customWidth="1"/>
    <col min="11" max="12" width="5.875" style="10" customWidth="1"/>
    <col min="13" max="13" width="5.5" style="10" customWidth="1"/>
    <col min="14" max="16" width="6.625" style="10" customWidth="1"/>
    <col min="17" max="17" width="4.875" style="10" customWidth="1"/>
    <col min="18" max="18" width="5.5" style="10" customWidth="1"/>
    <col min="19" max="19" width="10.625" style="10" customWidth="1"/>
    <col min="20" max="20" width="9.25" style="10" customWidth="1"/>
    <col min="21" max="21" width="8.75" style="10" customWidth="1"/>
    <col min="22" max="22" width="5.5" style="10" customWidth="1"/>
    <col min="23" max="23" width="11.5" bestFit="1" customWidth="1"/>
    <col min="24" max="24" width="13.625" bestFit="1" customWidth="1"/>
    <col min="25" max="25" width="15.375" bestFit="1" customWidth="1"/>
    <col min="26" max="26" width="17.625" customWidth="1"/>
    <col min="27" max="27" width="15.875" bestFit="1" customWidth="1"/>
    <col min="28" max="30" width="14" style="10" customWidth="1"/>
    <col min="31" max="31" width="9.375" customWidth="1"/>
    <col min="32" max="32" width="8.75" customWidth="1"/>
    <col min="33" max="33" width="27.625" customWidth="1"/>
    <col min="34" max="34" width="45" customWidth="1"/>
    <col min="35" max="35" width="16.875" customWidth="1"/>
    <col min="36" max="36" width="13.625" customWidth="1"/>
    <col min="37" max="37" width="10.875" customWidth="1"/>
    <col min="38" max="38" width="10.75" customWidth="1"/>
    <col min="39" max="39" width="11.875" style="12" customWidth="1"/>
    <col min="40" max="40" width="13.25" customWidth="1"/>
    <col min="41" max="41" width="15.25" customWidth="1"/>
    <col min="42" max="42" width="13.25" customWidth="1"/>
    <col min="43" max="43" width="14" customWidth="1"/>
    <col min="44" max="44" width="19.125" customWidth="1"/>
    <col min="45" max="45" width="9.25" customWidth="1"/>
    <col min="46" max="46" width="14" customWidth="1"/>
    <col min="47" max="47" width="18" customWidth="1"/>
    <col min="48" max="48" width="14.875" customWidth="1"/>
  </cols>
  <sheetData>
    <row r="1" spans="1:48" ht="23.25" customHeight="1" x14ac:dyDescent="0.3">
      <c r="A1" s="1" t="s">
        <v>67</v>
      </c>
    </row>
    <row r="2" spans="1:48" ht="40.5" customHeight="1" x14ac:dyDescent="0.3">
      <c r="A2" s="35" t="s">
        <v>96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</row>
    <row r="3" spans="1:48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4">
        <f>SUBTOTAL(9,Z5:Z15)</f>
        <v>2199360000</v>
      </c>
      <c r="AA3" s="1"/>
      <c r="AB3" s="1"/>
      <c r="AC3" s="1"/>
      <c r="AD3" s="1"/>
      <c r="AE3" s="1"/>
      <c r="AF3" s="1"/>
      <c r="AG3" s="1"/>
      <c r="AH3" s="1"/>
      <c r="AI3" s="1"/>
      <c r="AJ3" s="1"/>
      <c r="AK3" s="24"/>
      <c r="AL3" s="24"/>
      <c r="AM3" s="25"/>
      <c r="AN3" s="24"/>
      <c r="AO3" s="24"/>
      <c r="AP3" s="24"/>
      <c r="AQ3" s="24"/>
      <c r="AR3" s="24"/>
      <c r="AS3" s="24"/>
      <c r="AT3" s="24"/>
      <c r="AU3" s="24"/>
    </row>
    <row r="4" spans="1:48" ht="33" x14ac:dyDescent="0.3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11</v>
      </c>
      <c r="W4" s="3" t="s">
        <v>21</v>
      </c>
      <c r="X4" s="3" t="s">
        <v>22</v>
      </c>
      <c r="Y4" s="3" t="s">
        <v>23</v>
      </c>
      <c r="Z4" s="3" t="s">
        <v>24</v>
      </c>
      <c r="AA4" s="2" t="s">
        <v>25</v>
      </c>
      <c r="AB4" s="9" t="s">
        <v>26</v>
      </c>
      <c r="AC4" s="9" t="s">
        <v>65</v>
      </c>
      <c r="AD4" s="9" t="s">
        <v>66</v>
      </c>
      <c r="AE4" s="2" t="s">
        <v>30</v>
      </c>
      <c r="AF4" s="2" t="s">
        <v>31</v>
      </c>
      <c r="AG4" s="9" t="s">
        <v>52</v>
      </c>
      <c r="AH4" s="9" t="s">
        <v>27</v>
      </c>
      <c r="AI4" s="9" t="s">
        <v>28</v>
      </c>
      <c r="AJ4" s="9" t="s">
        <v>29</v>
      </c>
      <c r="AK4" s="4" t="s">
        <v>32</v>
      </c>
      <c r="AL4" s="5" t="s">
        <v>33</v>
      </c>
      <c r="AM4" s="6" t="s">
        <v>34</v>
      </c>
      <c r="AN4" s="4" t="s">
        <v>35</v>
      </c>
      <c r="AO4" s="4" t="s">
        <v>36</v>
      </c>
      <c r="AP4" s="4" t="s">
        <v>37</v>
      </c>
      <c r="AQ4" s="7" t="s">
        <v>38</v>
      </c>
      <c r="AR4" s="8" t="s">
        <v>39</v>
      </c>
      <c r="AS4" s="7" t="s">
        <v>40</v>
      </c>
      <c r="AT4" s="7" t="s">
        <v>41</v>
      </c>
      <c r="AU4" s="7" t="s">
        <v>42</v>
      </c>
      <c r="AV4" s="7" t="s">
        <v>56</v>
      </c>
    </row>
    <row r="5" spans="1:48" s="15" customFormat="1" x14ac:dyDescent="0.3">
      <c r="A5" s="13">
        <v>319</v>
      </c>
      <c r="B5" s="19" t="s">
        <v>64</v>
      </c>
      <c r="C5" s="13" t="s">
        <v>75</v>
      </c>
      <c r="D5" s="13" t="s">
        <v>53</v>
      </c>
      <c r="E5" s="13" t="s">
        <v>76</v>
      </c>
      <c r="F5" s="13" t="s">
        <v>69</v>
      </c>
      <c r="G5" s="13" t="s">
        <v>77</v>
      </c>
      <c r="H5" s="17">
        <v>12</v>
      </c>
      <c r="I5" s="13" t="s">
        <v>43</v>
      </c>
      <c r="J5" s="13" t="s">
        <v>44</v>
      </c>
      <c r="K5" s="13" t="s">
        <v>45</v>
      </c>
      <c r="L5" s="13" t="s">
        <v>51</v>
      </c>
      <c r="M5" s="13" t="s">
        <v>70</v>
      </c>
      <c r="N5" s="13" t="s">
        <v>71</v>
      </c>
      <c r="O5" s="13" t="s">
        <v>46</v>
      </c>
      <c r="P5" s="13" t="s">
        <v>46</v>
      </c>
      <c r="Q5" s="13" t="s">
        <v>49</v>
      </c>
      <c r="R5" s="13" t="s">
        <v>50</v>
      </c>
      <c r="S5" s="13" t="s">
        <v>78</v>
      </c>
      <c r="T5" s="13" t="s">
        <v>78</v>
      </c>
      <c r="U5" s="13" t="s">
        <v>47</v>
      </c>
      <c r="V5" s="13" t="s">
        <v>48</v>
      </c>
      <c r="W5" s="18">
        <v>0</v>
      </c>
      <c r="X5" s="16">
        <v>219936000</v>
      </c>
      <c r="Y5" s="16">
        <v>1000000</v>
      </c>
      <c r="Z5" s="16">
        <v>1000000</v>
      </c>
      <c r="AA5" s="13" t="s">
        <v>63</v>
      </c>
      <c r="AB5" s="20" t="s">
        <v>79</v>
      </c>
      <c r="AC5" s="21"/>
      <c r="AD5" s="21" t="s">
        <v>80</v>
      </c>
      <c r="AE5" s="26" t="s">
        <v>54</v>
      </c>
      <c r="AF5" s="26" t="s">
        <v>55</v>
      </c>
      <c r="AG5" s="27" t="s">
        <v>62</v>
      </c>
      <c r="AH5" s="26" t="s">
        <v>57</v>
      </c>
      <c r="AI5" s="26" t="s">
        <v>72</v>
      </c>
      <c r="AJ5" s="26" t="s">
        <v>73</v>
      </c>
      <c r="AK5" s="28" t="s">
        <v>62</v>
      </c>
      <c r="AL5" s="26" t="s">
        <v>58</v>
      </c>
      <c r="AM5" s="29" t="s">
        <v>74</v>
      </c>
      <c r="AN5" s="30" t="s">
        <v>95</v>
      </c>
      <c r="AO5" s="26" t="s">
        <v>59</v>
      </c>
      <c r="AP5" s="26" t="s">
        <v>60</v>
      </c>
      <c r="AQ5" s="26" t="s">
        <v>61</v>
      </c>
      <c r="AR5" s="26" t="s">
        <v>61</v>
      </c>
      <c r="AS5" s="26" t="s">
        <v>68</v>
      </c>
      <c r="AT5" s="26" t="s">
        <v>55</v>
      </c>
      <c r="AU5" s="26" t="s">
        <v>81</v>
      </c>
      <c r="AV5" s="26" t="s">
        <v>82</v>
      </c>
    </row>
    <row r="6" spans="1:48" s="15" customFormat="1" x14ac:dyDescent="0.3">
      <c r="A6" s="13">
        <v>319</v>
      </c>
      <c r="B6" s="19" t="s">
        <v>93</v>
      </c>
      <c r="C6" s="13" t="s">
        <v>75</v>
      </c>
      <c r="D6" s="13" t="s">
        <v>53</v>
      </c>
      <c r="E6" s="13" t="s">
        <v>76</v>
      </c>
      <c r="F6" s="13" t="s">
        <v>69</v>
      </c>
      <c r="G6" s="13" t="s">
        <v>77</v>
      </c>
      <c r="H6" s="17">
        <v>19</v>
      </c>
      <c r="I6" s="13" t="s">
        <v>43</v>
      </c>
      <c r="J6" s="13" t="s">
        <v>44</v>
      </c>
      <c r="K6" s="13" t="s">
        <v>45</v>
      </c>
      <c r="L6" s="13" t="s">
        <v>51</v>
      </c>
      <c r="M6" s="13" t="s">
        <v>70</v>
      </c>
      <c r="N6" s="13" t="s">
        <v>71</v>
      </c>
      <c r="O6" s="13" t="s">
        <v>46</v>
      </c>
      <c r="P6" s="13" t="s">
        <v>46</v>
      </c>
      <c r="Q6" s="13" t="s">
        <v>49</v>
      </c>
      <c r="R6" s="13" t="s">
        <v>50</v>
      </c>
      <c r="S6" s="13" t="s">
        <v>78</v>
      </c>
      <c r="T6" s="13" t="s">
        <v>78</v>
      </c>
      <c r="U6" s="13" t="s">
        <v>47</v>
      </c>
      <c r="V6" s="13" t="s">
        <v>48</v>
      </c>
      <c r="W6" s="18">
        <v>0</v>
      </c>
      <c r="X6" s="16">
        <v>219936000</v>
      </c>
      <c r="Y6" s="16">
        <v>10000</v>
      </c>
      <c r="Z6" s="16">
        <v>10000</v>
      </c>
      <c r="AA6" s="13" t="s">
        <v>63</v>
      </c>
      <c r="AB6" s="20"/>
      <c r="AC6" s="21"/>
      <c r="AD6" s="21" t="s">
        <v>80</v>
      </c>
      <c r="AE6" s="26"/>
      <c r="AF6" s="26"/>
      <c r="AG6" s="27"/>
      <c r="AH6" s="26"/>
      <c r="AI6" s="26"/>
      <c r="AJ6" s="26"/>
      <c r="AK6" s="28"/>
      <c r="AL6" s="26"/>
      <c r="AM6" s="29"/>
      <c r="AN6" s="31"/>
      <c r="AO6" s="26"/>
      <c r="AP6" s="26"/>
      <c r="AQ6" s="26"/>
      <c r="AR6" s="26"/>
      <c r="AS6" s="26"/>
      <c r="AT6" s="26"/>
      <c r="AU6" s="26"/>
      <c r="AV6" s="26"/>
    </row>
    <row r="7" spans="1:48" s="15" customFormat="1" x14ac:dyDescent="0.3">
      <c r="A7" s="26">
        <v>319</v>
      </c>
      <c r="B7" s="32" t="s">
        <v>94</v>
      </c>
      <c r="C7" s="26" t="s">
        <v>75</v>
      </c>
      <c r="D7" s="26" t="s">
        <v>53</v>
      </c>
      <c r="E7" s="26" t="s">
        <v>76</v>
      </c>
      <c r="F7" s="26" t="s">
        <v>69</v>
      </c>
      <c r="G7" s="26" t="s">
        <v>77</v>
      </c>
      <c r="H7" s="34">
        <v>19</v>
      </c>
      <c r="I7" s="26" t="s">
        <v>43</v>
      </c>
      <c r="J7" s="26" t="s">
        <v>44</v>
      </c>
      <c r="K7" s="26" t="s">
        <v>45</v>
      </c>
      <c r="L7" s="26" t="s">
        <v>51</v>
      </c>
      <c r="M7" s="26" t="s">
        <v>70</v>
      </c>
      <c r="N7" s="26" t="s">
        <v>71</v>
      </c>
      <c r="O7" s="26" t="s">
        <v>46</v>
      </c>
      <c r="P7" s="26" t="s">
        <v>46</v>
      </c>
      <c r="Q7" s="26" t="s">
        <v>49</v>
      </c>
      <c r="R7" s="26" t="s">
        <v>50</v>
      </c>
      <c r="S7" s="26" t="s">
        <v>78</v>
      </c>
      <c r="T7" s="26" t="s">
        <v>78</v>
      </c>
      <c r="U7" s="26" t="s">
        <v>47</v>
      </c>
      <c r="V7" s="26" t="s">
        <v>48</v>
      </c>
      <c r="W7" s="33">
        <v>10</v>
      </c>
      <c r="X7" s="33">
        <v>219936000</v>
      </c>
      <c r="Y7" s="33">
        <v>2198350000</v>
      </c>
      <c r="Z7" s="33">
        <v>2198350000</v>
      </c>
      <c r="AA7" s="26" t="s">
        <v>63</v>
      </c>
      <c r="AB7" s="20">
        <v>7000001090</v>
      </c>
      <c r="AC7" s="21" t="s">
        <v>83</v>
      </c>
      <c r="AD7" s="21">
        <v>1</v>
      </c>
      <c r="AE7" s="26"/>
      <c r="AF7" s="26"/>
      <c r="AG7" s="27"/>
      <c r="AH7" s="26"/>
      <c r="AI7" s="26"/>
      <c r="AJ7" s="26"/>
      <c r="AK7" s="28"/>
      <c r="AL7" s="26"/>
      <c r="AM7" s="29"/>
      <c r="AN7" s="31"/>
      <c r="AO7" s="26"/>
      <c r="AP7" s="26"/>
      <c r="AQ7" s="26"/>
      <c r="AR7" s="26"/>
      <c r="AS7" s="26"/>
      <c r="AT7" s="26"/>
      <c r="AU7" s="26"/>
      <c r="AV7" s="26"/>
    </row>
    <row r="8" spans="1:48" s="15" customFormat="1" x14ac:dyDescent="0.3">
      <c r="A8" s="26"/>
      <c r="B8" s="32"/>
      <c r="C8" s="26"/>
      <c r="D8" s="26"/>
      <c r="E8" s="26"/>
      <c r="F8" s="26"/>
      <c r="G8" s="26"/>
      <c r="H8" s="34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33"/>
      <c r="X8" s="33"/>
      <c r="Y8" s="33"/>
      <c r="Z8" s="33"/>
      <c r="AA8" s="26"/>
      <c r="AB8" s="20">
        <v>7000004669</v>
      </c>
      <c r="AC8" s="21" t="s">
        <v>84</v>
      </c>
      <c r="AD8" s="21">
        <v>1</v>
      </c>
      <c r="AE8" s="26"/>
      <c r="AF8" s="26"/>
      <c r="AG8" s="27"/>
      <c r="AH8" s="26"/>
      <c r="AI8" s="26"/>
      <c r="AJ8" s="26"/>
      <c r="AK8" s="28"/>
      <c r="AL8" s="26"/>
      <c r="AM8" s="29"/>
      <c r="AN8" s="31"/>
      <c r="AO8" s="26"/>
      <c r="AP8" s="26"/>
      <c r="AQ8" s="26"/>
      <c r="AR8" s="26"/>
      <c r="AS8" s="26"/>
      <c r="AT8" s="26"/>
      <c r="AU8" s="26"/>
      <c r="AV8" s="26"/>
    </row>
    <row r="9" spans="1:48" s="15" customFormat="1" x14ac:dyDescent="0.3">
      <c r="A9" s="26"/>
      <c r="B9" s="32"/>
      <c r="C9" s="26"/>
      <c r="D9" s="26"/>
      <c r="E9" s="26"/>
      <c r="F9" s="26"/>
      <c r="G9" s="26"/>
      <c r="H9" s="34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33"/>
      <c r="X9" s="33"/>
      <c r="Y9" s="33"/>
      <c r="Z9" s="33"/>
      <c r="AA9" s="26"/>
      <c r="AB9" s="20">
        <v>7000000412</v>
      </c>
      <c r="AC9" s="21" t="s">
        <v>85</v>
      </c>
      <c r="AD9" s="21">
        <v>1</v>
      </c>
      <c r="AE9" s="26"/>
      <c r="AF9" s="26"/>
      <c r="AG9" s="27"/>
      <c r="AH9" s="26"/>
      <c r="AI9" s="26"/>
      <c r="AJ9" s="26"/>
      <c r="AK9" s="28"/>
      <c r="AL9" s="26"/>
      <c r="AM9" s="29"/>
      <c r="AN9" s="31"/>
      <c r="AO9" s="26"/>
      <c r="AP9" s="26"/>
      <c r="AQ9" s="26"/>
      <c r="AR9" s="26"/>
      <c r="AS9" s="26"/>
      <c r="AT9" s="26"/>
      <c r="AU9" s="26"/>
      <c r="AV9" s="26"/>
    </row>
    <row r="10" spans="1:48" s="15" customFormat="1" x14ac:dyDescent="0.3">
      <c r="A10" s="26"/>
      <c r="B10" s="32"/>
      <c r="C10" s="26"/>
      <c r="D10" s="26"/>
      <c r="E10" s="26"/>
      <c r="F10" s="26"/>
      <c r="G10" s="26"/>
      <c r="H10" s="34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33"/>
      <c r="X10" s="33"/>
      <c r="Y10" s="33"/>
      <c r="Z10" s="33"/>
      <c r="AA10" s="26"/>
      <c r="AB10" s="20">
        <v>7000001243</v>
      </c>
      <c r="AC10" s="21" t="s">
        <v>86</v>
      </c>
      <c r="AD10" s="21">
        <v>1</v>
      </c>
      <c r="AE10" s="26"/>
      <c r="AF10" s="26"/>
      <c r="AG10" s="27"/>
      <c r="AH10" s="26"/>
      <c r="AI10" s="26"/>
      <c r="AJ10" s="26"/>
      <c r="AK10" s="28"/>
      <c r="AL10" s="26"/>
      <c r="AM10" s="29"/>
      <c r="AN10" s="31"/>
      <c r="AO10" s="26"/>
      <c r="AP10" s="26"/>
      <c r="AQ10" s="26"/>
      <c r="AR10" s="26"/>
      <c r="AS10" s="26"/>
      <c r="AT10" s="26"/>
      <c r="AU10" s="26"/>
      <c r="AV10" s="26"/>
    </row>
    <row r="11" spans="1:48" s="15" customFormat="1" x14ac:dyDescent="0.3">
      <c r="A11" s="26"/>
      <c r="B11" s="32"/>
      <c r="C11" s="26"/>
      <c r="D11" s="26"/>
      <c r="E11" s="26"/>
      <c r="F11" s="26"/>
      <c r="G11" s="26"/>
      <c r="H11" s="34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33"/>
      <c r="X11" s="33"/>
      <c r="Y11" s="33"/>
      <c r="Z11" s="33"/>
      <c r="AA11" s="26"/>
      <c r="AB11" s="20">
        <v>7000001405</v>
      </c>
      <c r="AC11" s="21" t="s">
        <v>87</v>
      </c>
      <c r="AD11" s="21">
        <v>2</v>
      </c>
      <c r="AE11" s="26"/>
      <c r="AF11" s="26"/>
      <c r="AG11" s="27"/>
      <c r="AH11" s="26"/>
      <c r="AI11" s="26"/>
      <c r="AJ11" s="26"/>
      <c r="AK11" s="28"/>
      <c r="AL11" s="26"/>
      <c r="AM11" s="29"/>
      <c r="AN11" s="31"/>
      <c r="AO11" s="26"/>
      <c r="AP11" s="26"/>
      <c r="AQ11" s="26"/>
      <c r="AR11" s="26"/>
      <c r="AS11" s="26"/>
      <c r="AT11" s="26"/>
      <c r="AU11" s="26"/>
      <c r="AV11" s="26"/>
    </row>
    <row r="12" spans="1:48" s="15" customFormat="1" x14ac:dyDescent="0.3">
      <c r="A12" s="26"/>
      <c r="B12" s="32"/>
      <c r="C12" s="26"/>
      <c r="D12" s="26"/>
      <c r="E12" s="26"/>
      <c r="F12" s="26"/>
      <c r="G12" s="26"/>
      <c r="H12" s="34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33"/>
      <c r="X12" s="33"/>
      <c r="Y12" s="33"/>
      <c r="Z12" s="33"/>
      <c r="AA12" s="26"/>
      <c r="AB12" s="20">
        <v>7000001594</v>
      </c>
      <c r="AC12" s="21" t="s">
        <v>88</v>
      </c>
      <c r="AD12" s="21">
        <v>1</v>
      </c>
      <c r="AE12" s="26"/>
      <c r="AF12" s="26"/>
      <c r="AG12" s="27"/>
      <c r="AH12" s="26"/>
      <c r="AI12" s="26"/>
      <c r="AJ12" s="26"/>
      <c r="AK12" s="28"/>
      <c r="AL12" s="26"/>
      <c r="AM12" s="29"/>
      <c r="AN12" s="31"/>
      <c r="AO12" s="26"/>
      <c r="AP12" s="26"/>
      <c r="AQ12" s="26"/>
      <c r="AR12" s="26"/>
      <c r="AS12" s="26"/>
      <c r="AT12" s="26"/>
      <c r="AU12" s="26"/>
      <c r="AV12" s="26"/>
    </row>
    <row r="13" spans="1:48" s="15" customFormat="1" x14ac:dyDescent="0.3">
      <c r="A13" s="26"/>
      <c r="B13" s="32"/>
      <c r="C13" s="26"/>
      <c r="D13" s="26"/>
      <c r="E13" s="26"/>
      <c r="F13" s="26"/>
      <c r="G13" s="26"/>
      <c r="H13" s="34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33"/>
      <c r="X13" s="33"/>
      <c r="Y13" s="33"/>
      <c r="Z13" s="33"/>
      <c r="AA13" s="26"/>
      <c r="AB13" s="20">
        <v>7000001926</v>
      </c>
      <c r="AC13" s="21" t="s">
        <v>89</v>
      </c>
      <c r="AD13" s="21">
        <v>1</v>
      </c>
      <c r="AE13" s="26"/>
      <c r="AF13" s="26"/>
      <c r="AG13" s="27"/>
      <c r="AH13" s="26"/>
      <c r="AI13" s="26"/>
      <c r="AJ13" s="26"/>
      <c r="AK13" s="28"/>
      <c r="AL13" s="26"/>
      <c r="AM13" s="29"/>
      <c r="AN13" s="31"/>
      <c r="AO13" s="26"/>
      <c r="AP13" s="26"/>
      <c r="AQ13" s="26"/>
      <c r="AR13" s="26"/>
      <c r="AS13" s="26"/>
      <c r="AT13" s="26"/>
      <c r="AU13" s="26"/>
      <c r="AV13" s="26"/>
    </row>
    <row r="14" spans="1:48" s="15" customFormat="1" x14ac:dyDescent="0.3">
      <c r="A14" s="26"/>
      <c r="B14" s="32"/>
      <c r="C14" s="26"/>
      <c r="D14" s="26"/>
      <c r="E14" s="26"/>
      <c r="F14" s="26"/>
      <c r="G14" s="26"/>
      <c r="H14" s="34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33"/>
      <c r="X14" s="33"/>
      <c r="Y14" s="33"/>
      <c r="Z14" s="33"/>
      <c r="AA14" s="26"/>
      <c r="AB14" s="20">
        <v>7000002407</v>
      </c>
      <c r="AC14" s="21" t="s">
        <v>90</v>
      </c>
      <c r="AD14" s="21">
        <v>1</v>
      </c>
      <c r="AE14" s="26"/>
      <c r="AF14" s="26"/>
      <c r="AG14" s="27"/>
      <c r="AH14" s="26"/>
      <c r="AI14" s="26"/>
      <c r="AJ14" s="26"/>
      <c r="AK14" s="28"/>
      <c r="AL14" s="26"/>
      <c r="AM14" s="29"/>
      <c r="AN14" s="31"/>
      <c r="AO14" s="26"/>
      <c r="AP14" s="26"/>
      <c r="AQ14" s="26"/>
      <c r="AR14" s="26"/>
      <c r="AS14" s="26"/>
      <c r="AT14" s="26"/>
      <c r="AU14" s="26"/>
      <c r="AV14" s="26"/>
    </row>
    <row r="15" spans="1:48" s="15" customFormat="1" x14ac:dyDescent="0.3">
      <c r="A15" s="26"/>
      <c r="B15" s="32"/>
      <c r="C15" s="26"/>
      <c r="D15" s="26"/>
      <c r="E15" s="26"/>
      <c r="F15" s="26"/>
      <c r="G15" s="26"/>
      <c r="H15" s="34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33"/>
      <c r="X15" s="33"/>
      <c r="Y15" s="33"/>
      <c r="Z15" s="33"/>
      <c r="AA15" s="26"/>
      <c r="AB15" s="20">
        <v>7000015109</v>
      </c>
      <c r="AC15" s="21" t="s">
        <v>91</v>
      </c>
      <c r="AD15" s="21">
        <v>1</v>
      </c>
      <c r="AE15" s="26"/>
      <c r="AF15" s="26"/>
      <c r="AG15" s="27"/>
      <c r="AH15" s="26"/>
      <c r="AI15" s="26"/>
      <c r="AJ15" s="26"/>
      <c r="AK15" s="28"/>
      <c r="AL15" s="26"/>
      <c r="AM15" s="29"/>
      <c r="AN15" s="31"/>
      <c r="AO15" s="26"/>
      <c r="AP15" s="26"/>
      <c r="AQ15" s="26"/>
      <c r="AR15" s="26"/>
      <c r="AS15" s="26"/>
      <c r="AT15" s="26"/>
      <c r="AU15" s="26"/>
      <c r="AV15" s="26"/>
    </row>
    <row r="16" spans="1:48" x14ac:dyDescent="0.3">
      <c r="AC16" s="22" t="s">
        <v>92</v>
      </c>
      <c r="AD16" s="23">
        <f>SUM(AD7:AD15)</f>
        <v>10</v>
      </c>
    </row>
    <row r="19" spans="7:7" x14ac:dyDescent="0.3">
      <c r="G19" s="12"/>
    </row>
    <row r="1048565" spans="44:44" x14ac:dyDescent="0.3">
      <c r="AR1048565" s="11"/>
    </row>
  </sheetData>
  <mergeCells count="48">
    <mergeCell ref="A2:AA2"/>
    <mergeCell ref="V7:V15"/>
    <mergeCell ref="S7:S15"/>
    <mergeCell ref="Y7:Y15"/>
    <mergeCell ref="Z7:Z15"/>
    <mergeCell ref="AA7:AA15"/>
    <mergeCell ref="T7:T15"/>
    <mergeCell ref="U7:U15"/>
    <mergeCell ref="H7:H15"/>
    <mergeCell ref="I7:I15"/>
    <mergeCell ref="J7:J15"/>
    <mergeCell ref="K7:K15"/>
    <mergeCell ref="L7:L15"/>
    <mergeCell ref="M7:M15"/>
    <mergeCell ref="N7:N15"/>
    <mergeCell ref="O7:O15"/>
    <mergeCell ref="P7:P15"/>
    <mergeCell ref="Q7:Q15"/>
    <mergeCell ref="A7:A15"/>
    <mergeCell ref="B7:B15"/>
    <mergeCell ref="C7:C15"/>
    <mergeCell ref="D7:D15"/>
    <mergeCell ref="AV5:AV15"/>
    <mergeCell ref="AP5:AP15"/>
    <mergeCell ref="AQ5:AQ15"/>
    <mergeCell ref="AR5:AR15"/>
    <mergeCell ref="AS5:AS15"/>
    <mergeCell ref="AT5:AT15"/>
    <mergeCell ref="W7:W15"/>
    <mergeCell ref="X7:X15"/>
    <mergeCell ref="E7:E15"/>
    <mergeCell ref="F7:F15"/>
    <mergeCell ref="G7:G15"/>
    <mergeCell ref="R7:R15"/>
    <mergeCell ref="AK3:AP3"/>
    <mergeCell ref="AQ3:AU3"/>
    <mergeCell ref="AE5:AE15"/>
    <mergeCell ref="AF5:AF15"/>
    <mergeCell ref="AG5:AG15"/>
    <mergeCell ref="AH5:AH15"/>
    <mergeCell ref="AI5:AI15"/>
    <mergeCell ref="AJ5:AJ15"/>
    <mergeCell ref="AK5:AK15"/>
    <mergeCell ref="AL5:AL15"/>
    <mergeCell ref="AM5:AM15"/>
    <mergeCell ref="AN5:AN15"/>
    <mergeCell ref="AO5:AO15"/>
    <mergeCell ref="AU5:AU15"/>
  </mergeCells>
  <phoneticPr fontId="1" type="noConversion"/>
  <pageMargins left="0.7" right="0.7" top="0.75" bottom="0.75" header="0.3" footer="0.3"/>
  <pageSetup paperSize="9" scale="1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26년 조달계획 현황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6급서경애5218</dc:creator>
  <cp:lastModifiedBy>8급구수진5222</cp:lastModifiedBy>
  <cp:lastPrinted>2026-01-28T23:14:45Z</cp:lastPrinted>
  <dcterms:created xsi:type="dcterms:W3CDTF">2022-10-17T05:24:32Z</dcterms:created>
  <dcterms:modified xsi:type="dcterms:W3CDTF">2026-02-06T04:46:07Z</dcterms:modified>
</cp:coreProperties>
</file>