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본\물품 계약\#0 26년\9월\입찰\(소액_227_0907)상가자재 아연판류(ZINC PLATE 등 7종) 구매 계획 보고「의뢰」\공고문(227호)\"/>
    </mc:Choice>
  </mc:AlternateContent>
  <xr:revisionPtr revIDLastSave="0" documentId="13_ncr:1_{E708204C-A349-456B-BDAC-9D47028DD9C2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구매물품명세서" sheetId="106" r:id="rId1"/>
  </sheets>
  <externalReferences>
    <externalReference r:id="rId2"/>
    <externalReference r:id="rId3"/>
    <externalReference r:id="rId4"/>
  </externalReferences>
  <definedNames>
    <definedName name="_11BR2_" localSheetId="0" hidden="1">{"'단가'!$B$2:$D$18"}</definedName>
    <definedName name="_11BR2_" hidden="1">{"'단가'!$B$2:$D$18"}</definedName>
    <definedName name="_Fill" localSheetId="0" hidden="1">[1]주재료비!#REF!</definedName>
    <definedName name="_Fill" hidden="1">[1]주재료비!#REF!</definedName>
    <definedName name="_xlnm._FilterDatabase" localSheetId="0" hidden="1">구매물품명세서!#REF!</definedName>
    <definedName name="_xlnm._FilterDatabase" hidden="1">#REF!</definedName>
    <definedName name="_Key1" localSheetId="0" hidden="1">[2]내역서!#REF!</definedName>
    <definedName name="_Key1" hidden="1">[2]내역서!#REF!</definedName>
    <definedName name="_Key2" localSheetId="0" hidden="1">[2]내역서!#REF!</definedName>
    <definedName name="_Key2" hidden="1">[2]내역서!#REF!</definedName>
    <definedName name="_Order1" hidden="1">255</definedName>
    <definedName name="_Order2" hidden="1">255</definedName>
    <definedName name="_Regression_Int" hidden="1">1</definedName>
    <definedName name="_Sort" localSheetId="0" hidden="1">[2]내역서!#REF!</definedName>
    <definedName name="_Sort" hidden="1">[2]내역서!#REF!</definedName>
    <definedName name="AAAAAA" localSheetId="0" hidden="1">#REF!</definedName>
    <definedName name="AAAAAA" hidden="1">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"C:\dnkim\협력업체\카드발송.mdb"</definedName>
    <definedName name="ff" localSheetId="0" hidden="1">[1]주재료비!#REF!</definedName>
    <definedName name="ff" hidden="1">[1]주재료비!#REF!</definedName>
    <definedName name="HTML_CodePage" hidden="1">949</definedName>
    <definedName name="HTML_Control" localSheetId="0" hidden="1">{"'제조(순번)'!$A$386:$A$387","'제조(순번)'!$A$1:$H$399"}</definedName>
    <definedName name="HTML_Control" hidden="1">{"'제조(순번)'!$A$386:$A$387","'제조(순번)'!$A$1:$H$399"}</definedName>
    <definedName name="HTML_Description" hidden="1">""</definedName>
    <definedName name="HTML_Email" hidden="1">""</definedName>
    <definedName name="HTML_Header" hidden="1">"공사부문시중노임단가"</definedName>
    <definedName name="HTML_LastUpdate" hidden="1">"01-09-01"</definedName>
    <definedName name="HTML_LineAfter" hidden="1">FALSE</definedName>
    <definedName name="HTML_LineBefore" hidden="1">FALSE</definedName>
    <definedName name="HTML_Name" hidden="1">"동양경제연구원"</definedName>
    <definedName name="HTML_OBDlg2" hidden="1">TRUE</definedName>
    <definedName name="HTML_OBDlg4" hidden="1">TRUE</definedName>
    <definedName name="HTML_OS" hidden="1">0</definedName>
    <definedName name="HTML_PathFile" hidden="1">"C:\자료방\시중노임단가\2001년\MyHTML.htm"</definedName>
    <definedName name="HTML_Title" hidden="1">"공사부문-시중노임단가(2001)"</definedName>
    <definedName name="MTU12V2000M50B" hidden="1">[2]내역서!#REF!</definedName>
    <definedName name="_xlnm.Print_Area" localSheetId="0">구매물품명세서!$A$1:$K$10</definedName>
    <definedName name="_xlnm.Print_Titles" localSheetId="0">구매물품명세서!$1:$2</definedName>
    <definedName name="감속기1" localSheetId="0" hidden="1">{"'단가'!$B$2:$D$18"}</definedName>
    <definedName name="감속기1" hidden="1">{"'단가'!$B$2:$D$18"}</definedName>
    <definedName name="박어쟈루" localSheetId="0" hidden="1">#REF!</definedName>
    <definedName name="박어쟈루" hidden="1">#REF!</definedName>
    <definedName name="사진1" localSheetId="0" hidden="1">[3]주재료비!#REF!</definedName>
    <definedName name="사진1" hidden="1">[3]주재료비!#REF!</definedName>
    <definedName name="와실라" localSheetId="0" hidden="1">{"'단가'!$B$2:$D$18"}</definedName>
    <definedName name="와실라" hidden="1">{"'단가'!$B$2:$D$18"}</definedName>
    <definedName name="자재비" localSheetId="0" hidden="1">{"'용역비'!$A$4:$C$8"}</definedName>
    <definedName name="자재비" hidden="1">{"'용역비'!$A$4:$C$8"}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06" l="1"/>
  <c r="H5" i="106"/>
  <c r="H6" i="106"/>
  <c r="H7" i="106"/>
  <c r="H8" i="106"/>
  <c r="H9" i="106"/>
  <c r="H3" i="106"/>
  <c r="F10" i="106" l="1"/>
  <c r="H10" i="106" l="1"/>
</calcChain>
</file>

<file path=xl/sharedStrings.xml><?xml version="1.0" encoding="utf-8"?>
<sst xmlns="http://schemas.openxmlformats.org/spreadsheetml/2006/main" count="38" uniqueCount="30">
  <si>
    <t>수량</t>
  </si>
  <si>
    <t>단 가</t>
  </si>
  <si>
    <t>금 액</t>
  </si>
  <si>
    <t>물품번호</t>
    <phoneticPr fontId="1" type="noConversion"/>
  </si>
  <si>
    <t>단위</t>
    <phoneticPr fontId="1" type="noConversion"/>
  </si>
  <si>
    <t>품  명</t>
    <phoneticPr fontId="1" type="noConversion"/>
  </si>
  <si>
    <t>구 매 물 품 명 세 서</t>
    <phoneticPr fontId="1" type="noConversion"/>
  </si>
  <si>
    <t>연번</t>
    <phoneticPr fontId="1" type="noConversion"/>
  </si>
  <si>
    <t>규  격</t>
    <phoneticPr fontId="54" type="noConversion"/>
  </si>
  <si>
    <t>비고</t>
    <phoneticPr fontId="54" type="noConversion"/>
  </si>
  <si>
    <t>Z003</t>
  </si>
  <si>
    <t>Z003-2</t>
  </si>
  <si>
    <t>Z002</t>
    <phoneticPr fontId="54" type="noConversion"/>
  </si>
  <si>
    <t>Z008-1</t>
    <phoneticPr fontId="54" type="noConversion"/>
  </si>
  <si>
    <t>Z032</t>
    <phoneticPr fontId="54" type="noConversion"/>
  </si>
  <si>
    <t>Z033</t>
    <phoneticPr fontId="54" type="noConversion"/>
  </si>
  <si>
    <t>Z034-1</t>
    <phoneticPr fontId="54" type="noConversion"/>
  </si>
  <si>
    <t>ZINC PLATE</t>
  </si>
  <si>
    <t>아연판(50,100톤용) 구형</t>
  </si>
  <si>
    <t>Aluminium Anode(50,100톤용)</t>
  </si>
  <si>
    <t>Aluminium Anode(50톤용)</t>
  </si>
  <si>
    <t>30*100*200*110MM(A-4) (정비창)</t>
  </si>
  <si>
    <t>EA</t>
    <phoneticPr fontId="54" type="noConversion"/>
  </si>
  <si>
    <t>203127 / HM651,811용 / 100*75*65*50MM WATER JET (107890)</t>
    <phoneticPr fontId="54" type="noConversion"/>
  </si>
  <si>
    <t>107410 / HM651 / 225*85*50MM WATER JET(50톤용)</t>
    <phoneticPr fontId="54" type="noConversion"/>
  </si>
  <si>
    <t>107360 / HM651,811 / 75*40*38MM,50,100톤용WATER JET</t>
    <phoneticPr fontId="54" type="noConversion"/>
  </si>
  <si>
    <t>203121 / WATER JET TYPE 175*57MM (103862)</t>
    <phoneticPr fontId="54" type="noConversion"/>
  </si>
  <si>
    <t>30*120*270mm / 5.5KG이상(500톤) (정비창)</t>
    <phoneticPr fontId="54" type="noConversion"/>
  </si>
  <si>
    <t>30*150*300*160MM(A-9) (정비창)</t>
    <phoneticPr fontId="54" type="noConversion"/>
  </si>
  <si>
    <t>ZINC PLATE</t>
    <phoneticPr fontId="5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</si>
</sst>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5" formatCode="&quot;₩&quot;#,##0;\-&quot;₩&quot;#,##0"/>
    <numFmt numFmtId="6" formatCode="&quot;₩&quot;#,##0;[Red]\-&quot;₩&quot;#,##0"/>
    <numFmt numFmtId="41" formatCode="_-* #,##0_-;\-* #,##0_-;_-* &quot;-&quot;_-;_-@_-"/>
    <numFmt numFmtId="43" formatCode="_-* #,##0.00_-;\-* #,##0.00_-;_-* &quot;-&quot;??_-;_-@_-"/>
    <numFmt numFmtId="176" formatCode="&quot;₩&quot;#,##0;&quot;₩&quot;&quot;₩&quot;&quot;₩&quot;&quot;₩&quot;\-#,##0"/>
    <numFmt numFmtId="177" formatCode="&quot;₩&quot;&quot;₩&quot;&quot;₩&quot;&quot;₩&quot;&quot;₩&quot;&quot;₩&quot;\$#,##0.00_);&quot;₩&quot;&quot;₩&quot;&quot;₩&quot;&quot;₩&quot;&quot;₩&quot;&quot;₩&quot;\(&quot;₩&quot;&quot;₩&quot;&quot;₩&quot;&quot;₩&quot;&quot;₩&quot;&quot;₩&quot;\$#,##0.00&quot;₩&quot;&quot;₩&quot;&quot;₩&quot;&quot;₩&quot;&quot;₩&quot;&quot;₩&quot;\)"/>
    <numFmt numFmtId="178" formatCode="\$#,##0.0\ ;\(\$#,##0.0\)\ "/>
    <numFmt numFmtId="179" formatCode="#,##0;&quot;-&quot;#,##0"/>
    <numFmt numFmtId="180" formatCode="&quot;₩&quot;#,##0;[Red]&quot;₩&quot;&quot;₩&quot;&quot;₩&quot;&quot;₩&quot;\-#,##0"/>
    <numFmt numFmtId="181" formatCode="0.000%"/>
    <numFmt numFmtId="182" formatCode="#,##0;[Red]&quot;△&quot;#,##0"/>
    <numFmt numFmtId="183" formatCode="#,##0.00000;\-#,##0.00000"/>
    <numFmt numFmtId="184" formatCode="&quot;₩&quot;#,##0.00;&quot;₩&quot;&quot;₩&quot;&quot;₩&quot;&quot;₩&quot;\-#,##0.00"/>
    <numFmt numFmtId="185" formatCode="_ &quot;₩&quot;* #,##0_ ;_ &quot;₩&quot;* \-#,##0_ ;_ &quot;₩&quot;* &quot;-&quot;_ ;_ @_ "/>
    <numFmt numFmtId="186" formatCode="_ &quot;₩&quot;* #,##0.00_ ;_ &quot;₩&quot;* \-#,##0.00_ ;_ &quot;₩&quot;* &quot;-&quot;??_ ;_ @_ "/>
    <numFmt numFmtId="187" formatCode="_ * #,##0_ ;_ * \-#,##0_ ;_ * &quot;-&quot;_ ;_ @_ "/>
    <numFmt numFmtId="188" formatCode="_ * #,##0.00_ ;_ * \-#,##0.00_ ;_ * &quot;-&quot;??_ ;_ @_ "/>
    <numFmt numFmtId="189" formatCode="\$#,##0\ \ \ \ \ "/>
    <numFmt numFmtId="190" formatCode="#,##0.0"/>
    <numFmt numFmtId="191" formatCode="_-[$€-2]* #,##0.00_-;\-[$€-2]* #,##0.00_-;_-[$€-2]* &quot;-&quot;??_-"/>
    <numFmt numFmtId="192" formatCode="#,##0.0_%&quot;₩&quot;&quot;₩&quot;&quot;₩&quot;&quot;₩&quot;&quot;₩&quot;&quot;₩&quot;\);[Red]&quot;₩&quot;&quot;₩&quot;&quot;₩&quot;&quot;₩&quot;&quot;₩&quot;&quot;₩&quot;\(#,##0.0%&quot;₩&quot;&quot;₩&quot;&quot;₩&quot;&quot;₩&quot;&quot;₩&quot;&quot;₩&quot;\)"/>
    <numFmt numFmtId="193" formatCode="#,##0\ &quot;DM&quot;;[Red]\-#,##0\ &quot;DM&quot;"/>
  </numFmts>
  <fonts count="57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2"/>
      <name val="바탕체"/>
      <family val="1"/>
      <charset val="129"/>
    </font>
    <font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©öUAAA¨ù"/>
      <family val="1"/>
      <charset val="129"/>
    </font>
    <font>
      <sz val="7"/>
      <name val="바탕체"/>
      <family val="1"/>
      <charset val="129"/>
    </font>
    <font>
      <sz val="16"/>
      <name val="굴림체"/>
      <family val="3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0"/>
      <color indexed="14"/>
      <name val="돋움체"/>
      <family val="3"/>
      <charset val="129"/>
    </font>
    <font>
      <sz val="14"/>
      <name val="뼻뮝"/>
      <family val="3"/>
      <charset val="129"/>
    </font>
    <font>
      <sz val="11"/>
      <name val="굴림체"/>
      <family val="3"/>
      <charset val="129"/>
    </font>
    <font>
      <sz val="12"/>
      <name val="뼻뮝"/>
      <family val="3"/>
      <charset val="129"/>
    </font>
    <font>
      <sz val="12"/>
      <name val="굴림"/>
      <family val="3"/>
      <charset val="129"/>
    </font>
    <font>
      <b/>
      <sz val="28"/>
      <name val="굴림체"/>
      <family val="3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2"/>
      <name val="¡¾¨ù¢¬©÷A¨ù"/>
      <family val="3"/>
      <charset val="129"/>
    </font>
    <font>
      <sz val="12"/>
      <name val="¹UAAA¼"/>
      <family val="3"/>
      <charset val="129"/>
    </font>
    <font>
      <sz val="11"/>
      <name val="￥i￠￢￠?o"/>
      <family val="3"/>
      <charset val="129"/>
    </font>
    <font>
      <sz val="11"/>
      <name val="μ¸¿o"/>
      <family val="3"/>
      <charset val="129"/>
    </font>
    <font>
      <sz val="11"/>
      <name val="µ¸¿ò"/>
      <family val="3"/>
      <charset val="129"/>
    </font>
    <font>
      <sz val="12"/>
      <name val="돋움체"/>
      <family val="3"/>
      <charset val="129"/>
    </font>
    <font>
      <sz val="12"/>
      <name val="ⓒoUAAA¨u"/>
      <family val="3"/>
      <charset val="129"/>
    </font>
    <font>
      <sz val="12"/>
      <color indexed="32"/>
      <name val="MIN 훈민08체"/>
      <family val="3"/>
      <charset val="129"/>
    </font>
    <font>
      <sz val="12"/>
      <name val="System"/>
      <family val="2"/>
      <charset val="129"/>
    </font>
    <font>
      <sz val="12"/>
      <name val="¹ÙÅÁÃ¼"/>
      <family val="1"/>
      <charset val="129"/>
    </font>
    <font>
      <sz val="12"/>
      <name val="±¼¸²Ã¼"/>
      <family val="3"/>
      <charset val="129"/>
    </font>
    <font>
      <sz val="10"/>
      <name val="±¼¸²Ã¼"/>
      <family val="3"/>
      <charset val="129"/>
    </font>
    <font>
      <sz val="10"/>
      <name val="±¼¸²A¼"/>
      <family val="3"/>
      <charset val="129"/>
    </font>
    <font>
      <b/>
      <sz val="10"/>
      <name val="Helv"/>
      <family val="2"/>
    </font>
    <font>
      <sz val="10"/>
      <name val="MS Serif"/>
      <family val="1"/>
    </font>
    <font>
      <sz val="9"/>
      <name val="바탕체"/>
      <family val="1"/>
      <charset val="129"/>
    </font>
    <font>
      <sz val="10"/>
      <name val="MS Sans Serif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7"/>
      <name val="Small Fonts"/>
      <family val="2"/>
    </font>
    <font>
      <sz val="10"/>
      <color indexed="8"/>
      <name val="Arial"/>
      <family val="2"/>
    </font>
    <font>
      <sz val="12"/>
      <color indexed="32"/>
      <name val="모음디"/>
      <family val="1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sz val="12"/>
      <name val="명조"/>
      <family val="3"/>
      <charset val="129"/>
    </font>
    <font>
      <sz val="1"/>
      <color indexed="16"/>
      <name val="Courier"/>
      <family val="3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indexed="8"/>
      <name val="맑은 고딕"/>
      <family val="2"/>
      <scheme val="minor"/>
    </font>
  </fonts>
  <fills count="7">
    <fill>
      <patternFill patternType="none"/>
    </fill>
    <fill>
      <patternFill patternType="gray125"/>
    </fill>
    <fill>
      <patternFill patternType="gray0625">
        <fgColor indexed="1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3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</borders>
  <cellStyleXfs count="145">
    <xf numFmtId="0" fontId="0" fillId="0" borderId="0">
      <alignment vertical="center"/>
    </xf>
    <xf numFmtId="0" fontId="2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4" fillId="0" borderId="0"/>
    <xf numFmtId="10" fontId="6" fillId="0" borderId="0" applyFont="0" applyFill="0" applyBorder="0" applyAlignment="0" applyProtection="0"/>
    <xf numFmtId="0" fontId="4" fillId="0" borderId="0"/>
    <xf numFmtId="4" fontId="7" fillId="0" borderId="1">
      <alignment vertical="center"/>
    </xf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0" fillId="0" borderId="0">
      <protection locked="0"/>
    </xf>
    <xf numFmtId="0" fontId="22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2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6" fillId="2" borderId="2">
      <alignment horizontal="center" vertical="center"/>
    </xf>
    <xf numFmtId="0" fontId="6" fillId="0" borderId="0"/>
    <xf numFmtId="0" fontId="27" fillId="0" borderId="0"/>
    <xf numFmtId="0" fontId="28" fillId="0" borderId="0"/>
    <xf numFmtId="0" fontId="22" fillId="0" borderId="0"/>
    <xf numFmtId="0" fontId="29" fillId="0" borderId="0"/>
    <xf numFmtId="0" fontId="20" fillId="0" borderId="0"/>
    <xf numFmtId="0" fontId="27" fillId="0" borderId="0"/>
    <xf numFmtId="0" fontId="27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5" fillId="0" borderId="0" applyFill="0" applyBorder="0" applyAlignment="0"/>
    <xf numFmtId="0" fontId="32" fillId="0" borderId="0"/>
    <xf numFmtId="4" fontId="10" fillId="0" borderId="0">
      <protection locked="0"/>
    </xf>
    <xf numFmtId="38" fontId="4" fillId="0" borderId="0" applyFont="0" applyFill="0" applyBorder="0" applyAlignment="0" applyProtection="0"/>
    <xf numFmtId="189" fontId="2" fillId="0" borderId="0"/>
    <xf numFmtId="6" fontId="5" fillId="0" borderId="0" applyFont="0" applyFill="0" applyBorder="0" applyAlignment="0" applyProtection="0"/>
    <xf numFmtId="0" fontId="33" fillId="0" borderId="0" applyNumberFormat="0" applyAlignment="0">
      <alignment horizontal="left"/>
    </xf>
    <xf numFmtId="0" fontId="10" fillId="0" borderId="0">
      <protection locked="0"/>
    </xf>
    <xf numFmtId="0" fontId="4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34" fillId="0" borderId="0"/>
    <xf numFmtId="190" fontId="5" fillId="0" borderId="0">
      <protection locked="0"/>
    </xf>
    <xf numFmtId="38" fontId="35" fillId="0" borderId="0" applyFont="0" applyFill="0" applyBorder="0" applyAlignment="0" applyProtection="0"/>
    <xf numFmtId="178" fontId="2" fillId="0" borderId="0"/>
    <xf numFmtId="0" fontId="36" fillId="0" borderId="0" applyNumberFormat="0" applyAlignment="0">
      <alignment horizontal="left"/>
    </xf>
    <xf numFmtId="191" fontId="2" fillId="0" borderId="0" applyFont="0" applyFill="0" applyBorder="0" applyAlignment="0" applyProtection="0"/>
    <xf numFmtId="190" fontId="5" fillId="0" borderId="0">
      <protection locked="0"/>
    </xf>
    <xf numFmtId="38" fontId="37" fillId="3" borderId="0" applyNumberFormat="0" applyBorder="0" applyAlignment="0" applyProtection="0"/>
    <xf numFmtId="0" fontId="38" fillId="0" borderId="0">
      <alignment horizontal="left"/>
    </xf>
    <xf numFmtId="0" fontId="39" fillId="0" borderId="3" applyNumberFormat="0" applyAlignment="0" applyProtection="0">
      <alignment horizontal="left" vertical="center"/>
    </xf>
    <xf numFmtId="0" fontId="39" fillId="0" borderId="4">
      <alignment horizontal="left" vertical="center"/>
    </xf>
    <xf numFmtId="190" fontId="5" fillId="0" borderId="0">
      <protection locked="0"/>
    </xf>
    <xf numFmtId="190" fontId="5" fillId="0" borderId="0">
      <protection locked="0"/>
    </xf>
    <xf numFmtId="10" fontId="37" fillId="4" borderId="5" applyNumberFormat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6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7" fontId="41" fillId="0" borderId="0"/>
    <xf numFmtId="0" fontId="4" fillId="0" borderId="0" applyNumberFormat="0" applyFill="0" applyBorder="0" applyAlignment="0" applyProtection="0"/>
    <xf numFmtId="192" fontId="15" fillId="0" borderId="0"/>
    <xf numFmtId="0" fontId="4" fillId="0" borderId="0"/>
    <xf numFmtId="182" fontId="42" fillId="5" borderId="0">
      <alignment vertical="center"/>
    </xf>
    <xf numFmtId="10" fontId="4" fillId="0" borderId="0" applyFont="0" applyFill="0" applyBorder="0" applyAlignment="0" applyProtection="0"/>
    <xf numFmtId="0" fontId="43" fillId="6" borderId="2">
      <alignment horizontal="center" vertical="center"/>
    </xf>
    <xf numFmtId="30" fontId="44" fillId="0" borderId="0" applyNumberFormat="0" applyFill="0" applyBorder="0" applyAlignment="0" applyProtection="0">
      <alignment horizontal="left"/>
    </xf>
    <xf numFmtId="0" fontId="40" fillId="0" borderId="0"/>
    <xf numFmtId="40" fontId="45" fillId="0" borderId="0" applyBorder="0">
      <alignment horizontal="right"/>
    </xf>
    <xf numFmtId="0" fontId="46" fillId="0" borderId="0"/>
    <xf numFmtId="0" fontId="47" fillId="0" borderId="7">
      <protection locked="0"/>
    </xf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8" fillId="0" borderId="8" applyNumberFormat="0" applyFont="0" applyBorder="0">
      <alignment horizontal="center" vertical="center"/>
    </xf>
    <xf numFmtId="176" fontId="2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0" fontId="14" fillId="0" borderId="0"/>
    <xf numFmtId="177" fontId="15" fillId="0" borderId="0">
      <alignment vertical="center"/>
    </xf>
    <xf numFmtId="41" fontId="48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4" fillId="0" borderId="0"/>
    <xf numFmtId="0" fontId="16" fillId="0" borderId="0" applyNumberFormat="0" applyFont="0" applyFill="0" applyBorder="0" applyProtection="0"/>
    <xf numFmtId="0" fontId="17" fillId="0" borderId="9"/>
    <xf numFmtId="179" fontId="18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10" fillId="0" borderId="0">
      <protection locked="0"/>
    </xf>
    <xf numFmtId="180" fontId="2" fillId="0" borderId="0">
      <protection locked="0"/>
    </xf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1" fontId="15" fillId="0" borderId="0">
      <protection locked="0"/>
    </xf>
    <xf numFmtId="182" fontId="4" fillId="0" borderId="2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/>
    <xf numFmtId="0" fontId="10" fillId="0" borderId="10">
      <protection locked="0"/>
    </xf>
    <xf numFmtId="183" fontId="15" fillId="0" borderId="0">
      <protection locked="0"/>
    </xf>
    <xf numFmtId="184" fontId="2" fillId="0" borderId="0">
      <protection locked="0"/>
    </xf>
    <xf numFmtId="0" fontId="5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6" fillId="0" borderId="0">
      <alignment vertical="center"/>
    </xf>
  </cellStyleXfs>
  <cellXfs count="27">
    <xf numFmtId="0" fontId="0" fillId="0" borderId="0" xfId="0">
      <alignment vertical="center"/>
    </xf>
    <xf numFmtId="0" fontId="49" fillId="0" borderId="0" xfId="0" applyFont="1">
      <alignment vertical="center"/>
    </xf>
    <xf numFmtId="49" fontId="49" fillId="0" borderId="0" xfId="0" applyNumberFormat="1" applyFont="1" applyAlignment="1">
      <alignment vertical="center" wrapText="1"/>
    </xf>
    <xf numFmtId="49" fontId="49" fillId="0" borderId="0" xfId="0" applyNumberFormat="1" applyFont="1" applyAlignment="1">
      <alignment horizontal="center" vertical="center"/>
    </xf>
    <xf numFmtId="41" fontId="49" fillId="0" borderId="0" xfId="110" applyFont="1" applyAlignment="1">
      <alignment vertical="center" shrinkToFit="1"/>
    </xf>
    <xf numFmtId="49" fontId="49" fillId="0" borderId="0" xfId="0" applyNumberFormat="1" applyFont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shrinkToFit="1"/>
    </xf>
    <xf numFmtId="0" fontId="52" fillId="0" borderId="0" xfId="0" applyFont="1" applyAlignment="1">
      <alignment horizontal="center" vertical="center" shrinkToFit="1"/>
    </xf>
    <xf numFmtId="0" fontId="53" fillId="0" borderId="0" xfId="0" applyFont="1" applyFill="1">
      <alignment vertical="center"/>
    </xf>
    <xf numFmtId="41" fontId="0" fillId="0" borderId="5" xfId="110" applyFont="1" applyFill="1" applyBorder="1" applyAlignment="1">
      <alignment horizontal="center" vertical="center" shrinkToFit="1"/>
    </xf>
    <xf numFmtId="0" fontId="0" fillId="0" borderId="5" xfId="0" applyFont="1" applyFill="1" applyBorder="1" applyAlignment="1">
      <alignment horizontal="center" vertical="center" wrapText="1" shrinkToFit="1"/>
    </xf>
    <xf numFmtId="49" fontId="0" fillId="0" borderId="5" xfId="0" applyNumberFormat="1" applyFont="1" applyFill="1" applyBorder="1" applyAlignment="1">
      <alignment horizontal="center" vertical="center" wrapText="1" shrinkToFit="1"/>
    </xf>
    <xf numFmtId="49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shrinkToFit="1"/>
    </xf>
    <xf numFmtId="0" fontId="0" fillId="0" borderId="5" xfId="0" applyFont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 shrinkToFit="1"/>
    </xf>
    <xf numFmtId="0" fontId="0" fillId="0" borderId="5" xfId="0" applyFont="1" applyFill="1" applyBorder="1" applyAlignment="1">
      <alignment vertical="center" wrapText="1" shrinkToFit="1"/>
    </xf>
    <xf numFmtId="0" fontId="0" fillId="0" borderId="5" xfId="0" applyBorder="1" applyAlignment="1">
      <alignment vertical="center"/>
    </xf>
    <xf numFmtId="0" fontId="51" fillId="0" borderId="5" xfId="134" applyFont="1" applyBorder="1" applyAlignment="1">
      <alignment horizontal="center" vertical="center"/>
    </xf>
    <xf numFmtId="41" fontId="51" fillId="0" borderId="5" xfId="111" applyFont="1" applyFill="1" applyBorder="1" applyAlignment="1">
      <alignment horizontal="right" vertical="center"/>
    </xf>
    <xf numFmtId="0" fontId="53" fillId="0" borderId="5" xfId="0" applyFont="1" applyFill="1" applyBorder="1">
      <alignment vertical="center"/>
    </xf>
    <xf numFmtId="41" fontId="49" fillId="0" borderId="0" xfId="110" applyFont="1" applyBorder="1" applyAlignment="1">
      <alignment vertical="center" shrinkToFit="1"/>
    </xf>
    <xf numFmtId="49" fontId="0" fillId="0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0" fillId="0" borderId="0" xfId="0" applyNumberFormat="1" applyFont="1" applyAlignment="1">
      <alignment horizontal="center" vertical="center"/>
    </xf>
    <xf numFmtId="0" fontId="50" fillId="0" borderId="0" xfId="0" applyFont="1" applyBorder="1" applyAlignment="1">
      <alignment horizontal="center" vertical="center"/>
    </xf>
  </cellXfs>
  <cellStyles count="145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_견적-동양경제연구소(040430)" xfId="3" xr:uid="{00000000-0005-0000-0000-000002000000}"/>
    <cellStyle name="_단가표" xfId="4" xr:uid="{00000000-0005-0000-0000-000003000000}"/>
    <cellStyle name="_신선대 대나무매트공법(최종)" xfId="5" xr:uid="{00000000-0005-0000-0000-000004000000}"/>
    <cellStyle name="_폐목(재활용)-03-10-02" xfId="6" xr:uid="{00000000-0005-0000-0000-000005000000}"/>
    <cellStyle name="©öe¨¬¨¢A©÷_AIAIC¡ÆAuCoE©÷ " xfId="7" xr:uid="{00000000-0005-0000-0000-000006000000}"/>
    <cellStyle name="0뾍R_x0005_?뾍b_x0005_" xfId="8" xr:uid="{00000000-0005-0000-0000-000007000000}"/>
    <cellStyle name="100" xfId="9" xr:uid="{00000000-0005-0000-0000-000008000000}"/>
    <cellStyle name="A¨­¢¬¢Ò [0]_  RANGE " xfId="10" xr:uid="{00000000-0005-0000-0000-000009000000}"/>
    <cellStyle name="A¨­￠￢￠O [0]_INQUIRY ￠?￥i¨u¡AAⓒ￢Aⓒª " xfId="11" xr:uid="{00000000-0005-0000-0000-00000A000000}"/>
    <cellStyle name="A¨­¢¬¢Ò_  RANGE " xfId="12" xr:uid="{00000000-0005-0000-0000-00000B000000}"/>
    <cellStyle name="A¨­￠￢￠O_INQUIRY ￠?￥i¨u¡AAⓒ￢Aⓒª " xfId="13" xr:uid="{00000000-0005-0000-0000-00000C000000}"/>
    <cellStyle name="Aee­ " xfId="14" xr:uid="{00000000-0005-0000-0000-00000D000000}"/>
    <cellStyle name="AeE­ [0]_¿i¿μ¾E " xfId="15" xr:uid="{00000000-0005-0000-0000-00000E000000}"/>
    <cellStyle name="ÅëÈ­ [0]_ÅõÀÚÁý°èÇ¥ " xfId="16" xr:uid="{00000000-0005-0000-0000-00000F000000}"/>
    <cellStyle name="AeE­ [0]_INQUIRY ¿μ¾÷AßAø " xfId="17" xr:uid="{00000000-0005-0000-0000-000010000000}"/>
    <cellStyle name="AeE­_¿i¿μ¾E " xfId="18" xr:uid="{00000000-0005-0000-0000-000011000000}"/>
    <cellStyle name="ÅëÈ­_ÅõÀÚÁý°èÇ¥ " xfId="19" xr:uid="{00000000-0005-0000-0000-000012000000}"/>
    <cellStyle name="AeE­_INQUIRY ¿μ¾÷AßAø " xfId="20" xr:uid="{00000000-0005-0000-0000-000013000000}"/>
    <cellStyle name="AeE¡© [0]_  RANGE " xfId="21" xr:uid="{00000000-0005-0000-0000-000014000000}"/>
    <cellStyle name="AeE¡©_  RANGE " xfId="22" xr:uid="{00000000-0005-0000-0000-000015000000}"/>
    <cellStyle name="AeE¡ⓒ [0]_INQUIRY ￠?￥i¨u¡AAⓒ￢Aⓒª " xfId="23" xr:uid="{00000000-0005-0000-0000-000016000000}"/>
    <cellStyle name="AeE¡ⓒ_INQUIRY ￠?￥i¨u¡AAⓒ￢Aⓒª " xfId="24" xr:uid="{00000000-0005-0000-0000-000017000000}"/>
    <cellStyle name="AÞ¸¶ [0]_¿i¿μ¾E " xfId="25" xr:uid="{00000000-0005-0000-0000-000018000000}"/>
    <cellStyle name="ÄÞ¸¶ [0]_ÅõÀÚÁý°èÇ¥ " xfId="26" xr:uid="{00000000-0005-0000-0000-000019000000}"/>
    <cellStyle name="AÞ¸¶ [0]_INQUIRY ¿μ¾÷AßAø " xfId="27" xr:uid="{00000000-0005-0000-0000-00001A000000}"/>
    <cellStyle name="AÞ¸¶_¿i¿μ¾E " xfId="28" xr:uid="{00000000-0005-0000-0000-00001B000000}"/>
    <cellStyle name="ÄÞ¸¶_ÅõÀÚÁý°èÇ¥ " xfId="29" xr:uid="{00000000-0005-0000-0000-00001C000000}"/>
    <cellStyle name="AÞ¸¶_INQUIRY ¿μ¾÷AßAø " xfId="30" xr:uid="{00000000-0005-0000-0000-00001D000000}"/>
    <cellStyle name="C_TITLE" xfId="31" xr:uid="{00000000-0005-0000-0000-00001E000000}"/>
    <cellStyle name="C¡ÍA¨ª_   " xfId="32" xr:uid="{00000000-0005-0000-0000-00001F000000}"/>
    <cellStyle name="C¡IA¨ª_¡ic¨u¡A¨￢I¨￢¡Æ AN¡Æe " xfId="33" xr:uid="{00000000-0005-0000-0000-000020000000}"/>
    <cellStyle name="Ç¥ÁØ_¿µ¾÷ÇöÈ² " xfId="34" xr:uid="{00000000-0005-0000-0000-000021000000}"/>
    <cellStyle name="C￥AØ_¿i¿μ¾E " xfId="35" xr:uid="{00000000-0005-0000-0000-000022000000}"/>
    <cellStyle name="Ç¥ÁØ_¿ù»ý»ê(È®Á¤°è¾à)_1_ÁÖ°£ÀÏÁ¤ " xfId="36" xr:uid="{00000000-0005-0000-0000-000023000000}"/>
    <cellStyle name="C￥AØ_¿μ¾÷CoE² " xfId="37" xr:uid="{00000000-0005-0000-0000-000024000000}"/>
    <cellStyle name="Ç¥ÁØ_»ç¾÷ºÎº° ÃÑ°è " xfId="38" xr:uid="{00000000-0005-0000-0000-000025000000}"/>
    <cellStyle name="C￥AØ_≫c¾÷ºIº° AN°e " xfId="39" xr:uid="{00000000-0005-0000-0000-000026000000}"/>
    <cellStyle name="Ç¥ÁØ_0N-HANDLING " xfId="40" xr:uid="{00000000-0005-0000-0000-000027000000}"/>
    <cellStyle name="C￥AØ_0N-HANDLING _01자작" xfId="41" xr:uid="{00000000-0005-0000-0000-000028000000}"/>
    <cellStyle name="Ç¥ÁØ_5-1±¤°í " xfId="42" xr:uid="{00000000-0005-0000-0000-000029000000}"/>
    <cellStyle name="C￥AØ_5-1±¤°i _01자작" xfId="43" xr:uid="{00000000-0005-0000-0000-00002A000000}"/>
    <cellStyle name="Ç¥ÁØ_Áý°èÇ¥(2¿ù) " xfId="44" xr:uid="{00000000-0005-0000-0000-00002B000000}"/>
    <cellStyle name="C￥AØ_Ay°eC￥(2¿u) _01자작" xfId="45" xr:uid="{00000000-0005-0000-0000-00002C000000}"/>
    <cellStyle name="Ç¥ÁØ_ÇöÁö¹ýÀÎ °Å¾×¿©½Å " xfId="46" xr:uid="{00000000-0005-0000-0000-00002D000000}"/>
    <cellStyle name="C￥AØ_CoAo¹yAI °A¾×¿ⓒ½A " xfId="47" xr:uid="{00000000-0005-0000-0000-00002E000000}"/>
    <cellStyle name="Ç¥ÁØ_Sheet1_¿µ¾÷ÇöÈ² " xfId="48" xr:uid="{00000000-0005-0000-0000-00002F000000}"/>
    <cellStyle name="C￥AØ_Sheet1_¿μ¾÷CoE² " xfId="49" xr:uid="{00000000-0005-0000-0000-000030000000}"/>
    <cellStyle name="Ç¥ÁØ_Sheet1_0N-HANDLING " xfId="50" xr:uid="{00000000-0005-0000-0000-000031000000}"/>
    <cellStyle name="C￥AØ_Sheet1_0N-HANDLING _4월납품" xfId="51" xr:uid="{00000000-0005-0000-0000-000032000000}"/>
    <cellStyle name="Ç¥ÁØ_Sheet1_Áý°èÇ¥(2¿ù) " xfId="52" xr:uid="{00000000-0005-0000-0000-000033000000}"/>
    <cellStyle name="Calc Currency (0)" xfId="53" xr:uid="{00000000-0005-0000-0000-000034000000}"/>
    <cellStyle name="category" xfId="54" xr:uid="{00000000-0005-0000-0000-000035000000}"/>
    <cellStyle name="Comma" xfId="55" xr:uid="{00000000-0005-0000-0000-000036000000}"/>
    <cellStyle name="Comma [0]" xfId="56" xr:uid="{00000000-0005-0000-0000-000037000000}"/>
    <cellStyle name="comma zerodec" xfId="57" xr:uid="{00000000-0005-0000-0000-000038000000}"/>
    <cellStyle name="Comma_ 내역 (2)" xfId="58" xr:uid="{00000000-0005-0000-0000-000039000000}"/>
    <cellStyle name="Copied" xfId="59" xr:uid="{00000000-0005-0000-0000-00003A000000}"/>
    <cellStyle name="Currency" xfId="60" xr:uid="{00000000-0005-0000-0000-00003B000000}"/>
    <cellStyle name="Currency [0]" xfId="61" xr:uid="{00000000-0005-0000-0000-00003C000000}"/>
    <cellStyle name="Currency_ 내역 (2)" xfId="62" xr:uid="{00000000-0005-0000-0000-00003D000000}"/>
    <cellStyle name="Currency1" xfId="63" xr:uid="{00000000-0005-0000-0000-00003E000000}"/>
    <cellStyle name="Date" xfId="64" xr:uid="{00000000-0005-0000-0000-00003F000000}"/>
    <cellStyle name="Dezimal [0]" xfId="65" xr:uid="{00000000-0005-0000-0000-000040000000}"/>
    <cellStyle name="Dollar (zero dec)" xfId="66" xr:uid="{00000000-0005-0000-0000-000041000000}"/>
    <cellStyle name="Entered" xfId="67" xr:uid="{00000000-0005-0000-0000-000042000000}"/>
    <cellStyle name="Euro" xfId="68" xr:uid="{00000000-0005-0000-0000-000043000000}"/>
    <cellStyle name="Fixed" xfId="69" xr:uid="{00000000-0005-0000-0000-000044000000}"/>
    <cellStyle name="Grey" xfId="70" xr:uid="{00000000-0005-0000-0000-000045000000}"/>
    <cellStyle name="HEADER" xfId="71" xr:uid="{00000000-0005-0000-0000-000046000000}"/>
    <cellStyle name="Header1" xfId="72" xr:uid="{00000000-0005-0000-0000-000047000000}"/>
    <cellStyle name="Header2" xfId="73" xr:uid="{00000000-0005-0000-0000-000048000000}"/>
    <cellStyle name="Heading1" xfId="74" xr:uid="{00000000-0005-0000-0000-000049000000}"/>
    <cellStyle name="Heading2" xfId="75" xr:uid="{00000000-0005-0000-0000-00004A000000}"/>
    <cellStyle name="Input [yellow]" xfId="76" xr:uid="{00000000-0005-0000-0000-00004B000000}"/>
    <cellStyle name="Milliers [0]_Arabian Spec" xfId="77" xr:uid="{00000000-0005-0000-0000-00004C000000}"/>
    <cellStyle name="Milliers_Arabian Spec" xfId="78" xr:uid="{00000000-0005-0000-0000-00004D000000}"/>
    <cellStyle name="Model" xfId="79" xr:uid="{00000000-0005-0000-0000-00004E000000}"/>
    <cellStyle name="Mon?aire [0]_Arabian Spec" xfId="80" xr:uid="{00000000-0005-0000-0000-00004F000000}"/>
    <cellStyle name="Mon?aire_Arabian Spec" xfId="81" xr:uid="{00000000-0005-0000-0000-000050000000}"/>
    <cellStyle name="no dec" xfId="82" xr:uid="{00000000-0005-0000-0000-000051000000}"/>
    <cellStyle name="normal" xfId="83" xr:uid="{00000000-0005-0000-0000-000052000000}"/>
    <cellStyle name="Normal - Style1" xfId="84" xr:uid="{00000000-0005-0000-0000-000053000000}"/>
    <cellStyle name="Normal_ 내역 (2)" xfId="85" xr:uid="{00000000-0005-0000-0000-000054000000}"/>
    <cellStyle name="NUM_" xfId="86" xr:uid="{00000000-0005-0000-0000-000055000000}"/>
    <cellStyle name="Percent [2]" xfId="87" xr:uid="{00000000-0005-0000-0000-000056000000}"/>
    <cellStyle name="R_TITLE" xfId="88" xr:uid="{00000000-0005-0000-0000-000057000000}"/>
    <cellStyle name="RevList" xfId="89" xr:uid="{00000000-0005-0000-0000-000058000000}"/>
    <cellStyle name="subhead" xfId="90" xr:uid="{00000000-0005-0000-0000-000059000000}"/>
    <cellStyle name="Subtotal" xfId="91" xr:uid="{00000000-0005-0000-0000-00005A000000}"/>
    <cellStyle name="team type" xfId="92" xr:uid="{00000000-0005-0000-0000-00005B000000}"/>
    <cellStyle name="Total" xfId="93" xr:uid="{00000000-0005-0000-0000-00005C000000}"/>
    <cellStyle name="W?rung [0]" xfId="94" xr:uid="{00000000-0005-0000-0000-00005D000000}"/>
    <cellStyle name="Währung [0]" xfId="95" xr:uid="{00000000-0005-0000-0000-00005E000000}"/>
    <cellStyle name="가운데" xfId="96" xr:uid="{00000000-0005-0000-0000-00005F000000}"/>
    <cellStyle name="고정소숫점" xfId="97" xr:uid="{00000000-0005-0000-0000-000060000000}"/>
    <cellStyle name="고정출력1" xfId="98" xr:uid="{00000000-0005-0000-0000-000061000000}"/>
    <cellStyle name="고정출력2" xfId="99" xr:uid="{00000000-0005-0000-0000-000062000000}"/>
    <cellStyle name="날짜" xfId="100" xr:uid="{00000000-0005-0000-0000-000063000000}"/>
    <cellStyle name="달러" xfId="101" xr:uid="{00000000-0005-0000-0000-000064000000}"/>
    <cellStyle name="뒤에 오는 하이퍼링크" xfId="102" xr:uid="{00000000-0005-0000-0000-000065000000}"/>
    <cellStyle name="똿뗦먛귟 [0.00]_PRODUCT DETAIL Q1" xfId="103" xr:uid="{00000000-0005-0000-0000-000066000000}"/>
    <cellStyle name="똿뗦먛귟_PRODUCT DETAIL Q1" xfId="104" xr:uid="{00000000-0005-0000-0000-000067000000}"/>
    <cellStyle name="믅됞 [0.00]_PRODUCT DETAIL Q1" xfId="105" xr:uid="{00000000-0005-0000-0000-000068000000}"/>
    <cellStyle name="믅됞_PRODUCT DETAIL Q1" xfId="106" xr:uid="{00000000-0005-0000-0000-000069000000}"/>
    <cellStyle name="백분율 2" xfId="107" xr:uid="{00000000-0005-0000-0000-00006A000000}"/>
    <cellStyle name="뷭?_BOOKSHIP" xfId="108" xr:uid="{00000000-0005-0000-0000-00006B000000}"/>
    <cellStyle name="숫자(R)" xfId="109" xr:uid="{00000000-0005-0000-0000-00006C000000}"/>
    <cellStyle name="쉼표 [0]" xfId="110" builtinId="6"/>
    <cellStyle name="쉼표 [0] 10" xfId="135" xr:uid="{00000000-0005-0000-0000-00006E000000}"/>
    <cellStyle name="쉼표 [0] 2" xfId="111" xr:uid="{00000000-0005-0000-0000-00006F000000}"/>
    <cellStyle name="쉼표 [0] 3" xfId="112" xr:uid="{00000000-0005-0000-0000-000070000000}"/>
    <cellStyle name="스타일 1" xfId="113" xr:uid="{00000000-0005-0000-0000-000071000000}"/>
    <cellStyle name="아래" xfId="114" xr:uid="{00000000-0005-0000-0000-000072000000}"/>
    <cellStyle name="안건회계법인" xfId="115" xr:uid="{00000000-0005-0000-0000-000073000000}"/>
    <cellStyle name="원" xfId="116" xr:uid="{00000000-0005-0000-0000-000074000000}"/>
    <cellStyle name="일정_K200창정비 (2)" xfId="117" xr:uid="{00000000-0005-0000-0000-000075000000}"/>
    <cellStyle name="자리수" xfId="118" xr:uid="{00000000-0005-0000-0000-000076000000}"/>
    <cellStyle name="자리수0" xfId="119" xr:uid="{00000000-0005-0000-0000-000077000000}"/>
    <cellStyle name="지정되지 않음" xfId="120" xr:uid="{00000000-0005-0000-0000-000078000000}"/>
    <cellStyle name="콤마 " xfId="121" xr:uid="{00000000-0005-0000-0000-000079000000}"/>
    <cellStyle name="콤마 [0]_  종  합  " xfId="122" xr:uid="{00000000-0005-0000-0000-00007A000000}"/>
    <cellStyle name="콤마_  종  합  " xfId="123" xr:uid="{00000000-0005-0000-0000-00007B000000}"/>
    <cellStyle name="퍼센트" xfId="124" xr:uid="{00000000-0005-0000-0000-00007C000000}"/>
    <cellStyle name="표서식" xfId="125" xr:uid="{00000000-0005-0000-0000-00007D000000}"/>
    <cellStyle name="표준" xfId="0" builtinId="0"/>
    <cellStyle name="표준 10" xfId="144" xr:uid="{00000000-0005-0000-0000-00007F000000}"/>
    <cellStyle name="표준 11" xfId="136" xr:uid="{00000000-0005-0000-0000-000080000000}"/>
    <cellStyle name="표준 13" xfId="137" xr:uid="{00000000-0005-0000-0000-000081000000}"/>
    <cellStyle name="표준 14" xfId="138" xr:uid="{00000000-0005-0000-0000-000082000000}"/>
    <cellStyle name="표준 2" xfId="126" xr:uid="{00000000-0005-0000-0000-000083000000}"/>
    <cellStyle name="표준 2 2" xfId="127" xr:uid="{00000000-0005-0000-0000-000084000000}"/>
    <cellStyle name="표준 2_MTU16V396 총분해수리 관급 소요부속" xfId="128" xr:uid="{00000000-0005-0000-0000-000085000000}"/>
    <cellStyle name="표준 3" xfId="129" xr:uid="{00000000-0005-0000-0000-000086000000}"/>
    <cellStyle name="표준 4" xfId="141" xr:uid="{00000000-0005-0000-0000-000087000000}"/>
    <cellStyle name="표준 5" xfId="142" xr:uid="{00000000-0005-0000-0000-000088000000}"/>
    <cellStyle name="표준 6" xfId="143" xr:uid="{00000000-0005-0000-0000-000089000000}"/>
    <cellStyle name="표준 8" xfId="139" xr:uid="{00000000-0005-0000-0000-00008A000000}"/>
    <cellStyle name="표준 9" xfId="140" xr:uid="{00000000-0005-0000-0000-00008B000000}"/>
    <cellStyle name="標準_Akia(F）-8" xfId="130" xr:uid="{00000000-0005-0000-0000-00008C000000}"/>
    <cellStyle name="표준_잡동사니" xfId="134" xr:uid="{00000000-0005-0000-0000-00008D000000}"/>
    <cellStyle name="합산" xfId="131" xr:uid="{00000000-0005-0000-0000-00008E000000}"/>
    <cellStyle name="화폐기호" xfId="132" xr:uid="{00000000-0005-0000-0000-00008F000000}"/>
    <cellStyle name="화폐기호0" xfId="133" xr:uid="{00000000-0005-0000-0000-00009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688;&#49888;\00-&#50896;&#44032;&#44228;&#49328;\JTH\&#44592;&#50500;&#51221;&#44592;\&#45796;&#47532;&#48512;&#54408;\97\&#45796;&#47532;&#48512;&#5440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8337;&#44397;\&#48337;&#44397;\&#54812;&#49569;&#54617;&#44368;&#48169;&#49569;\&#54812;&#49569;&#54617;&#44368;%20&#44221;&#51228;&#50896;%20&#51228;&#5263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0629;&#47924;\&#49892;&#51089;&#49457;\08&#45380;%20&#48512;&#54408;&#50896;&#44032;\&#50672;&#46020;&#48324;%20MTU&#51088;&#51089;\&#51088;&#51089;9&#51333;(05&#4538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주재료비"/>
      <sheetName val="장문교(대전)"/>
      <sheetName val="C-직노1"/>
      <sheetName val="건축내역"/>
      <sheetName val="다리부품"/>
      <sheetName val="계수시트"/>
      <sheetName val="일위대가"/>
      <sheetName val="공사비집계"/>
      <sheetName val="#REF"/>
      <sheetName val="제출내역 (2)"/>
      <sheetName val="준검 내역서"/>
      <sheetName val="집계표"/>
      <sheetName val="기계경비(시간당)"/>
      <sheetName val="내역"/>
      <sheetName val="교량하부공"/>
      <sheetName val="지급자재"/>
      <sheetName val="부대내역"/>
      <sheetName val="램머"/>
      <sheetName val="Baby일위대가"/>
      <sheetName val="내역서"/>
      <sheetName val="투찰"/>
      <sheetName val="단가산출"/>
      <sheetName val="Sheet1"/>
      <sheetName val="공사비예산서(토목분)"/>
      <sheetName val="적용단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원가계산서"/>
      <sheetName val="기기품셈내역"/>
      <sheetName val="갑"/>
      <sheetName val="노무비산출내역"/>
      <sheetName val="내역서"/>
      <sheetName val="1,2,3,4,5단위수량"/>
      <sheetName val="건축내역"/>
      <sheetName val="FOB발"/>
      <sheetName val="주재료비"/>
      <sheetName val="중기일위대가"/>
      <sheetName val="설계조건"/>
      <sheetName val="노무비계"/>
      <sheetName val="중동공구"/>
      <sheetName val="기초코드"/>
      <sheetName val="일위대가(가설)"/>
      <sheetName val="주식"/>
      <sheetName val="좌측"/>
      <sheetName val="장문교(대전)"/>
      <sheetName val="입출재고현황 (2)"/>
      <sheetName val="Sheet1"/>
      <sheetName val="가격조사서"/>
      <sheetName val="Sheet1 (2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능"/>
      <sheetName val="사진"/>
      <sheetName val="보고"/>
      <sheetName val="요약보고"/>
      <sheetName val="총괄표"/>
      <sheetName val="품목명세"/>
      <sheetName val="실린더헤드디젤엔진"/>
      <sheetName val="실린더헤드조립체"/>
      <sheetName val="갑지"/>
      <sheetName val="이윤"/>
      <sheetName val="노무비"/>
      <sheetName val="간접"/>
      <sheetName val="감가"/>
      <sheetName val="자자품공수"/>
      <sheetName val="Sheet3"/>
      <sheetName val="1"/>
      <sheetName val="2"/>
      <sheetName val="3"/>
      <sheetName val="4"/>
      <sheetName val="5"/>
      <sheetName val="6"/>
      <sheetName val="국내(주)"/>
      <sheetName val="국내 (부)"/>
      <sheetName val="수입(주)"/>
      <sheetName val="수입(부)"/>
      <sheetName val="BOM"/>
      <sheetName val="포장"/>
      <sheetName val="Sheet2"/>
      <sheetName val="설물"/>
      <sheetName val="설현"/>
      <sheetName val="기술"/>
      <sheetName val="주재료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K17"/>
  <sheetViews>
    <sheetView tabSelected="1" view="pageBreakPreview" zoomScale="115" zoomScaleNormal="100" zoomScaleSheetLayoutView="115" workbookViewId="0">
      <selection activeCell="J1" sqref="J1:K1048576"/>
    </sheetView>
  </sheetViews>
  <sheetFormatPr defaultRowHeight="17.25"/>
  <cols>
    <col min="1" max="1" width="4.75" style="7" customWidth="1"/>
    <col min="2" max="2" width="16.625" style="5" customWidth="1"/>
    <col min="3" max="3" width="25.75" style="2" customWidth="1"/>
    <col min="4" max="4" width="32" style="2" customWidth="1"/>
    <col min="5" max="5" width="5.25" style="3" bestFit="1" customWidth="1"/>
    <col min="6" max="6" width="5.25" style="8" bestFit="1" customWidth="1"/>
    <col min="7" max="7" width="11.25" style="4" customWidth="1"/>
    <col min="8" max="8" width="12.625" style="4" customWidth="1"/>
    <col min="9" max="9" width="25.625" style="1" customWidth="1"/>
    <col min="10" max="10" width="5.25" style="1" bestFit="1" customWidth="1"/>
    <col min="11" max="11" width="11" style="1" bestFit="1" customWidth="1"/>
    <col min="12" max="16384" width="9" style="1"/>
  </cols>
  <sheetData>
    <row r="1" spans="1:11" ht="43.5" customHeight="1">
      <c r="A1" s="26" t="s">
        <v>6</v>
      </c>
      <c r="B1" s="26"/>
      <c r="C1" s="26"/>
      <c r="D1" s="26"/>
      <c r="E1" s="26"/>
      <c r="F1" s="26"/>
      <c r="G1" s="26"/>
      <c r="H1" s="26"/>
      <c r="I1" s="26"/>
    </row>
    <row r="2" spans="1:11" s="6" customFormat="1" ht="24.95" customHeight="1">
      <c r="A2" s="11" t="s">
        <v>7</v>
      </c>
      <c r="B2" s="12" t="s">
        <v>3</v>
      </c>
      <c r="C2" s="13" t="s">
        <v>5</v>
      </c>
      <c r="D2" s="13" t="s">
        <v>8</v>
      </c>
      <c r="E2" s="13" t="s">
        <v>4</v>
      </c>
      <c r="F2" s="14" t="s">
        <v>0</v>
      </c>
      <c r="G2" s="10" t="s">
        <v>1</v>
      </c>
      <c r="H2" s="10" t="s">
        <v>2</v>
      </c>
      <c r="I2" s="15" t="s">
        <v>9</v>
      </c>
    </row>
    <row r="3" spans="1:11" s="6" customFormat="1" ht="50.1" customHeight="1">
      <c r="A3" s="14">
        <v>1</v>
      </c>
      <c r="B3" s="16" t="s">
        <v>12</v>
      </c>
      <c r="C3" s="23" t="s">
        <v>29</v>
      </c>
      <c r="D3" s="16" t="s">
        <v>21</v>
      </c>
      <c r="E3" s="13" t="s">
        <v>22</v>
      </c>
      <c r="F3" s="14">
        <v>108</v>
      </c>
      <c r="G3" s="10"/>
      <c r="H3" s="10">
        <f>G3*F3</f>
        <v>0</v>
      </c>
      <c r="I3" s="24"/>
      <c r="K3" s="25"/>
    </row>
    <row r="4" spans="1:11" s="6" customFormat="1" ht="50.1" customHeight="1">
      <c r="A4" s="14">
        <v>2</v>
      </c>
      <c r="B4" s="16" t="s">
        <v>10</v>
      </c>
      <c r="C4" s="23" t="s">
        <v>17</v>
      </c>
      <c r="D4" s="16" t="s">
        <v>28</v>
      </c>
      <c r="E4" s="13" t="s">
        <v>22</v>
      </c>
      <c r="F4" s="14">
        <v>34</v>
      </c>
      <c r="G4" s="10"/>
      <c r="H4" s="10">
        <f t="shared" ref="H4:H9" si="0">G4*F4</f>
        <v>0</v>
      </c>
      <c r="I4" s="24"/>
      <c r="K4" s="25"/>
    </row>
    <row r="5" spans="1:11" s="6" customFormat="1" ht="50.1" customHeight="1">
      <c r="A5" s="14">
        <v>3</v>
      </c>
      <c r="B5" s="16" t="s">
        <v>11</v>
      </c>
      <c r="C5" s="23" t="s">
        <v>17</v>
      </c>
      <c r="D5" s="16" t="s">
        <v>27</v>
      </c>
      <c r="E5" s="13" t="s">
        <v>22</v>
      </c>
      <c r="F5" s="14">
        <v>150</v>
      </c>
      <c r="G5" s="10"/>
      <c r="H5" s="10">
        <f t="shared" si="0"/>
        <v>0</v>
      </c>
      <c r="I5" s="24"/>
      <c r="K5" s="25"/>
    </row>
    <row r="6" spans="1:11" s="6" customFormat="1" ht="50.1" customHeight="1">
      <c r="A6" s="14">
        <v>4</v>
      </c>
      <c r="B6" s="16" t="s">
        <v>13</v>
      </c>
      <c r="C6" s="23" t="s">
        <v>20</v>
      </c>
      <c r="D6" s="16" t="s">
        <v>26</v>
      </c>
      <c r="E6" s="13" t="s">
        <v>22</v>
      </c>
      <c r="F6" s="14">
        <v>95</v>
      </c>
      <c r="G6" s="10"/>
      <c r="H6" s="10">
        <f t="shared" si="0"/>
        <v>0</v>
      </c>
      <c r="I6" s="24"/>
      <c r="K6" s="25"/>
    </row>
    <row r="7" spans="1:11" s="6" customFormat="1" ht="50.1" customHeight="1">
      <c r="A7" s="14">
        <v>5</v>
      </c>
      <c r="B7" s="16" t="s">
        <v>14</v>
      </c>
      <c r="C7" s="23" t="s">
        <v>18</v>
      </c>
      <c r="D7" s="16" t="s">
        <v>25</v>
      </c>
      <c r="E7" s="13" t="s">
        <v>22</v>
      </c>
      <c r="F7" s="14">
        <v>47</v>
      </c>
      <c r="G7" s="10"/>
      <c r="H7" s="10">
        <f t="shared" si="0"/>
        <v>0</v>
      </c>
      <c r="I7" s="24"/>
      <c r="K7" s="25"/>
    </row>
    <row r="8" spans="1:11" s="6" customFormat="1" ht="50.1" customHeight="1">
      <c r="A8" s="14">
        <v>6</v>
      </c>
      <c r="B8" s="16" t="s">
        <v>15</v>
      </c>
      <c r="C8" s="23" t="s">
        <v>20</v>
      </c>
      <c r="D8" s="16" t="s">
        <v>24</v>
      </c>
      <c r="E8" s="13" t="s">
        <v>22</v>
      </c>
      <c r="F8" s="14">
        <v>23</v>
      </c>
      <c r="G8" s="10"/>
      <c r="H8" s="10">
        <f t="shared" si="0"/>
        <v>0</v>
      </c>
      <c r="I8" s="24"/>
      <c r="K8" s="25"/>
    </row>
    <row r="9" spans="1:11" s="6" customFormat="1" ht="50.1" customHeight="1">
      <c r="A9" s="14">
        <v>7</v>
      </c>
      <c r="B9" s="16" t="s">
        <v>16</v>
      </c>
      <c r="C9" s="23" t="s">
        <v>19</v>
      </c>
      <c r="D9" s="16" t="s">
        <v>23</v>
      </c>
      <c r="E9" s="13" t="s">
        <v>22</v>
      </c>
      <c r="F9" s="14">
        <v>105</v>
      </c>
      <c r="G9" s="10"/>
      <c r="H9" s="10">
        <f t="shared" si="0"/>
        <v>0</v>
      </c>
      <c r="I9" s="24"/>
      <c r="K9" s="25"/>
    </row>
    <row r="10" spans="1:11" s="9" customFormat="1" ht="24.95" customHeight="1">
      <c r="A10" s="17"/>
      <c r="B10" s="18"/>
      <c r="C10" s="18"/>
      <c r="D10" s="18"/>
      <c r="E10" s="18"/>
      <c r="F10" s="19">
        <f>SUM(F3:F9)</f>
        <v>562</v>
      </c>
      <c r="G10" s="20"/>
      <c r="H10" s="10">
        <f>SUM(H3:H9)</f>
        <v>0</v>
      </c>
      <c r="I10" s="21"/>
    </row>
    <row r="13" spans="1:11">
      <c r="H13" s="22"/>
    </row>
    <row r="14" spans="1:11">
      <c r="H14" s="22"/>
    </row>
    <row r="15" spans="1:11">
      <c r="H15" s="22"/>
    </row>
    <row r="16" spans="1:11">
      <c r="H16" s="22"/>
    </row>
    <row r="17" spans="8:8">
      <c r="H17" s="22"/>
    </row>
  </sheetData>
  <mergeCells count="1">
    <mergeCell ref="A1:I1"/>
  </mergeCells>
  <phoneticPr fontId="54" type="noConversion"/>
  <pageMargins left="0.43307086614173229" right="0.23622047244094491" top="0.74803149606299213" bottom="0.74803149606299213" header="0.31496062992125984" footer="0.31496062992125984"/>
  <pageSetup paperSize="9" scale="55" fitToHeight="16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구매물품명세서</vt:lpstr>
      <vt:lpstr>구매물품명세서!Print_Area</vt:lpstr>
      <vt:lpstr>구매물품명세서!Print_Titles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2026-09-07T01:26:26Z</cp:lastPrinted>
  <dcterms:created xsi:type="dcterms:W3CDTF">2013-12-23T21:45:42Z</dcterms:created>
  <dcterms:modified xsi:type="dcterms:W3CDTF">2026-09-07T08:34:30Z</dcterms:modified>
</cp:coreProperties>
</file>