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D42BFCC-79BD-4380-ADFA-47B4974B9A13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총괄내역서" sheetId="34" state="hidden" r:id="rId1"/>
    <sheet name="원가계산서" sheetId="33" r:id="rId2"/>
    <sheet name="내역서(제작)" sheetId="38" r:id="rId3"/>
    <sheet name="내역서(설치)" sheetId="17" r:id="rId4"/>
    <sheet name="일위대가 목록표(제작)" sheetId="40" r:id="rId5"/>
    <sheet name="일위대가 목록표(설치)" sheetId="16" r:id="rId6"/>
    <sheet name="일위대가표(제작)" sheetId="39" r:id="rId7"/>
    <sheet name="일위대가표(설치)" sheetId="15" r:id="rId8"/>
    <sheet name="중기단가목록" sheetId="36" state="hidden" r:id="rId9"/>
    <sheet name="중기단가산출서" sheetId="35" state="hidden" r:id="rId10"/>
    <sheet name="산출서(교통)" sheetId="37" state="hidden" r:id="rId11"/>
    <sheet name="단가산출서" sheetId="3" r:id="rId12"/>
    <sheet name="기계장비단가산출서" sheetId="8" state="hidden" r:id="rId13"/>
    <sheet name="교통안전시설단가산출서" sheetId="11" state="hidden" r:id="rId14"/>
    <sheet name="수량산출서" sheetId="23" r:id="rId15"/>
  </sheets>
  <definedNames>
    <definedName name="______________ju8" localSheetId="10">{"'광피스표'!$A$3:$N$54"}</definedName>
    <definedName name="______________ju8">{"'광피스표'!$A$3:$N$54"}</definedName>
    <definedName name="_____________ju8" localSheetId="10">{"'광피스표'!$A$3:$N$54"}</definedName>
    <definedName name="_____________ju8">{"'광피스표'!$A$3:$N$54"}</definedName>
    <definedName name="____________ju8" localSheetId="10">{"'광피스표'!$A$3:$N$54"}</definedName>
    <definedName name="____________ju8">{"'광피스표'!$A$3:$N$54"}</definedName>
    <definedName name="___________ju8" localSheetId="10">{"'광피스표'!$A$3:$N$54"}</definedName>
    <definedName name="___________ju8">{"'광피스표'!$A$3:$N$54"}</definedName>
    <definedName name="__________ju8" localSheetId="10">{"'광피스표'!$A$3:$N$54"}</definedName>
    <definedName name="__________ju8">{"'광피스표'!$A$3:$N$54"}</definedName>
    <definedName name="_________ju8" localSheetId="10">{"'광피스표'!$A$3:$N$54"}</definedName>
    <definedName name="_________ju8">{"'광피스표'!$A$3:$N$54"}</definedName>
    <definedName name="________ju8" localSheetId="10">{"'광피스표'!$A$3:$N$54"}</definedName>
    <definedName name="________ju8">{"'광피스표'!$A$3:$N$54"}</definedName>
    <definedName name="_______ju8" localSheetId="10">{"'광피스표'!$A$3:$N$54"}</definedName>
    <definedName name="_______ju8">{"'광피스표'!$A$3:$N$54"}</definedName>
    <definedName name="______ju8" localSheetId="10">{"'광피스표'!$A$3:$N$54"}</definedName>
    <definedName name="______ju8">{"'광피스표'!$A$3:$N$54"}</definedName>
    <definedName name="_____JHY1" localSheetId="10">'산출서(교통)'!_____JHY1</definedName>
    <definedName name="_____JHY2" localSheetId="10">'산출서(교통)'!_____JHY2</definedName>
    <definedName name="_____ju8" localSheetId="10">{"'광피스표'!$A$3:$N$54"}</definedName>
    <definedName name="_____ju8">{"'광피스표'!$A$3:$N$54"}</definedName>
    <definedName name="_____LKS1" localSheetId="10">'산출서(교통)'!_____LKS1</definedName>
    <definedName name="_____LKS2" localSheetId="10">'산출서(교통)'!_____LKS2</definedName>
    <definedName name="____JHY1" localSheetId="10">'산출서(교통)'!____JHY1</definedName>
    <definedName name="____JHY2" localSheetId="10">'산출서(교통)'!____JHY2</definedName>
    <definedName name="____ju8" localSheetId="10">{"'광피스표'!$A$3:$N$54"}</definedName>
    <definedName name="____ju8">{"'광피스표'!$A$3:$N$54"}</definedName>
    <definedName name="____LKS1" localSheetId="10">'산출서(교통)'!____LKS1</definedName>
    <definedName name="____LKS2" localSheetId="10">'산출서(교통)'!____LKS2</definedName>
    <definedName name="____ys1" localSheetId="10">'산출서(교통)'!____ys1</definedName>
    <definedName name="___AAA1" localSheetId="10">ROUND('산출서(교통)'!___AAA1*0.0254,3)</definedName>
    <definedName name="___aaa2" localSheetId="10">ROUND('산출서(교통)'!___aaa2*0.0254,3)</definedName>
    <definedName name="___BBB1" localSheetId="10">ROUND('산출서(교통)'!___BBB1*0.0254,3)</definedName>
    <definedName name="___JHY1" localSheetId="10">'산출서(교통)'!___JHY1</definedName>
    <definedName name="___JHY2" localSheetId="10">'산출서(교통)'!___JHY2</definedName>
    <definedName name="___ju8" localSheetId="10">{"'광피스표'!$A$3:$N$54"}</definedName>
    <definedName name="___ju8">{"'광피스표'!$A$3:$N$54"}</definedName>
    <definedName name="___LKS1" localSheetId="10">'산출서(교통)'!___LKS1</definedName>
    <definedName name="___LKS2" localSheetId="10">'산출서(교통)'!___LKS2</definedName>
    <definedName name="___M009" localSheetId="10">ROUND('산출서(교통)'!___M009*0.0254,3)</definedName>
    <definedName name="___NEW1" localSheetId="10">ROUND('산출서(교통)'!___NEW1*0.0254,3)</definedName>
    <definedName name="___NEW2" localSheetId="10">ROUND('산출서(교통)'!___NEW2*0.0254,3)</definedName>
    <definedName name="___NEW3" localSheetId="10">ROUND('산출서(교통)'!___NEW3*0.0254,3)</definedName>
    <definedName name="___NEW5" localSheetId="10">ROUND('산출서(교통)'!___NEW5*0.0254,3)</definedName>
    <definedName name="___ys1" localSheetId="10">'산출서(교통)'!___ys1</definedName>
    <definedName name="__AAA1" localSheetId="10">ROUND('산출서(교통)'!__AAA1*0.0254,3)</definedName>
    <definedName name="__aaa2" localSheetId="10">ROUND('산출서(교통)'!__aaa2*0.0254,3)</definedName>
    <definedName name="__BBB1" localSheetId="10">ROUND('산출서(교통)'!__BBB1*0.0254,3)</definedName>
    <definedName name="__DemandLoad">TRUE</definedName>
    <definedName name="__fg34444" localSheetId="2">BlankMacro1</definedName>
    <definedName name="__fg34444" localSheetId="10">BlankMacro1</definedName>
    <definedName name="__fg34444" localSheetId="4">BlankMacro1</definedName>
    <definedName name="__fg34444" localSheetId="6">BlankMacro1</definedName>
    <definedName name="__fg34444">BlankMacro1</definedName>
    <definedName name="__IntlFixup">TRUE</definedName>
    <definedName name="__ju8" localSheetId="10">{"'광피스표'!$A$3:$N$54"}</definedName>
    <definedName name="__ju8">{"'광피스표'!$A$3:$N$54"}</definedName>
    <definedName name="__M009" localSheetId="10">ROUND('산출서(교통)'!__M009*0.0254,3)</definedName>
    <definedName name="__NEW1" localSheetId="10">ROUND('산출서(교통)'!__NEW1*0.0254,3)</definedName>
    <definedName name="__NEW2" localSheetId="10">ROUND('산출서(교통)'!__NEW2*0.0254,3)</definedName>
    <definedName name="__NEW3" localSheetId="10">ROUND('산출서(교통)'!__NEW3*0.0254,3)</definedName>
    <definedName name="__NEW5" localSheetId="10">ROUND('산출서(교통)'!__NEW5*0.0254,3)</definedName>
    <definedName name="__q45" localSheetId="10">{"'용역비'!$A$4:$C$8"}</definedName>
    <definedName name="__q45">{"'용역비'!$A$4:$C$8"}</definedName>
    <definedName name="__tt1">"tt1"</definedName>
    <definedName name="__ys1" localSheetId="10">'산출서(교통)'!__ys1</definedName>
    <definedName name="_000GJ">0</definedName>
    <definedName name="_000JJ">132546</definedName>
    <definedName name="_000JN">70867611</definedName>
    <definedName name="_000KB">0</definedName>
    <definedName name="_14q45_" localSheetId="10">{"'용역비'!$A$4:$C$8"}</definedName>
    <definedName name="_14q45_">{"'용역비'!$A$4:$C$8"}</definedName>
    <definedName name="_38a10_" localSheetId="10">'산출서(교통)'!_38a10_</definedName>
    <definedName name="_39a11_" localSheetId="10">'산출서(교통)'!_39a11_</definedName>
    <definedName name="_40a12_" localSheetId="10">'산출서(교통)'!_40a12_</definedName>
    <definedName name="_41a13_" localSheetId="10">'산출서(교통)'!_41a13_</definedName>
    <definedName name="_42a14_" localSheetId="10">'산출서(교통)'!_42a14_</definedName>
    <definedName name="_43a15_" localSheetId="10">'산출서(교통)'!_43a15_</definedName>
    <definedName name="_44a16_" localSheetId="10">'산출서(교통)'!_44a16_</definedName>
    <definedName name="_45a17_" localSheetId="10">'산출서(교통)'!_45a17_</definedName>
    <definedName name="_46a2_" localSheetId="10">'산출서(교통)'!_46a2_</definedName>
    <definedName name="_47a3_" localSheetId="10">'산출서(교통)'!_47a3_</definedName>
    <definedName name="_48a4_" localSheetId="10">'산출서(교통)'!_48a4_</definedName>
    <definedName name="_49a5_" localSheetId="10">'산출서(교통)'!_49a5_</definedName>
    <definedName name="_50a6_" localSheetId="10">'산출서(교통)'!_50a6_</definedName>
    <definedName name="_51a7_" localSheetId="10">'산출서(교통)'!_51a7_</definedName>
    <definedName name="_52a8_" localSheetId="10">'산출서(교통)'!_52a8_</definedName>
    <definedName name="_53a9_" localSheetId="10">'산출서(교통)'!_53a9_</definedName>
    <definedName name="_64q45_" localSheetId="10">{"'용역비'!$A$4:$C$8"}</definedName>
    <definedName name="_64q45_">{"'용역비'!$A$4:$C$8"}</definedName>
    <definedName name="_73q45_" localSheetId="10">{"'용역비'!$A$4:$C$8"}</definedName>
    <definedName name="_73q45_">{"'용역비'!$A$4:$C$8"}</definedName>
    <definedName name="_74q45_" localSheetId="10">{"'용역비'!$A$4:$C$8"}</definedName>
    <definedName name="_74q45_">{"'용역비'!$A$4:$C$8"}</definedName>
    <definedName name="_9q45_" localSheetId="10">{"'용역비'!$A$4:$C$8"}</definedName>
    <definedName name="_9q45_">{"'용역비'!$A$4:$C$8"}</definedName>
    <definedName name="_A10">0</definedName>
    <definedName name="_A10011">32</definedName>
    <definedName name="_A10011_B">28</definedName>
    <definedName name="_A13">0</definedName>
    <definedName name="_A15">0</definedName>
    <definedName name="_A17">0</definedName>
    <definedName name="_A17110">0</definedName>
    <definedName name="_A17110_B">0</definedName>
    <definedName name="_A18">0</definedName>
    <definedName name="_A20">0</definedName>
    <definedName name="_A20110">0</definedName>
    <definedName name="_A20110_B">0</definedName>
    <definedName name="_A20120">0</definedName>
    <definedName name="_A20120_B">0</definedName>
    <definedName name="_A21">0</definedName>
    <definedName name="_A22">0</definedName>
    <definedName name="_A25">0</definedName>
    <definedName name="_A26">0</definedName>
    <definedName name="_A27">0</definedName>
    <definedName name="_A31">0</definedName>
    <definedName name="_A32">0</definedName>
    <definedName name="_A32111">0</definedName>
    <definedName name="_A32111_B">0</definedName>
    <definedName name="_A32112">0</definedName>
    <definedName name="_A32112_B">0</definedName>
    <definedName name="_A32113">0</definedName>
    <definedName name="_A32113_B">0</definedName>
    <definedName name="_A32151">0</definedName>
    <definedName name="_A32151_B">0</definedName>
    <definedName name="_A32152">0</definedName>
    <definedName name="_A32152_B">0</definedName>
    <definedName name="_A32211">0</definedName>
    <definedName name="_A32211_B">0</definedName>
    <definedName name="_A32221">0</definedName>
    <definedName name="_A32221_B">0</definedName>
    <definedName name="_A33">0</definedName>
    <definedName name="_A35">0</definedName>
    <definedName name="_A36">0</definedName>
    <definedName name="_A37">0</definedName>
    <definedName name="_A41">0</definedName>
    <definedName name="_A41111">0</definedName>
    <definedName name="_A41111_B">0</definedName>
    <definedName name="_A41112">0</definedName>
    <definedName name="_A41112_B">0</definedName>
    <definedName name="_A41113">0</definedName>
    <definedName name="_A41113_B">0</definedName>
    <definedName name="_A41121">0</definedName>
    <definedName name="_A41121_B">0</definedName>
    <definedName name="_A41122">0</definedName>
    <definedName name="_A41122_B">0</definedName>
    <definedName name="_A41123">0</definedName>
    <definedName name="_A41123_B">0</definedName>
    <definedName name="_A41211">0</definedName>
    <definedName name="_A41211_B">0</definedName>
    <definedName name="_A41212">0</definedName>
    <definedName name="_A41212_B">0</definedName>
    <definedName name="_A41213">0</definedName>
    <definedName name="_A41213_B">0</definedName>
    <definedName name="_A41511">0</definedName>
    <definedName name="_A41511_B">0</definedName>
    <definedName name="_A41512">0</definedName>
    <definedName name="_A41512_B">0</definedName>
    <definedName name="_A41513">0</definedName>
    <definedName name="_A41513_B">0</definedName>
    <definedName name="_A41521">0</definedName>
    <definedName name="_A41521_B">0</definedName>
    <definedName name="_A41522">0</definedName>
    <definedName name="_A41522_B">0</definedName>
    <definedName name="_A41523">0</definedName>
    <definedName name="_A41523_B">0</definedName>
    <definedName name="_A51">0</definedName>
    <definedName name="_A53">0</definedName>
    <definedName name="_A56">0</definedName>
    <definedName name="_A91">0</definedName>
    <definedName name="_A92">0</definedName>
    <definedName name="_A93">0</definedName>
    <definedName name="_A96">0</definedName>
    <definedName name="_AA1">0</definedName>
    <definedName name="_AA3">0</definedName>
    <definedName name="_AA5">0</definedName>
    <definedName name="_AA7">0</definedName>
    <definedName name="_AAA1" localSheetId="10">ROUND('산출서(교통)'!_AAA1*0.0254,3)</definedName>
    <definedName name="_aaa2" localSheetId="10">ROUND('산출서(교통)'!_aaa2*0.0254,3)</definedName>
    <definedName name="_AB1">0</definedName>
    <definedName name="_AB3">0</definedName>
    <definedName name="_AC1">0</definedName>
    <definedName name="_AC9">0</definedName>
    <definedName name="_AD1">0</definedName>
    <definedName name="_AD4">0</definedName>
    <definedName name="_AD7">0</definedName>
    <definedName name="_AD9">0</definedName>
    <definedName name="_AJ0">0</definedName>
    <definedName name="_AJ1">0</definedName>
    <definedName name="_AJ2">0</definedName>
    <definedName name="_AJ3">0</definedName>
    <definedName name="_AJ4">0</definedName>
    <definedName name="_AJ6">0</definedName>
    <definedName name="_AJ7">0</definedName>
    <definedName name="_AJ8">0</definedName>
    <definedName name="_AJ9">0</definedName>
    <definedName name="_AK1">0</definedName>
    <definedName name="_AK2">0</definedName>
    <definedName name="_AK3">0</definedName>
    <definedName name="_AK4">0</definedName>
    <definedName name="_AK6">0</definedName>
    <definedName name="_AK7">0</definedName>
    <definedName name="_AK8">0</definedName>
    <definedName name="_AK9">0</definedName>
    <definedName name="_AL1">0</definedName>
    <definedName name="_AL2">0</definedName>
    <definedName name="_AL3">0</definedName>
    <definedName name="_AL4">0</definedName>
    <definedName name="_AL6">0</definedName>
    <definedName name="_AL7">0</definedName>
    <definedName name="_AL8">0</definedName>
    <definedName name="_AL9">0</definedName>
    <definedName name="_AM1">0</definedName>
    <definedName name="_AM2">0</definedName>
    <definedName name="_AM3">0</definedName>
    <definedName name="_AM4">0</definedName>
    <definedName name="_AM6">0</definedName>
    <definedName name="_AM7">0</definedName>
    <definedName name="_AM8">0</definedName>
    <definedName name="_AM9">0</definedName>
    <definedName name="_AN0">0</definedName>
    <definedName name="_AN1">0</definedName>
    <definedName name="_AN2">0</definedName>
    <definedName name="_AN3">0</definedName>
    <definedName name="_AN4">0</definedName>
    <definedName name="_AN6">0</definedName>
    <definedName name="_AN7">0</definedName>
    <definedName name="_AN8">0</definedName>
    <definedName name="_AN9">0</definedName>
    <definedName name="_AO1">0</definedName>
    <definedName name="_AO2">0</definedName>
    <definedName name="_AO3">0</definedName>
    <definedName name="_AO4">0</definedName>
    <definedName name="_AO6">0</definedName>
    <definedName name="_AO7">0</definedName>
    <definedName name="_AO8">0</definedName>
    <definedName name="_AO9">0</definedName>
    <definedName name="_AP1">0</definedName>
    <definedName name="_AP2">0</definedName>
    <definedName name="_AP3">0</definedName>
    <definedName name="_AP4">0</definedName>
    <definedName name="_AP6">0</definedName>
    <definedName name="_AP7">0</definedName>
    <definedName name="_AP8">0</definedName>
    <definedName name="_AP9">0</definedName>
    <definedName name="_AQ1">0</definedName>
    <definedName name="_AQ2">0</definedName>
    <definedName name="_AQ3">0</definedName>
    <definedName name="_AQ4">0</definedName>
    <definedName name="_AQ6">0</definedName>
    <definedName name="_AQ7">0</definedName>
    <definedName name="_AQ8">0</definedName>
    <definedName name="_AQ9">0</definedName>
    <definedName name="_AR0">0</definedName>
    <definedName name="_AR1">0</definedName>
    <definedName name="_AR2">0</definedName>
    <definedName name="_AR3">0</definedName>
    <definedName name="_AR4">0</definedName>
    <definedName name="_AR6">0</definedName>
    <definedName name="_AR7">0</definedName>
    <definedName name="_AR8">0</definedName>
    <definedName name="_AR9">0</definedName>
    <definedName name="_AS1">0</definedName>
    <definedName name="_AS2">0</definedName>
    <definedName name="_AS3">0</definedName>
    <definedName name="_AS4">0</definedName>
    <definedName name="_AS6">0</definedName>
    <definedName name="_AS7">0</definedName>
    <definedName name="_AS8">0</definedName>
    <definedName name="_AS9">0</definedName>
    <definedName name="_AT1">0</definedName>
    <definedName name="_AT2">0</definedName>
    <definedName name="_AT3">0</definedName>
    <definedName name="_AT4">0</definedName>
    <definedName name="_AT6">0</definedName>
    <definedName name="_AT7">0</definedName>
    <definedName name="_AT8">0</definedName>
    <definedName name="_AT9">0</definedName>
    <definedName name="_AU1">0</definedName>
    <definedName name="_AU2">0</definedName>
    <definedName name="_AU3">0</definedName>
    <definedName name="_AU4">0</definedName>
    <definedName name="_AU6">0</definedName>
    <definedName name="_AU7">0</definedName>
    <definedName name="_AU8">0</definedName>
    <definedName name="_AU9">0</definedName>
    <definedName name="_AW1">0</definedName>
    <definedName name="_AW4">0</definedName>
    <definedName name="_AW5">0</definedName>
    <definedName name="_AW6">0</definedName>
    <definedName name="_AW7">0</definedName>
    <definedName name="_AW8">0</definedName>
    <definedName name="_AX5">0</definedName>
    <definedName name="_AZ9">0</definedName>
    <definedName name="_B11112">0</definedName>
    <definedName name="_B11112_B">0</definedName>
    <definedName name="_B11113">0</definedName>
    <definedName name="_B11113_B">0</definedName>
    <definedName name="_B11114">0</definedName>
    <definedName name="_B11114_B">0</definedName>
    <definedName name="_B11115">0</definedName>
    <definedName name="_B11115_B">0</definedName>
    <definedName name="_B11121">1</definedName>
    <definedName name="_B11121_B">0</definedName>
    <definedName name="_B11122">1</definedName>
    <definedName name="_B11122_B">0</definedName>
    <definedName name="_B11123">0</definedName>
    <definedName name="_B11123_B">0</definedName>
    <definedName name="_B11124">0</definedName>
    <definedName name="_B11124_B">0</definedName>
    <definedName name="_B11125">0</definedName>
    <definedName name="_B11125_B">0</definedName>
    <definedName name="_B11126">0</definedName>
    <definedName name="_B11126_B">0</definedName>
    <definedName name="_B11127">0</definedName>
    <definedName name="_B11127_B">0</definedName>
    <definedName name="_B11128">0</definedName>
    <definedName name="_B11128_B">0</definedName>
    <definedName name="_B11136">0</definedName>
    <definedName name="_B11136_B">0</definedName>
    <definedName name="_B11137">0</definedName>
    <definedName name="_B11137_B">0</definedName>
    <definedName name="_B11138">0</definedName>
    <definedName name="_B11138_B">0</definedName>
    <definedName name="_B11201">0</definedName>
    <definedName name="_B11201_B">0</definedName>
    <definedName name="_B11202">0</definedName>
    <definedName name="_B11202_B">0</definedName>
    <definedName name="_B11212">0</definedName>
    <definedName name="_B11212_B">0</definedName>
    <definedName name="_B11221">0</definedName>
    <definedName name="_B11221_B">0</definedName>
    <definedName name="_B11222">0</definedName>
    <definedName name="_B11222_B">0</definedName>
    <definedName name="_B11910">0.495</definedName>
    <definedName name="_B11910_B">0</definedName>
    <definedName name="_B11920">46.27</definedName>
    <definedName name="_B11920_B">2.96</definedName>
    <definedName name="_B21100">386.3</definedName>
    <definedName name="_B21100_B">678.1</definedName>
    <definedName name="_B21101">106.87</definedName>
    <definedName name="_B21101_B">0</definedName>
    <definedName name="_B21112">476.37</definedName>
    <definedName name="_B21112_B">678.1</definedName>
    <definedName name="_B21114">16</definedName>
    <definedName name="_B21114_B">0</definedName>
    <definedName name="_B21510">0</definedName>
    <definedName name="_B51">0</definedName>
    <definedName name="_B71110">134.225</definedName>
    <definedName name="_B71110_B">134.2</definedName>
    <definedName name="_B71120">134.225</definedName>
    <definedName name="_B71120_B">134.2</definedName>
    <definedName name="_B71130">128.417</definedName>
    <definedName name="_B71130_B">81.34</definedName>
    <definedName name="_B71190">0</definedName>
    <definedName name="_B71190_B">0</definedName>
    <definedName name="_B71310">0</definedName>
    <definedName name="_B71310_B">0</definedName>
    <definedName name="_B71710">0</definedName>
    <definedName name="_B71710_B">0</definedName>
    <definedName name="_B71712">0</definedName>
    <definedName name="_B71712_B">0</definedName>
    <definedName name="_B71810">463.8</definedName>
    <definedName name="_B71810_B">38</definedName>
    <definedName name="_B71812">0</definedName>
    <definedName name="_B71812_B">0</definedName>
    <definedName name="_BBB1" localSheetId="10">ROUND('산출서(교통)'!_BBB1*0.0254,3)</definedName>
    <definedName name="_C11">0</definedName>
    <definedName name="_C11111">0</definedName>
    <definedName name="_C11111_B">0</definedName>
    <definedName name="_C11211">0</definedName>
    <definedName name="_C11211_B">0</definedName>
    <definedName name="_C11311">0</definedName>
    <definedName name="_C11311_B">0</definedName>
    <definedName name="_C11321">0</definedName>
    <definedName name="_C11321_B">0</definedName>
    <definedName name="_C11411">0</definedName>
    <definedName name="_C11411_B">0</definedName>
    <definedName name="_C11511">0</definedName>
    <definedName name="_C11511_B">0</definedName>
    <definedName name="_C11513">0</definedName>
    <definedName name="_C11513_B">0</definedName>
    <definedName name="_C12">527</definedName>
    <definedName name="_C21">0</definedName>
    <definedName name="_C22">0</definedName>
    <definedName name="_C51">0</definedName>
    <definedName name="_C52">0</definedName>
    <definedName name="_C61">0</definedName>
    <definedName name="_C62">0</definedName>
    <definedName name="_C81">0</definedName>
    <definedName name="_C82">0</definedName>
    <definedName name="_D11111">0</definedName>
    <definedName name="_D11111_B">0</definedName>
    <definedName name="_D11200">0</definedName>
    <definedName name="_D11200_B">0</definedName>
    <definedName name="_D11211">0</definedName>
    <definedName name="_D11211_B">0</definedName>
    <definedName name="_D11231">0</definedName>
    <definedName name="_D11231_B">0</definedName>
    <definedName name="_D11251">0</definedName>
    <definedName name="_D11251_B">0</definedName>
    <definedName name="_D11311">0</definedName>
    <definedName name="_D11311_B">0</definedName>
    <definedName name="_D11321">0</definedName>
    <definedName name="_D11321_B">0</definedName>
    <definedName name="_D11411">0</definedName>
    <definedName name="_D11411_B">0</definedName>
    <definedName name="_D11415">0</definedName>
    <definedName name="_D11415_B">0</definedName>
    <definedName name="_D11611">0</definedName>
    <definedName name="_D11611_B">0</definedName>
    <definedName name="_D11613">0</definedName>
    <definedName name="_D11613_B">0</definedName>
    <definedName name="_D11811">0</definedName>
    <definedName name="_D11811_B">0</definedName>
    <definedName name="_D21511">0</definedName>
    <definedName name="_D21511_B">0</definedName>
    <definedName name="_D21515">0</definedName>
    <definedName name="_D21515_B">0</definedName>
    <definedName name="_D21516">0</definedName>
    <definedName name="_D21516_B">0</definedName>
    <definedName name="_D21518">0</definedName>
    <definedName name="_D21518_B">0</definedName>
    <definedName name="_D21520">0</definedName>
    <definedName name="_D21520_B">0</definedName>
    <definedName name="_D21522">0</definedName>
    <definedName name="_D21522_B">0</definedName>
    <definedName name="_D21524">0</definedName>
    <definedName name="_D21524_B">0</definedName>
    <definedName name="_D21526">0</definedName>
    <definedName name="_D21526_B">0</definedName>
    <definedName name="_D31110">0</definedName>
    <definedName name="_D31110_B">0</definedName>
    <definedName name="_D31120">0</definedName>
    <definedName name="_D31120_B">0</definedName>
    <definedName name="_D31211">0</definedName>
    <definedName name="_D31211_B">0</definedName>
    <definedName name="_D31212">0</definedName>
    <definedName name="_D31212_B">0</definedName>
    <definedName name="_D31214">0</definedName>
    <definedName name="_D31214_B">0</definedName>
    <definedName name="_D31311">0</definedName>
    <definedName name="_D31311_B">0</definedName>
    <definedName name="_D31312">0</definedName>
    <definedName name="_D31312_B">0</definedName>
    <definedName name="_D31314">0</definedName>
    <definedName name="_D31314_B">0</definedName>
    <definedName name="_D31321">0</definedName>
    <definedName name="_D31321_B">0</definedName>
    <definedName name="_D31322">0</definedName>
    <definedName name="_D31322_B">0</definedName>
    <definedName name="_D31331">0</definedName>
    <definedName name="_D31331_B">0</definedName>
    <definedName name="_D31332">0</definedName>
    <definedName name="_D31332_B">0</definedName>
    <definedName name="_D31341">0</definedName>
    <definedName name="_D31341_B">0</definedName>
    <definedName name="_D31510">0</definedName>
    <definedName name="_D31510_B">0</definedName>
    <definedName name="_D31520">0</definedName>
    <definedName name="_D31520_B">0</definedName>
    <definedName name="_F11011">0</definedName>
    <definedName name="_F11021">0</definedName>
    <definedName name="_F11110">21.999</definedName>
    <definedName name="_F11110_B">44.66</definedName>
    <definedName name="_F11120">10.858</definedName>
    <definedName name="_F11120_B">0.684</definedName>
    <definedName name="_F11210">0</definedName>
    <definedName name="_F11210_B">0</definedName>
    <definedName name="_F11310">0</definedName>
    <definedName name="_F11310_B">0</definedName>
    <definedName name="_F21110">0</definedName>
    <definedName name="_F21110_B">0</definedName>
    <definedName name="_F21120">0</definedName>
    <definedName name="_F21120_B">0</definedName>
    <definedName name="_F21210">0</definedName>
    <definedName name="_F21210_B">0</definedName>
    <definedName name="_F21310">0</definedName>
    <definedName name="_F21310_B">0</definedName>
    <definedName name="_G21">0</definedName>
    <definedName name="_G22">0</definedName>
    <definedName name="_G51">0</definedName>
    <definedName name="_G52">0</definedName>
    <definedName name="_G61">0</definedName>
    <definedName name="_G62">0</definedName>
    <definedName name="_H01111">0</definedName>
    <definedName name="_H01111_B">0</definedName>
    <definedName name="_H01121">0</definedName>
    <definedName name="_H01121_B">0</definedName>
    <definedName name="_H01131">0</definedName>
    <definedName name="_H01131_B">0</definedName>
    <definedName name="_H01211">0</definedName>
    <definedName name="_H01211_B">0</definedName>
    <definedName name="_H01221">0</definedName>
    <definedName name="_H01221_B">0</definedName>
    <definedName name="_H01231">0</definedName>
    <definedName name="_H01231_B">0</definedName>
    <definedName name="_H01241">0</definedName>
    <definedName name="_H01241_B">0</definedName>
    <definedName name="_H01311">0</definedName>
    <definedName name="_H01311_B">0</definedName>
    <definedName name="_H01321">0</definedName>
    <definedName name="_H01321_B">0</definedName>
    <definedName name="_H01331">0</definedName>
    <definedName name="_H01331_B">0</definedName>
    <definedName name="_H01341">0</definedName>
    <definedName name="_H01341_B">0</definedName>
    <definedName name="_H01411">0</definedName>
    <definedName name="_H01411_B">0</definedName>
    <definedName name="_H01421">0</definedName>
    <definedName name="_H01421_B">0</definedName>
    <definedName name="_H01503">0</definedName>
    <definedName name="_H01503_B">0</definedName>
    <definedName name="_H01505">0</definedName>
    <definedName name="_H01505_B">0</definedName>
    <definedName name="_H01510">0</definedName>
    <definedName name="_H01510_B">0</definedName>
    <definedName name="_H11110">0</definedName>
    <definedName name="_H11110_B">0</definedName>
    <definedName name="_H11112">0</definedName>
    <definedName name="_H11112_B">0</definedName>
    <definedName name="_H11210">2</definedName>
    <definedName name="_H11210_B">0</definedName>
    <definedName name="_H21100">113</definedName>
    <definedName name="_H21100_B">97</definedName>
    <definedName name="_H21120">0</definedName>
    <definedName name="_H21120_B">0</definedName>
    <definedName name="_H21150">60</definedName>
    <definedName name="_H21150_B">135</definedName>
    <definedName name="_H21210">0</definedName>
    <definedName name="_H21220">0</definedName>
    <definedName name="_H21500">0</definedName>
    <definedName name="_H21500_B">0</definedName>
    <definedName name="_H21550">0</definedName>
    <definedName name="_H21550_B">0</definedName>
    <definedName name="_H31110">16.053</definedName>
    <definedName name="_H31110_B">16.053</definedName>
    <definedName name="_H31120">24.079</definedName>
    <definedName name="_H31120_B">32.119</definedName>
    <definedName name="_H51">0</definedName>
    <definedName name="_H52">0</definedName>
    <definedName name="_H91110">3.696</definedName>
    <definedName name="_H91110_B">0</definedName>
    <definedName name="_H91120">122.41</definedName>
    <definedName name="_H91120_B">259.312</definedName>
    <definedName name="_H91130">1.33</definedName>
    <definedName name="_H91130_B">0</definedName>
    <definedName name="_H91132">48</definedName>
    <definedName name="_H91132_B">30.375</definedName>
    <definedName name="_H91210">509</definedName>
    <definedName name="_H91210_B">0</definedName>
    <definedName name="_H91220">52.838</definedName>
    <definedName name="_H91220_B">6.12</definedName>
    <definedName name="_H91310">367</definedName>
    <definedName name="_H91320">0</definedName>
    <definedName name="_H91910">0.221</definedName>
    <definedName name="_H91910_B">0</definedName>
    <definedName name="_J11">0</definedName>
    <definedName name="_J13">11</definedName>
    <definedName name="_J21">0</definedName>
    <definedName name="_J23">0</definedName>
    <definedName name="_J31">0</definedName>
    <definedName name="_J33">0</definedName>
    <definedName name="_JHY1" localSheetId="10">'산출서(교통)'!_JHY1</definedName>
    <definedName name="_JHY2" localSheetId="10">'산출서(교통)'!_JHY2</definedName>
    <definedName name="_ju8" localSheetId="10">{"'광피스표'!$A$3:$N$54"}</definedName>
    <definedName name="_ju8">{"'광피스표'!$A$3:$N$54"}</definedName>
    <definedName name="_K11">0</definedName>
    <definedName name="_K12">0</definedName>
    <definedName name="_K21">0</definedName>
    <definedName name="_K41">0</definedName>
    <definedName name="_K43">0</definedName>
    <definedName name="_K45">0</definedName>
    <definedName name="_K47">0</definedName>
    <definedName name="_K49">0</definedName>
    <definedName name="_K91">0</definedName>
    <definedName name="_L11">0</definedName>
    <definedName name="_LKS1" localSheetId="10">'산출서(교통)'!_LKS1</definedName>
    <definedName name="_LKS2" localSheetId="10">'산출서(교통)'!_LKS2</definedName>
    <definedName name="_M009" localSheetId="10">ROUND('산출서(교통)'!_M009*0.0254,3)</definedName>
    <definedName name="_M11503">0</definedName>
    <definedName name="_M11503_B">0</definedName>
    <definedName name="_M11505">0</definedName>
    <definedName name="_M11505_B">0</definedName>
    <definedName name="_M11510">0</definedName>
    <definedName name="_M11510_B">0</definedName>
    <definedName name="_N11">0</definedName>
    <definedName name="_N12">0</definedName>
    <definedName name="_N14">0</definedName>
    <definedName name="_N16">0</definedName>
    <definedName name="_N21">0</definedName>
    <definedName name="_N31">0</definedName>
    <definedName name="_N32">0</definedName>
    <definedName name="_N41">0</definedName>
    <definedName name="_N43">0</definedName>
    <definedName name="_N44">0</definedName>
    <definedName name="_N45">0</definedName>
    <definedName name="_N51">0</definedName>
    <definedName name="_N61">0</definedName>
    <definedName name="_N81">0</definedName>
    <definedName name="_N85">0</definedName>
    <definedName name="_N86">0</definedName>
    <definedName name="_N89">0</definedName>
    <definedName name="_N91">0</definedName>
    <definedName name="_NEW1" localSheetId="10">ROUND('산출서(교통)'!_NEW1*0.0254,3)</definedName>
    <definedName name="_NEW2" localSheetId="10">ROUND('산출서(교통)'!_NEW2*0.0254,3)</definedName>
    <definedName name="_NEW3" localSheetId="10">ROUND('산출서(교통)'!_NEW3*0.0254,3)</definedName>
    <definedName name="_NEW5" localSheetId="10">ROUND('산출서(교통)'!_NEW5*0.0254,3)</definedName>
    <definedName name="_Order1">255</definedName>
    <definedName name="_Order2" localSheetId="10">255</definedName>
    <definedName name="_Order2">255</definedName>
    <definedName name="_q45" localSheetId="10">{"'용역비'!$A$4:$C$8"}</definedName>
    <definedName name="_q45">{"'용역비'!$A$4:$C$8"}</definedName>
    <definedName name="_Regression_Int">1</definedName>
    <definedName name="_tt1">"tt1"</definedName>
    <definedName name="_Y11">570</definedName>
    <definedName name="_Y14">0</definedName>
    <definedName name="_Y16">0</definedName>
    <definedName name="_Y17">0</definedName>
    <definedName name="_Y23">0</definedName>
    <definedName name="_Y26">0</definedName>
    <definedName name="_Y29">0</definedName>
    <definedName name="_Y32">0</definedName>
    <definedName name="_Y35">23</definedName>
    <definedName name="_Y38">0</definedName>
    <definedName name="_Y41">0</definedName>
    <definedName name="_Y43">0</definedName>
    <definedName name="_Y46">0</definedName>
    <definedName name="_Y65">0</definedName>
    <definedName name="_YA110">"현    장"</definedName>
    <definedName name="_YA210">"현장집토 장"</definedName>
    <definedName name="_YA230">"잔토처리 장"</definedName>
    <definedName name="_YA240">"건설폐기물처리장"</definedName>
    <definedName name="_YA242">"산업폐기물처리장"</definedName>
    <definedName name="_YA250">"자    재 출고지"</definedName>
    <definedName name="_YA255">"현장일원"</definedName>
    <definedName name="_YA257">"생 산 처"</definedName>
    <definedName name="_YA310">"모    래 채취장"</definedName>
    <definedName name="_YA312">"해    사 채취장"</definedName>
    <definedName name="_YA314">"석    분 채취장"</definedName>
    <definedName name="_YA320">"자    갈 채취장"</definedName>
    <definedName name="_YA330">"혼합골재 채취장"</definedName>
    <definedName name="_YA370">"유 용 토 채취장"</definedName>
    <definedName name="_YA510">"강재반납처"</definedName>
    <definedName name="_YA720">"아 스 콘 생산지"</definedName>
    <definedName name="_YC250">1</definedName>
    <definedName name="_YD110">30</definedName>
    <definedName name="_YD210">0</definedName>
    <definedName name="_YD215">0</definedName>
    <definedName name="_YD230">10</definedName>
    <definedName name="_YD232">0</definedName>
    <definedName name="_YD250">0</definedName>
    <definedName name="_YD255">10</definedName>
    <definedName name="_YD257">10</definedName>
    <definedName name="_YD260">123</definedName>
    <definedName name="_YD262">3</definedName>
    <definedName name="_YD310">20</definedName>
    <definedName name="_YD312">20</definedName>
    <definedName name="_YD314">20</definedName>
    <definedName name="_YD320">20</definedName>
    <definedName name="_YD330">20</definedName>
    <definedName name="_YD370">1</definedName>
    <definedName name="_YD380">0.5</definedName>
    <definedName name="_YD510">20</definedName>
    <definedName name="_YD520">10</definedName>
    <definedName name="_YD710">10</definedName>
    <definedName name="_YD720">10</definedName>
    <definedName name="_YD730">10</definedName>
    <definedName name="_YD740">10</definedName>
    <definedName name="_YD760">10</definedName>
    <definedName name="_YD771">20</definedName>
    <definedName name="_YD773">5</definedName>
    <definedName name="_YE110">25</definedName>
    <definedName name="_YE210">25</definedName>
    <definedName name="_YE215">25</definedName>
    <definedName name="_YE230">25</definedName>
    <definedName name="_YE232">25</definedName>
    <definedName name="_YE310">25</definedName>
    <definedName name="_YE312">25</definedName>
    <definedName name="_YE314">25</definedName>
    <definedName name="_YE320">25</definedName>
    <definedName name="_YE330">25</definedName>
    <definedName name="_YE340">25</definedName>
    <definedName name="_YE720">25</definedName>
    <definedName name="_YF110">30</definedName>
    <definedName name="_YF210">30</definedName>
    <definedName name="_YF215">30</definedName>
    <definedName name="_YF230">30</definedName>
    <definedName name="_YF232">30</definedName>
    <definedName name="_YF310">30</definedName>
    <definedName name="_YF312">30</definedName>
    <definedName name="_YF314">30</definedName>
    <definedName name="_YF320">30</definedName>
    <definedName name="_YF330">30</definedName>
    <definedName name="_YF340">30</definedName>
    <definedName name="_YF720">30</definedName>
    <definedName name="_YH110">2</definedName>
    <definedName name="_YK110">3</definedName>
    <definedName name="_YN110">0</definedName>
    <definedName name="_YN215">0</definedName>
    <definedName name="_YN230">0</definedName>
    <definedName name="_YN232">0</definedName>
    <definedName name="_YN250">0</definedName>
    <definedName name="_YN255">0</definedName>
    <definedName name="_YN310">0</definedName>
    <definedName name="_YN312">0</definedName>
    <definedName name="_YN314">0</definedName>
    <definedName name="_YN320">0</definedName>
    <definedName name="_YN330">0</definedName>
    <definedName name="_YN510">0</definedName>
    <definedName name="_YN520">0</definedName>
    <definedName name="_YN720">0</definedName>
    <definedName name="_YN730">0</definedName>
    <definedName name="_YN740">0</definedName>
    <definedName name="_Z11">2007</definedName>
    <definedName name="_Z12">"004638-07-00230"</definedName>
    <definedName name="_Z13">"양재 신축건물 인입 관로공사 시공"</definedName>
    <definedName name="_Z14">"서울"</definedName>
    <definedName name="_Z15">1</definedName>
    <definedName name="_Z21">"수도권남부망건설센터"</definedName>
    <definedName name="_Z22">"토목3팀"</definedName>
    <definedName name="_Z23">4</definedName>
    <definedName name="_Z25">20</definedName>
    <definedName name="_Z31">"952734796"</definedName>
    <definedName name="_Z32">"노종삼"</definedName>
    <definedName name="_Z51">2719976</definedName>
    <definedName name="_Z61">47310048</definedName>
    <definedName name="_Z62">52041000</definedName>
    <definedName name="_ZD0050_1310">117747</definedName>
    <definedName name="_ZD0050_1330">92328</definedName>
    <definedName name="_ZD0050_1340">66422</definedName>
    <definedName name="_ZD0050_1370">107303</definedName>
    <definedName name="_ZD0050_1390">52585</definedName>
    <definedName name="_ZD0050_1440">88571</definedName>
    <definedName name="_ZD0050_1470">95622</definedName>
    <definedName name="_ZD0050_1580">81196</definedName>
    <definedName name="_ZD0050_1620">65086</definedName>
    <definedName name="_ZD0050_1630">62252</definedName>
    <definedName name="_ZD0050_1640">77606</definedName>
    <definedName name="_ZD0050_1650">51211</definedName>
    <definedName name="_ZD0050_1660">79984</definedName>
    <definedName name="_ZD1390_1110">1387</definedName>
    <definedName name="_ZD1478_1110">7000</definedName>
    <definedName name="_ZD1485_1100">8170</definedName>
    <definedName name="_ZD1650_1100">5700</definedName>
    <definedName name="_ZD2050_1200">500</definedName>
    <definedName name="_ZD2300_1090">17000</definedName>
    <definedName name="_ZD2310_1100">1062</definedName>
    <definedName name="_ZD2310_1110">601</definedName>
    <definedName name="_ZD2310_1120">572</definedName>
    <definedName name="_ZD2410_1200">260</definedName>
    <definedName name="_ZD2430_1090">100</definedName>
    <definedName name="_ZD2610_1110">2200</definedName>
    <definedName name="_ZD2700_1100">4000</definedName>
    <definedName name="_ZD2700_1110">1600</definedName>
    <definedName name="_ZD2715_1110">8000</definedName>
    <definedName name="_ZD2785_1010">18000</definedName>
    <definedName name="_ZD2985_1110">125272</definedName>
    <definedName name="_ZD3115_1110">52000</definedName>
    <definedName name="_ZD3125_1110">1100</definedName>
    <definedName name="_ZD3185_1110">39000</definedName>
    <definedName name="_ZD3185_1120">74000</definedName>
    <definedName name="_ZD3185_1130">100000</definedName>
    <definedName name="_ZD3185_1210">31000</definedName>
    <definedName name="_ZD3185_1220">66300</definedName>
    <definedName name="_ZD3185_1410">6000</definedName>
    <definedName name="_ZD3185_1450">4350</definedName>
    <definedName name="_ZD3283_1110">606</definedName>
    <definedName name="_ZD7110_1100">430000</definedName>
    <definedName name="_ZD7120_1100">224000</definedName>
    <definedName name="_ZD7130_1100">22518000</definedName>
    <definedName name="_ZD7135_1110">1800000</definedName>
    <definedName name="_ZD7140_1100">1860000</definedName>
    <definedName name="_ZD7143_1100">45000000</definedName>
    <definedName name="_ZD7150_1100">330000</definedName>
    <definedName name="_ZD7160_1100">700000</definedName>
    <definedName name="_ZD7192_1100">28800000</definedName>
    <definedName name="_ZD7192_1110">10710000</definedName>
    <definedName name="_ZD7194_1100">40000000</definedName>
    <definedName name="_ZD7195_1100">13500000</definedName>
    <definedName name="_ZD7200_1100">13120000</definedName>
    <definedName name="_ZD7200_1200">15317000</definedName>
    <definedName name="_ZD7230_1100">1600000</definedName>
    <definedName name="_ZD7240_1100">2500000</definedName>
    <definedName name="_ZD7243_1100">5000000</definedName>
    <definedName name="_ZD7250_1100">5600000</definedName>
    <definedName name="_ZD7253_1100">4000000</definedName>
    <definedName name="_ZD7260_1100">16000000</definedName>
    <definedName name="_ZD7600_1100">450</definedName>
    <definedName name="_ZD7600_1110">370</definedName>
    <definedName name="_ZD7600_1120">310</definedName>
    <definedName name="_ZD7600_1210">230</definedName>
    <definedName name="_ZD7600_1220">190</definedName>
    <definedName name="_ZD7600_1230">150</definedName>
    <definedName name="_ZD7610_0010">9075</definedName>
    <definedName name="_ZD7610_0020">12270</definedName>
    <definedName name="_ZD7610_0030">14771</definedName>
    <definedName name="_ZD7610_0040">17670</definedName>
    <definedName name="_ZD7610_0050">19236</definedName>
    <definedName name="_ZD7610_0060">20508</definedName>
    <definedName name="_ZD7610_0070">21900</definedName>
    <definedName name="_ZD7610_0080">23220</definedName>
    <definedName name="_ZD7610_0090">24480</definedName>
    <definedName name="_ZD7610_0100">25676</definedName>
    <definedName name="_ZD7610_0120">26365</definedName>
    <definedName name="_ZD7610_0140">28736</definedName>
    <definedName name="_ZD7610_0160">30975</definedName>
    <definedName name="_ZD7610_0180">31936</definedName>
    <definedName name="_ZD7610_0200">33833</definedName>
    <definedName name="_ZD7610_0230">34468</definedName>
    <definedName name="_ZD7610_0260">36270</definedName>
    <definedName name="_ZD7610_0290">36270</definedName>
    <definedName name="_ZD7615_1100">9629</definedName>
    <definedName name="_ZD7615_1110">6588</definedName>
    <definedName name="_ZD7620_1100">30000</definedName>
    <definedName name="_ZD7650_1100">271000</definedName>
    <definedName name="_ZD8900_1110">1500000</definedName>
    <definedName name="_ZD8900_1120">2100000</definedName>
    <definedName name="_ZD8900_1130">3000000</definedName>
    <definedName name="_ZD8900_1140">4000000</definedName>
    <definedName name="_ZD8900_1210">1200000</definedName>
    <definedName name="_ZD8900_1220">1800000</definedName>
    <definedName name="_ZD8900_1230">2300000</definedName>
    <definedName name="_ZD8900_1240">3000000</definedName>
    <definedName name="_ZZ01">"KT청주지사 통신구 지장이설공사"</definedName>
    <definedName name="_ZZ02">2005</definedName>
    <definedName name="_ZZ03">2005</definedName>
    <definedName name="_ZZ09">"수도권강북망건설국"</definedName>
    <definedName name="_ZZ10">"서영태"</definedName>
    <definedName name="_ZZ11">"서울특별시 성동구 성수2가1동 333-1"</definedName>
    <definedName name="_ZZ81">"수도권강북망건설국"</definedName>
    <definedName name="_ZZ82">"서영태"</definedName>
    <definedName name="_ZZ83">"서울특별시 성동구 성수2가1동 333-1"</definedName>
    <definedName name="abc" localSheetId="10">{"'자리배치도'!$AG$1:$CI$28"}</definedName>
    <definedName name="abcd" localSheetId="10">{"'자리배치도'!$AG$1:$CI$28"}</definedName>
    <definedName name="abcd">{"'자리배치도'!$AG$1:$CI$28"}</definedName>
    <definedName name="Access_Button">"KT과금거리_지역좌표_970827_거리계산표_List"</definedName>
    <definedName name="Access_Button1">"업체현황_카드발송_List"</definedName>
    <definedName name="Access_Button2">"업체현황_카드발송_List"</definedName>
    <definedName name="Access_Button3">"카드발송_카드발송_List1"</definedName>
    <definedName name="Access_Button4">"업체현황_카드발송_List"</definedName>
    <definedName name="AccessDatabase" localSheetId="10">"D:\업무\삼성\납품검사\RLPAU 미납국소.mdb"</definedName>
    <definedName name="AccessDatabase">"E:\WORK\VISUAL\MIRAE\LOADSYS\LoadDB.mdb"</definedName>
    <definedName name="ACCLINK.XLS_Localization_Table_List">"$A$1:$B$11"</definedName>
    <definedName name="ACCLINK.XLS_Localization_Table_List1">"$A$13:$B$31"</definedName>
    <definedName name="ACCLINK.XLS_Localization_Table_List10">"$A$13:$B$33"</definedName>
    <definedName name="ACCLINK.XLS_Localization_Table_List11">"$A$13:$B$33"</definedName>
    <definedName name="ACCLINK.XLS_Localization_Table_List12">"$A$13:$B$33"</definedName>
    <definedName name="ACCLINK.XLS_Localization_Table_List13">"$A$13:$B$33"</definedName>
    <definedName name="ACCLINK.XLS_Localization_Table_List14">"$A$13:$B$33"</definedName>
    <definedName name="ACCLINK.XLS_Localization_Table_List15">"$A$13:$B$33"</definedName>
    <definedName name="ACCLINK.XLS_Localization_Table_List16">"$A$13:$B$33"</definedName>
    <definedName name="ACCLINK.XLS_Localization_Table_List17">"$A$13:$B$33"</definedName>
    <definedName name="ACCLINK.XLS_Localization_Table_List18">"$A$13:$B$33"</definedName>
    <definedName name="ACCLINK.XLS_Localization_Table_List19">"$A$13:$B$33"</definedName>
    <definedName name="ACCLINK.XLS_Localization_Table_List2">"$A$13:$B$31"</definedName>
    <definedName name="ACCLINK.XLS_Localization_Table_List3">"$A$13:$B$31"</definedName>
    <definedName name="ACCLINK.XLS_Localization_Table_List4">"$A$13:$B$31"</definedName>
    <definedName name="ACCLINK.XLS_Localization_Table_List5">"$A$13:$B$31"</definedName>
    <definedName name="ACCLINK.XLS_Localization_Table_List6">"$A$13:$B$31"</definedName>
    <definedName name="ACCLINK.XLS_Localization_Table_List7">"$A$13:$B$31"</definedName>
    <definedName name="ACCLINK.XLS_Localization_Table_List8">"$A$13:$B$31"</definedName>
    <definedName name="ACCLINK.XLS_Localization_Table_List9">"$A$13:$B$33"</definedName>
    <definedName name="aee" localSheetId="2">BlankMacro1</definedName>
    <definedName name="aee" localSheetId="10">BlankMacro1</definedName>
    <definedName name="aee" localSheetId="4">BlankMacro1</definedName>
    <definedName name="aee" localSheetId="6">BlankMacro1</definedName>
    <definedName name="aee">BlankMacro1</definedName>
    <definedName name="afd" localSheetId="10">{"'용역비'!$A$4:$C$8"}</definedName>
    <definedName name="afd">{"'용역비'!$A$4:$C$8"}</definedName>
    <definedName name="ahffk" localSheetId="10">{"Book1","부대-(표지판,데리,가드).xls","부대-(낙,차,중분대).xls"}</definedName>
    <definedName name="ahffk">{"Book1","부대-(표지판,데리,가드).xls","부대-(낙,차,중분대).xls"}</definedName>
    <definedName name="anscount">1</definedName>
    <definedName name="asdfg" localSheetId="2">BlankMacro1</definedName>
    <definedName name="asdfg" localSheetId="10">BlankMacro1</definedName>
    <definedName name="asdfg" localSheetId="4">BlankMacro1</definedName>
    <definedName name="asdfg" localSheetId="6">BlankMacro1</definedName>
    <definedName name="asdfg">BlankMacro1</definedName>
    <definedName name="ASFE" localSheetId="2">BlankMacro1</definedName>
    <definedName name="ASFE" localSheetId="10">BlankMacro1</definedName>
    <definedName name="ASFE" localSheetId="4">BlankMacro1</definedName>
    <definedName name="ASFE" localSheetId="6">BlankMacro1</definedName>
    <definedName name="ASFE">BlankMacro1</definedName>
    <definedName name="ASFG" localSheetId="2">BlankMacro1</definedName>
    <definedName name="ASFG" localSheetId="10">BlankMacro1</definedName>
    <definedName name="ASFG" localSheetId="4">BlankMacro1</definedName>
    <definedName name="ASFG" localSheetId="6">BlankMacro1</definedName>
    <definedName name="ASFG">BlankMacro1</definedName>
    <definedName name="ASX" localSheetId="2">BlankMacro1</definedName>
    <definedName name="ASX" localSheetId="10">BlankMacro1</definedName>
    <definedName name="ASX" localSheetId="4">BlankMacro1</definedName>
    <definedName name="ASX" localSheetId="6">BlankMacro1</definedName>
    <definedName name="ASX">BlankMacro1</definedName>
    <definedName name="AX" localSheetId="2">BlankMacro1</definedName>
    <definedName name="AX" localSheetId="10">BlankMacro1</definedName>
    <definedName name="AX" localSheetId="4">BlankMacro1</definedName>
    <definedName name="AX" localSheetId="6">BlankMacro1</definedName>
    <definedName name="AX">BlankMacro1</definedName>
    <definedName name="AZ" localSheetId="2">BlankMacro1</definedName>
    <definedName name="AZ" localSheetId="10">BlankMacro1</definedName>
    <definedName name="AZ" localSheetId="4">BlankMacro1</definedName>
    <definedName name="AZ" localSheetId="6">BlankMacro1</definedName>
    <definedName name="AZ">BlankMacro1</definedName>
    <definedName name="azads" localSheetId="10">{"'5국공정'!$A$1:$E$128"}</definedName>
    <definedName name="azads">{"'5국공정'!$A$1:$E$128"}</definedName>
    <definedName name="bae" localSheetId="10">'산출서(교통)'!bae</definedName>
    <definedName name="bdf" localSheetId="10">{"Book1","부대-(표지판,데리,가드).xls","부대-(낙,차,중분대).xls"}</definedName>
    <definedName name="bdf">{"Book1","부대-(표지판,데리,가드).xls","부대-(낙,차,중분대).xls"}</definedName>
    <definedName name="BDFTR" localSheetId="2">BlankMacro1</definedName>
    <definedName name="BDFTR" localSheetId="10">BlankMacro1</definedName>
    <definedName name="BDFTR" localSheetId="4">BlankMacro1</definedName>
    <definedName name="BDFTR" localSheetId="6">BlankMacro1</definedName>
    <definedName name="BDFTR">BlankMacro1</definedName>
    <definedName name="BG" localSheetId="10">{"'광피스표'!$A$3:$N$54"}</definedName>
    <definedName name="BN" localSheetId="2">BlankMacro1</definedName>
    <definedName name="BN" localSheetId="10">BlankMacro1</definedName>
    <definedName name="BN" localSheetId="4">BlankMacro1</definedName>
    <definedName name="BN" localSheetId="6">BlankMacro1</definedName>
    <definedName name="BN">BlankMacro1</definedName>
    <definedName name="BND" localSheetId="2">BlankMacro1</definedName>
    <definedName name="BND" localSheetId="10">BlankMacro1</definedName>
    <definedName name="BND" localSheetId="4">BlankMacro1</definedName>
    <definedName name="BND" localSheetId="6">BlankMacro1</definedName>
    <definedName name="BND">BlankMacro1</definedName>
    <definedName name="BQ" localSheetId="2">BlankMacro1</definedName>
    <definedName name="BQ" localSheetId="10">BlankMacro1</definedName>
    <definedName name="BQ" localSheetId="4">BlankMacro1</definedName>
    <definedName name="BQ" localSheetId="6">BlankMacro1</definedName>
    <definedName name="BQ">BlankMacro1</definedName>
    <definedName name="BSX" localSheetId="2">BlankMacro1</definedName>
    <definedName name="BSX" localSheetId="10">BlankMacro1</definedName>
    <definedName name="BSX" localSheetId="4">BlankMacro1</definedName>
    <definedName name="BSX" localSheetId="6">BlankMacro1</definedName>
    <definedName name="BSX">BlankMacro1</definedName>
    <definedName name="BUI" localSheetId="2">BlankMacro1</definedName>
    <definedName name="BUI" localSheetId="10">BlankMacro1</definedName>
    <definedName name="BUI" localSheetId="4">BlankMacro1</definedName>
    <definedName name="BUI" localSheetId="6">BlankMacro1</definedName>
    <definedName name="BUI">BlankMacro1</definedName>
    <definedName name="BX" localSheetId="2">BlankMacro1</definedName>
    <definedName name="BX" localSheetId="10">BlankMacro1</definedName>
    <definedName name="BX" localSheetId="4">BlankMacro1</definedName>
    <definedName name="BX" localSheetId="6">BlankMacro1</definedName>
    <definedName name="BX">BlankMacro1</definedName>
    <definedName name="BY" localSheetId="2">BlankMacro1</definedName>
    <definedName name="BY" localSheetId="10">BlankMacro1</definedName>
    <definedName name="BY" localSheetId="4">BlankMacro1</definedName>
    <definedName name="BY" localSheetId="6">BlankMacro1</definedName>
    <definedName name="BY">BlankMacro1</definedName>
    <definedName name="cate">"category"</definedName>
    <definedName name="catv" localSheetId="2">BlankMacro1</definedName>
    <definedName name="catv" localSheetId="10">BlankMacro1</definedName>
    <definedName name="catv" localSheetId="4">BlankMacro1</definedName>
    <definedName name="catv" localSheetId="6">BlankMacro1</definedName>
    <definedName name="catv">BlankMacro1</definedName>
    <definedName name="CBF" localSheetId="2">BlankMacro1</definedName>
    <definedName name="CBF" localSheetId="10">BlankMacro1</definedName>
    <definedName name="CBF" localSheetId="4">BlankMacro1</definedName>
    <definedName name="CBF" localSheetId="6">BlankMacro1</definedName>
    <definedName name="CBF">BlankMacro1</definedName>
    <definedName name="CCSB" localSheetId="2">BlankMacro1</definedName>
    <definedName name="CCSB" localSheetId="10">BlankMacro1</definedName>
    <definedName name="CCSB" localSheetId="4">BlankMacro1</definedName>
    <definedName name="CCSB" localSheetId="6">BlankMacro1</definedName>
    <definedName name="CCSB">BlankMacro1</definedName>
    <definedName name="CFB" localSheetId="2">BlankMacro1</definedName>
    <definedName name="CFB" localSheetId="10">BlankMacro1</definedName>
    <definedName name="CFB" localSheetId="4">BlankMacro1</definedName>
    <definedName name="CFB" localSheetId="6">BlankMacro1</definedName>
    <definedName name="CFB">BlankMacro1</definedName>
    <definedName name="cgmh" localSheetId="10">{"'용역비'!$A$4:$C$8"}</definedName>
    <definedName name="cgmh">{"'용역비'!$A$4:$C$8"}</definedName>
    <definedName name="Chart_1">"Chart 1"</definedName>
    <definedName name="cnltn" localSheetId="10">{"'신흥취수펌프 검토'!$M$2","'신흥취수펌프 검토'!$A$1:$AE$87"}</definedName>
    <definedName name="cnltn">{"'신흥취수펌프 검토'!$M$2","'신흥취수펌프 검토'!$A$1:$AE$87"}</definedName>
    <definedName name="CV" localSheetId="10">{"'광피스표'!$A$3:$N$54"}</definedName>
    <definedName name="CV">{"'광피스표'!$A$3:$N$54"}</definedName>
    <definedName name="DAS" localSheetId="10">{"'자리배치도'!$AG$1:$CI$28"}</definedName>
    <definedName name="DAS">{"'자리배치도'!$AG$1:$CI$28"}</definedName>
    <definedName name="DDDDA" localSheetId="2">BlankMacro1</definedName>
    <definedName name="DDDDA" localSheetId="10">BlankMacro1</definedName>
    <definedName name="DDDDA" localSheetId="4">BlankMacro1</definedName>
    <definedName name="DDDDA" localSheetId="6">BlankMacro1</definedName>
    <definedName name="DDDDA">BlankMacro1</definedName>
    <definedName name="DDS" localSheetId="2">BlankMacro1</definedName>
    <definedName name="DDS" localSheetId="10">BlankMacro1</definedName>
    <definedName name="DDS" localSheetId="4">BlankMacro1</definedName>
    <definedName name="DDS" localSheetId="6">BlankMacro1</definedName>
    <definedName name="DDS">BlankMacro1</definedName>
    <definedName name="DDW" localSheetId="2">BlankMacro1</definedName>
    <definedName name="DDW" localSheetId="10">BlankMacro1</definedName>
    <definedName name="DDW" localSheetId="4">BlankMacro1</definedName>
    <definedName name="DDW" localSheetId="6">BlankMacro1</definedName>
    <definedName name="DDW">BlankMacro1</definedName>
    <definedName name="DES" localSheetId="2">BlankMacro1</definedName>
    <definedName name="DES" localSheetId="10">BlankMacro1</definedName>
    <definedName name="DES" localSheetId="4">BlankMacro1</definedName>
    <definedName name="DES" localSheetId="6">BlankMacro1</definedName>
    <definedName name="DES">BlankMacro1</definedName>
    <definedName name="dfgsdfgsdfgs" localSheetId="10">{"'광피스표'!$A$3:$N$54"}</definedName>
    <definedName name="dfgsdfgsdfgs">{"'광피스표'!$A$3:$N$54"}</definedName>
    <definedName name="DGF" localSheetId="10">BlankMacro1</definedName>
    <definedName name="DGG" localSheetId="2">BlankMacro1</definedName>
    <definedName name="DGG" localSheetId="10">BlankMacro1</definedName>
    <definedName name="DGG" localSheetId="4">BlankMacro1</definedName>
    <definedName name="DGG" localSheetId="6">BlankMacro1</definedName>
    <definedName name="DGG">BlankMacro1</definedName>
    <definedName name="dhj" localSheetId="10">{"'용역비'!$A$4:$C$8"}</definedName>
    <definedName name="dhj">{"'용역비'!$A$4:$C$8"}</definedName>
    <definedName name="djd" localSheetId="10">{"Book1","부대-(표지판,데리,가드).xls","부대-(낙,차,중분대).xls"}</definedName>
    <definedName name="djd">{"Book1","부대-(표지판,데리,가드).xls","부대-(낙,차,중분대).xls"}</definedName>
    <definedName name="DKD" localSheetId="2">BlankMacro1</definedName>
    <definedName name="DKD" localSheetId="10">BlankMacro1</definedName>
    <definedName name="DKD" localSheetId="4">BlankMacro1</definedName>
    <definedName name="DKD" localSheetId="6">BlankMacro1</definedName>
    <definedName name="DKD">BlankMacro1</definedName>
    <definedName name="dkdkdk" localSheetId="10">{"'용역비'!$A$4:$C$8"}</definedName>
    <definedName name="dkdkdk">{"'용역비'!$A$4:$C$8"}</definedName>
    <definedName name="DKE" localSheetId="2">BlankMacro1</definedName>
    <definedName name="DKE" localSheetId="10">BlankMacro1</definedName>
    <definedName name="DKE" localSheetId="4">BlankMacro1</definedName>
    <definedName name="DKE" localSheetId="6">BlankMacro1</definedName>
    <definedName name="DKE">BlankMacro1</definedName>
    <definedName name="DLFDML12" localSheetId="2">BlankMacro1</definedName>
    <definedName name="DLFDML12" localSheetId="10">BlankMacro1</definedName>
    <definedName name="DLFDML12" localSheetId="4">BlankMacro1</definedName>
    <definedName name="DLFDML12" localSheetId="6">BlankMacro1</definedName>
    <definedName name="DLFDML12">BlankMacro1</definedName>
    <definedName name="Document_array" localSheetId="10">{"Book1","공동준비.xls"}</definedName>
    <definedName name="Document_array">{"Book1","부대-(표지판,데리,가드).xls","부대-(낙,차,중분대).xls"}</definedName>
    <definedName name="DS" localSheetId="2">BlankMacro1</definedName>
    <definedName name="DS" localSheetId="4">BlankMacro1</definedName>
    <definedName name="DS" localSheetId="6">BlankMacro1</definedName>
    <definedName name="DS">BlankMacro1</definedName>
    <definedName name="dsg" localSheetId="2">BlankMacro1</definedName>
    <definedName name="dsg" localSheetId="10">BlankMacro1</definedName>
    <definedName name="dsg" localSheetId="4">BlankMacro1</definedName>
    <definedName name="dsg" localSheetId="6">BlankMacro1</definedName>
    <definedName name="dsg">BlankMacro1</definedName>
    <definedName name="DW" localSheetId="10">{"'용역비'!$A$4:$C$8"}</definedName>
    <definedName name="DW">{"'용역비'!$A$4:$C$8"}</definedName>
    <definedName name="DWS" localSheetId="2">BlankMacro1</definedName>
    <definedName name="DWS" localSheetId="10">BlankMacro1</definedName>
    <definedName name="DWS" localSheetId="4">BlankMacro1</definedName>
    <definedName name="DWS" localSheetId="6">BlankMacro1</definedName>
    <definedName name="DWS">BlankMacro1</definedName>
    <definedName name="DXZ" localSheetId="2">BlankMacro1</definedName>
    <definedName name="DXZ" localSheetId="10">BlankMacro1</definedName>
    <definedName name="DXZ" localSheetId="4">BlankMacro1</definedName>
    <definedName name="DXZ" localSheetId="6">BlankMacro1</definedName>
    <definedName name="DXZ">BlankMacro1</definedName>
    <definedName name="DZ" localSheetId="2">BlankMacro1</definedName>
    <definedName name="DZ" localSheetId="10">BlankMacro1</definedName>
    <definedName name="DZ" localSheetId="4">BlankMacro1</definedName>
    <definedName name="DZ" localSheetId="6">BlankMacro1</definedName>
    <definedName name="DZ">BlankMacro1</definedName>
    <definedName name="eeee2q" localSheetId="2">BlankMacro1</definedName>
    <definedName name="eeee2q" localSheetId="10">BlankMacro1</definedName>
    <definedName name="eeee2q" localSheetId="4">BlankMacro1</definedName>
    <definedName name="eeee2q" localSheetId="6">BlankMacro1</definedName>
    <definedName name="eeee2q">BlankMacro1</definedName>
    <definedName name="eeeeeee" localSheetId="10">{"'자리배치도'!$AG$1:$CI$28"}</definedName>
    <definedName name="eeeeeee">{"'자리배치도'!$AG$1:$CI$28"}</definedName>
    <definedName name="EEETG" localSheetId="2">BlankMacro1</definedName>
    <definedName name="EEETG" localSheetId="10">BlankMacro1</definedName>
    <definedName name="EEETG" localSheetId="4">BlankMacro1</definedName>
    <definedName name="EEETG" localSheetId="6">BlankMacro1</definedName>
    <definedName name="EEETG">BlankMacro1</definedName>
    <definedName name="EFG" localSheetId="10">{"'용역비'!$A$4:$C$8"}</definedName>
    <definedName name="EFG">{"'용역비'!$A$4:$C$8"}</definedName>
    <definedName name="EGE" localSheetId="10">{"'용역비'!$A$4:$C$8"}</definedName>
    <definedName name="EGE">{"'용역비'!$A$4:$C$8"}</definedName>
    <definedName name="ej" localSheetId="10">{"'용역비'!$A$4:$C$8"}</definedName>
    <definedName name="ej">{"'용역비'!$A$4:$C$8"}</definedName>
    <definedName name="er" localSheetId="10">{"'5국공정'!$A$1:$E$128"}</definedName>
    <definedName name="er">{"'5국공정'!$A$1:$E$128"}</definedName>
    <definedName name="ERRR" localSheetId="2">BlankMacro1</definedName>
    <definedName name="ERRR" localSheetId="10">BlankMacro1</definedName>
    <definedName name="ERRR" localSheetId="4">BlankMacro1</definedName>
    <definedName name="ERRR" localSheetId="6">BlankMacro1</definedName>
    <definedName name="ERRR">BlankMacro1</definedName>
    <definedName name="ertyertye" localSheetId="10">{"'용역비'!$A$4:$C$8"}</definedName>
    <definedName name="ertyertye">{"'용역비'!$A$4:$C$8"}</definedName>
    <definedName name="ESA" localSheetId="2">BlankMacro1</definedName>
    <definedName name="ESA" localSheetId="10">BlankMacro1</definedName>
    <definedName name="ESA" localSheetId="4">BlankMacro1</definedName>
    <definedName name="ESA" localSheetId="6">BlankMacro1</definedName>
    <definedName name="ESA">BlankMacro1</definedName>
    <definedName name="ETYETY" localSheetId="10">{"'용역비'!$A$4:$C$8"}</definedName>
    <definedName name="ETYETY">{"'용역비'!$A$4:$C$8"}</definedName>
    <definedName name="etyj" localSheetId="10">{"'용역비'!$A$4:$C$8"}</definedName>
    <definedName name="etyj">{"'용역비'!$A$4:$C$8"}</definedName>
    <definedName name="etyjj" localSheetId="10">{"'용역비'!$A$4:$C$8"}</definedName>
    <definedName name="etyjj">{"'용역비'!$A$4:$C$8"}</definedName>
    <definedName name="ETYJTYJ" localSheetId="10">{"'용역비'!$A$4:$C$8"}</definedName>
    <definedName name="ETYJTYJ">{"'용역비'!$A$4:$C$8"}</definedName>
    <definedName name="EWE" localSheetId="2">BlankMacro1</definedName>
    <definedName name="EWE" localSheetId="10">BlankMacro1</definedName>
    <definedName name="EWE" localSheetId="4">BlankMacro1</definedName>
    <definedName name="EWE" localSheetId="6">BlankMacro1</definedName>
    <definedName name="EWE">BlankMacro1</definedName>
    <definedName name="EWQ" localSheetId="10">BlankMacro1</definedName>
    <definedName name="ewrertr4" localSheetId="10">{"'자리배치도'!$AG$1:$CI$28"}</definedName>
    <definedName name="ewrertr4">{"'자리배치도'!$AG$1:$CI$28"}</definedName>
    <definedName name="EWT" localSheetId="2">BlankMacro1</definedName>
    <definedName name="EWT" localSheetId="10">BlankMacro1</definedName>
    <definedName name="EWT" localSheetId="4">BlankMacro1</definedName>
    <definedName name="EWT" localSheetId="6">BlankMacro1</definedName>
    <definedName name="EWT">BlankMacro1</definedName>
    <definedName name="fdfd" localSheetId="10">BlankMacro1</definedName>
    <definedName name="fg" localSheetId="10">{"'광피스표'!$A$3:$N$54"}</definedName>
    <definedName name="FGG" localSheetId="2">BlankMacro1</definedName>
    <definedName name="FGG" localSheetId="10">BlankMacro1</definedName>
    <definedName name="FGG" localSheetId="4">BlankMacro1</definedName>
    <definedName name="FGG" localSheetId="6">BlankMacro1</definedName>
    <definedName name="FGG">BlankMacro1</definedName>
    <definedName name="FK" localSheetId="10">{"'용역비'!$A$4:$C$8"}</definedName>
    <definedName name="FK">{"'용역비'!$A$4:$C$8"}</definedName>
    <definedName name="fwer" localSheetId="2">BlankMacro1</definedName>
    <definedName name="fwer" localSheetId="10">BlankMacro1</definedName>
    <definedName name="fwer" localSheetId="4">BlankMacro1</definedName>
    <definedName name="fwer" localSheetId="6">BlankMacro1</definedName>
    <definedName name="fwer">BlankMacro1</definedName>
    <definedName name="GGGHGH" localSheetId="2">BlankMacro1</definedName>
    <definedName name="GGGHGH" localSheetId="10">BlankMacro1</definedName>
    <definedName name="GGGHGH" localSheetId="4">BlankMacro1</definedName>
    <definedName name="GGGHGH" localSheetId="6">BlankMacro1</definedName>
    <definedName name="GGGHGH">BlankMacro1</definedName>
    <definedName name="GHE" localSheetId="2">BlankMacro1</definedName>
    <definedName name="GHE" localSheetId="10">BlankMacro1</definedName>
    <definedName name="GHE" localSheetId="4">BlankMacro1</definedName>
    <definedName name="GHE" localSheetId="6">BlankMacro1</definedName>
    <definedName name="GHE">BlankMacro1</definedName>
    <definedName name="GHFJ" localSheetId="2">BlankMacro1</definedName>
    <definedName name="GHFJ" localSheetId="10">BlankMacro1</definedName>
    <definedName name="GHFJ" localSheetId="4">BlankMacro1</definedName>
    <definedName name="GHFJ" localSheetId="6">BlankMacro1</definedName>
    <definedName name="GHFJ">BlankMacro1</definedName>
    <definedName name="GHJJ" localSheetId="10">{"'광피스표'!$A$3:$N$54"}</definedName>
    <definedName name="GHJJ">{"'광피스표'!$A$3:$N$54"}</definedName>
    <definedName name="ghr" localSheetId="2">BlankMacro1</definedName>
    <definedName name="ghr" localSheetId="10">BlankMacro1</definedName>
    <definedName name="ghr" localSheetId="4">BlankMacro1</definedName>
    <definedName name="ghr" localSheetId="6">BlankMacro1</definedName>
    <definedName name="ghr">BlankMacro1</definedName>
    <definedName name="ghsdfgsdfgs" localSheetId="10">{"'광피스표'!$A$3:$N$54"}</definedName>
    <definedName name="ghsdfgsdfgs">{"'광피스표'!$A$3:$N$54"}</definedName>
    <definedName name="ghtjs" localSheetId="10">{"'자리배치도'!$AG$1:$CI$28"}</definedName>
    <definedName name="ghtjs">{"'자리배치도'!$AG$1:$CI$28"}</definedName>
    <definedName name="GR" localSheetId="2">BlankMacro1</definedName>
    <definedName name="GR" localSheetId="10">BlankMacro1</definedName>
    <definedName name="GR" localSheetId="4">BlankMacro1</definedName>
    <definedName name="GR" localSheetId="6">BlankMacro1</definedName>
    <definedName name="GR">BlankMacro1</definedName>
    <definedName name="HDRR" localSheetId="2">BlankMacro1</definedName>
    <definedName name="HDRR" localSheetId="10">BlankMacro1</definedName>
    <definedName name="HDRR" localSheetId="4">BlankMacro1</definedName>
    <definedName name="HDRR" localSheetId="6">BlankMacro1</definedName>
    <definedName name="HDRR">BlankMacro1</definedName>
    <definedName name="HGF" localSheetId="10">BlankMacro1</definedName>
    <definedName name="HRTT" localSheetId="2">BlankMacro1</definedName>
    <definedName name="HRTT" localSheetId="10">BlankMacro1</definedName>
    <definedName name="HRTT" localSheetId="4">BlankMacro1</definedName>
    <definedName name="HRTT" localSheetId="6">BlankMacro1</definedName>
    <definedName name="HRTT">BlankMacro1</definedName>
    <definedName name="HSR" localSheetId="10">{"'용역비'!$A$4:$C$8"}</definedName>
    <definedName name="HSR">{"'용역비'!$A$4:$C$8"}</definedName>
    <definedName name="HTML_CodePage">949</definedName>
    <definedName name="HTML_Control" localSheetId="10">{"'자리배치도'!$AG$1:$CI$28"}</definedName>
    <definedName name="HTML_Control" localSheetId="1">{"'Firr(선)'!$AS$1:$AY$62","'Firr(사)'!$AS$1:$AY$62","'Firr(회)'!$AS$1:$AY$62","'Firr(선)'!$L$1:$V$62","'Firr(사)'!$L$1:$V$62","'Firr(회)'!$L$1:$V$62"}</definedName>
    <definedName name="HTML_Control" localSheetId="0">{"'Firr(선)'!$AS$1:$AY$62","'Firr(사)'!$AS$1:$AY$62","'Firr(회)'!$AS$1:$AY$62","'Firr(선)'!$L$1:$V$62","'Firr(사)'!$L$1:$V$62","'Firr(회)'!$L$1:$V$62"}</definedName>
    <definedName name="HTML_Control">{"'Firr(선)'!$AS$1:$AY$62","'Firr(사)'!$AS$1:$AY$62","'Firr(회)'!$AS$1:$AY$62","'Firr(선)'!$L$1:$V$62","'Firr(사)'!$L$1:$V$62","'Firr(회)'!$L$1:$V$62"}</definedName>
    <definedName name="HTML_Description">""</definedName>
    <definedName name="HTML_Email">""</definedName>
    <definedName name="HTML_Header" localSheetId="10">"자리배치도"</definedName>
    <definedName name="HTML_Header">"8%"</definedName>
    <definedName name="HTML_LastUpdate" localSheetId="10">"98-04-21"</definedName>
    <definedName name="HTML_LastUpdate">"2000-11-08"</definedName>
    <definedName name="HTML_LineAfter">FALSE</definedName>
    <definedName name="HTML_LineBefore">FALSE</definedName>
    <definedName name="HTML_Name" localSheetId="10">"김회진"</definedName>
    <definedName name="HTML_Name">"이제찬"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10">"E:\업무분장\DESK.htm"</definedName>
    <definedName name="HTML_PathFile">"C:\My Documents\MyHTML.htm"</definedName>
    <definedName name="HTML_PathTemplate">"C:\USERS\JHW\Kwangju\Distribution-Analysis\HTMLTemp.htm"</definedName>
    <definedName name="HTML_Title" localSheetId="10">"좌석배치"</definedName>
    <definedName name="HTML_Title">"Firrsrwd"</definedName>
    <definedName name="HTML1_10">"Marihan@hitel.kol.co.kr"</definedName>
    <definedName name="HTML1_11">1</definedName>
    <definedName name="HTML1_2">1</definedName>
    <definedName name="HTML1_3">"엑셀 프로젝트"</definedName>
    <definedName name="HTML1_4">"인터넷 어시스턴트"</definedName>
    <definedName name="HTML1_6">1</definedName>
    <definedName name="HTML1_7">1</definedName>
    <definedName name="HTML1_8">"97-10-09"</definedName>
    <definedName name="HTML1_9">"김종완/어린왕자"</definedName>
    <definedName name="HTMLCount">1</definedName>
    <definedName name="II" localSheetId="10">{"'용역비'!$A$4:$C$8"}</definedName>
    <definedName name="IIII" localSheetId="10">{"'용역비'!$A$4:$C$8"}</definedName>
    <definedName name="iiiii" localSheetId="10">{"'자리배치도'!$AG$1:$CI$28"}</definedName>
    <definedName name="IJ" localSheetId="10">{"'광피스표'!$A$3:$N$54"}</definedName>
    <definedName name="IJ">{"'광피스표'!$A$3:$N$54"}</definedName>
    <definedName name="IK" localSheetId="10">BlankMacro1</definedName>
    <definedName name="IKJ" localSheetId="2">BlankMacro1</definedName>
    <definedName name="IKJ" localSheetId="10">BlankMacro1</definedName>
    <definedName name="IKJ" localSheetId="4">BlankMacro1</definedName>
    <definedName name="IKJ" localSheetId="6">BlankMacro1</definedName>
    <definedName name="IKJ">BlankMacro1</definedName>
    <definedName name="IKL" localSheetId="2">BlankMacro1</definedName>
    <definedName name="IKL" localSheetId="10">BlankMacro1</definedName>
    <definedName name="IKL" localSheetId="4">BlankMacro1</definedName>
    <definedName name="IKL" localSheetId="6">BlankMacro1</definedName>
    <definedName name="IKL">BlankMacro1</definedName>
    <definedName name="ILK" localSheetId="2">BlankMacro1</definedName>
    <definedName name="ILK" localSheetId="10">BlankMacro1</definedName>
    <definedName name="ILK" localSheetId="4">BlankMacro1</definedName>
    <definedName name="ILK" localSheetId="6">BlankMacro1</definedName>
    <definedName name="ILK">BlankMacro1</definedName>
    <definedName name="INS원가" localSheetId="2">BlankMacro1</definedName>
    <definedName name="INS원가" localSheetId="10">BlankMacro1</definedName>
    <definedName name="INS원가" localSheetId="4">BlankMacro1</definedName>
    <definedName name="INS원가" localSheetId="6">BlankMacro1</definedName>
    <definedName name="INS원가">BlankMacro1</definedName>
    <definedName name="IOI" localSheetId="10">{"'용역비'!$A$4:$C$8"}</definedName>
    <definedName name="IOI">{"'용역비'!$A$4:$C$8"}</definedName>
    <definedName name="IU" localSheetId="10">BlankMacro1</definedName>
    <definedName name="jfjff" localSheetId="10">{"'광피스표'!$A$3:$N$54"}</definedName>
    <definedName name="jfjff">{"'광피스표'!$A$3:$N$54"}</definedName>
    <definedName name="JH" localSheetId="10">{"'광피스표'!$A$3:$N$54"}</definedName>
    <definedName name="JH">{"'광피스표'!$A$3:$N$54"}</definedName>
    <definedName name="JUI" localSheetId="2">BlankMacro1</definedName>
    <definedName name="JUI" localSheetId="10">BlankMacro1</definedName>
    <definedName name="JUI" localSheetId="4">BlankMacro1</definedName>
    <definedName name="JUI" localSheetId="6">BlankMacro1</definedName>
    <definedName name="JUI">BlankMacro1</definedName>
    <definedName name="juy" localSheetId="10">{"'광피스표'!$A$3:$N$54"}</definedName>
    <definedName name="juy">{"'광피스표'!$A$3:$N$54"}</definedName>
    <definedName name="JY" localSheetId="2">BlankMacro1</definedName>
    <definedName name="JY" localSheetId="10">BlankMacro1</definedName>
    <definedName name="JY" localSheetId="4">BlankMacro1</definedName>
    <definedName name="JY" localSheetId="6">BlankMacro1</definedName>
    <definedName name="JY">BlankMacro1</definedName>
    <definedName name="j형측구" localSheetId="10">BlankMacro1</definedName>
    <definedName name="k" localSheetId="10">{"'광피스표'!$A$3:$N$54"}</definedName>
    <definedName name="kang">{"'용역비'!$A$4:$C$8"}</definedName>
    <definedName name="KB" localSheetId="10">{"'광피스표'!$A$3:$N$54"}</definedName>
    <definedName name="KB">{"'광피스표'!$A$3:$N$54"}</definedName>
    <definedName name="KI" localSheetId="10">BlankMacro1</definedName>
    <definedName name="KIU" localSheetId="2">BlankMacro1</definedName>
    <definedName name="KIU" localSheetId="10">BlankMacro1</definedName>
    <definedName name="KIU" localSheetId="4">BlankMacro1</definedName>
    <definedName name="KIU" localSheetId="6">BlankMacro1</definedName>
    <definedName name="KIU">BlankMacro1</definedName>
    <definedName name="kjgbjhjl" localSheetId="10">'산출서(교통)'!kjgbjhjl</definedName>
    <definedName name="KKKK" localSheetId="10">BLCH</definedName>
    <definedName name="kkkkkkkkk" localSheetId="10">{"'자리배치도'!$AG$1:$CI$28"}</definedName>
    <definedName name="kkkkkkkkk">{"'자리배치도'!$AG$1:$CI$28"}</definedName>
    <definedName name="KU" localSheetId="2">BlankMacro1</definedName>
    <definedName name="KU" localSheetId="10">BlankMacro1</definedName>
    <definedName name="KU" localSheetId="4">BlankMacro1</definedName>
    <definedName name="KU" localSheetId="6">BlankMacro1</definedName>
    <definedName name="KU">BlankMacro1</definedName>
    <definedName name="kyd.Dim.01.">"currency"</definedName>
    <definedName name="kyd.Dim.02.">"currency"</definedName>
    <definedName name="kyd.ElementType.01.">3</definedName>
    <definedName name="kyd.ElementType.02.">3</definedName>
    <definedName name="kyd.MemoSortHide.">FALSE</definedName>
    <definedName name="kyd.NumLevels.01.">999</definedName>
    <definedName name="kyd.NumLevels.02.">999</definedName>
    <definedName name="kyd.ParentName.01.">"AUD"</definedName>
    <definedName name="kyd.ParentName.02.">"AUD"</definedName>
    <definedName name="kyd.PreScreenData.">FALSE</definedName>
    <definedName name="kyd.PrintMemo.">FALSE</definedName>
    <definedName name="kyd.PrintParent.01.">TRUE</definedName>
    <definedName name="kyd.PrintParent.02.">TRUE</definedName>
    <definedName name="kyd.PrintStdWhen.">3</definedName>
    <definedName name="kyd.SaveAsFile.">FALSE</definedName>
    <definedName name="kyd.SaveMemo.">FALSE</definedName>
    <definedName name="kyd.SelectString.01.">"*"</definedName>
    <definedName name="kyd.SelectString.02.">"*"</definedName>
    <definedName name="kyd.StdSortHide.">FALSE</definedName>
    <definedName name="kyd.StopRow.">16384</definedName>
    <definedName name="kyd.WriteMemWhenOptn.">3</definedName>
    <definedName name="li" localSheetId="10">{"'용역비'!$A$4:$C$8"}</definedName>
    <definedName name="li">{"'용역비'!$A$4:$C$8"}</definedName>
    <definedName name="LKI" localSheetId="2">BlankMacro1</definedName>
    <definedName name="LKI" localSheetId="10">BlankMacro1</definedName>
    <definedName name="LKI" localSheetId="4">BlankMacro1</definedName>
    <definedName name="LKI" localSheetId="6">BlankMacro1</definedName>
    <definedName name="LKI">BlankMacro1</definedName>
    <definedName name="LKKLKL" localSheetId="2">BlankMacro1</definedName>
    <definedName name="LKKLKL" localSheetId="10">BlankMacro1</definedName>
    <definedName name="LKKLKL" localSheetId="4">BlankMacro1</definedName>
    <definedName name="LKKLKL" localSheetId="6">BlankMacro1</definedName>
    <definedName name="LKKLKL">BlankMacro1</definedName>
    <definedName name="LKTY" localSheetId="2">BlankMacro1</definedName>
    <definedName name="LKTY" localSheetId="10">BlankMacro1</definedName>
    <definedName name="LKTY" localSheetId="4">BlankMacro1</definedName>
    <definedName name="LKTY" localSheetId="6">BlankMacro1</definedName>
    <definedName name="LKTY">BlankMacro1</definedName>
    <definedName name="LKU" localSheetId="2">BlankMacro1</definedName>
    <definedName name="LKU" localSheetId="10">BlankMacro1</definedName>
    <definedName name="LKU" localSheetId="4">BlankMacro1</definedName>
    <definedName name="LKU" localSheetId="6">BlankMacro1</definedName>
    <definedName name="LKU">BlankMacro1</definedName>
    <definedName name="LLLL" localSheetId="2">BlankMacro1</definedName>
    <definedName name="LLLL" localSheetId="4">BlankMacro1</definedName>
    <definedName name="LLLL" localSheetId="6">BlankMacro1</definedName>
    <definedName name="LLLL">BlankMacro1</definedName>
    <definedName name="lo" localSheetId="10">{"'광피스표'!$A$3:$N$54"}</definedName>
    <definedName name="LP" localSheetId="2">BlankMacro1</definedName>
    <definedName name="LP" localSheetId="10">BlankMacro1</definedName>
    <definedName name="LP" localSheetId="4">BlankMacro1</definedName>
    <definedName name="LP" localSheetId="6">BlankMacro1</definedName>
    <definedName name="LP">BlankMacro1</definedName>
    <definedName name="MG" localSheetId="2">BlankMacro1</definedName>
    <definedName name="MG" localSheetId="10">BlankMacro1</definedName>
    <definedName name="MG" localSheetId="4">BlankMacro1</definedName>
    <definedName name="MG" localSheetId="6">BlankMacro1</definedName>
    <definedName name="MG">BlankMacro1</definedName>
    <definedName name="MJ" localSheetId="2">BlankMacro1</definedName>
    <definedName name="MJ" localSheetId="10">BlankMacro1</definedName>
    <definedName name="MJ" localSheetId="4">BlankMacro1</definedName>
    <definedName name="MJ" localSheetId="6">BlankMacro1</definedName>
    <definedName name="MJ">BlankMacro1</definedName>
    <definedName name="MK" localSheetId="2">BlankMacro1</definedName>
    <definedName name="MK" localSheetId="10">BlankMacro1</definedName>
    <definedName name="MK" localSheetId="4">BlankMacro1</definedName>
    <definedName name="MK" localSheetId="6">BlankMacro1</definedName>
    <definedName name="MK">BlankMacro1</definedName>
    <definedName name="MKJ" localSheetId="2">BlankMacro1</definedName>
    <definedName name="MKJ" localSheetId="10">BlankMacro1</definedName>
    <definedName name="MKJ" localSheetId="4">BlankMacro1</definedName>
    <definedName name="MKJ" localSheetId="6">BlankMacro1</definedName>
    <definedName name="MKJ">BlankMacro1</definedName>
    <definedName name="ML" localSheetId="2">BlankMacro1</definedName>
    <definedName name="ML" localSheetId="10">BlankMacro1</definedName>
    <definedName name="ML" localSheetId="4">BlankMacro1</definedName>
    <definedName name="ML" localSheetId="6">BlankMacro1</definedName>
    <definedName name="ML">BlankMacro1</definedName>
    <definedName name="MMJ" localSheetId="2">BlankMacro1</definedName>
    <definedName name="MMJ" localSheetId="10">BlankMacro1</definedName>
    <definedName name="MMJ" localSheetId="4">BlankMacro1</definedName>
    <definedName name="MMJ" localSheetId="6">BlankMacro1</definedName>
    <definedName name="MMJ">BlankMacro1</definedName>
    <definedName name="MMMM" localSheetId="2">BLCH</definedName>
    <definedName name="MMMM" localSheetId="10">BLCH</definedName>
    <definedName name="MMMM" localSheetId="4">BLCH</definedName>
    <definedName name="MMMM" localSheetId="6">BLCH</definedName>
    <definedName name="MMMM">BLCH</definedName>
    <definedName name="MQ" localSheetId="2">BlankMacro1</definedName>
    <definedName name="MQ" localSheetId="10">BlankMacro1</definedName>
    <definedName name="MQ" localSheetId="4">BlankMacro1</definedName>
    <definedName name="MQ" localSheetId="6">BlankMacro1</definedName>
    <definedName name="MQ">BlankMacro1</definedName>
    <definedName name="MW" localSheetId="2">BlankMacro1</definedName>
    <definedName name="MW" localSheetId="10">BlankMacro1</definedName>
    <definedName name="MW" localSheetId="4">BlankMacro1</definedName>
    <definedName name="MW" localSheetId="6">BlankMacro1</definedName>
    <definedName name="MW">BlankMacro1</definedName>
    <definedName name="NBV" localSheetId="2">BlankMacro1</definedName>
    <definedName name="NBV" localSheetId="10">BlankMacro1</definedName>
    <definedName name="NBV" localSheetId="4">BlankMacro1</definedName>
    <definedName name="NBV" localSheetId="6">BlankMacro1</definedName>
    <definedName name="NBV">BlankMacro1</definedName>
    <definedName name="NCV" localSheetId="2">BlankMacro1</definedName>
    <definedName name="NCV" localSheetId="10">BlankMacro1</definedName>
    <definedName name="NCV" localSheetId="4">BlankMacro1</definedName>
    <definedName name="NCV" localSheetId="6">BlankMacro1</definedName>
    <definedName name="NCV">BlankMacro1</definedName>
    <definedName name="NFG" localSheetId="2">BlankMacro1</definedName>
    <definedName name="NFG" localSheetId="10">BlankMacro1</definedName>
    <definedName name="NFG" localSheetId="4">BlankMacro1</definedName>
    <definedName name="NFG" localSheetId="6">BlankMacro1</definedName>
    <definedName name="NFG">BlankMacro1</definedName>
    <definedName name="NFGH" localSheetId="2">BlankMacro1</definedName>
    <definedName name="NFGH" localSheetId="10">BlankMacro1</definedName>
    <definedName name="NFGH" localSheetId="4">BlankMacro1</definedName>
    <definedName name="NFGH" localSheetId="6">BlankMacro1</definedName>
    <definedName name="NFGH">BlankMacro1</definedName>
    <definedName name="NKL" localSheetId="2">BlankMacro1</definedName>
    <definedName name="NKL" localSheetId="10">BlankMacro1</definedName>
    <definedName name="NKL" localSheetId="4">BlankMacro1</definedName>
    <definedName name="NKL" localSheetId="6">BlankMacro1</definedName>
    <definedName name="NKL">BlankMacro1</definedName>
    <definedName name="NT" localSheetId="2">BlankMacro1</definedName>
    <definedName name="NT" localSheetId="10">BlankMacro1</definedName>
    <definedName name="NT" localSheetId="4">BlankMacro1</definedName>
    <definedName name="NT" localSheetId="6">BlankMacro1</definedName>
    <definedName name="NT">BlankMacro1</definedName>
    <definedName name="NTFT" localSheetId="2">BlankMacro1</definedName>
    <definedName name="NTFT" localSheetId="10">BlankMacro1</definedName>
    <definedName name="NTFT" localSheetId="4">BlankMacro1</definedName>
    <definedName name="NTFT" localSheetId="6">BlankMacro1</definedName>
    <definedName name="NTFT">BlankMacro1</definedName>
    <definedName name="nxnvncn" localSheetId="10">{"'광피스표'!$A$3:$N$54"}</definedName>
    <definedName name="nxnvncn">{"'광피스표'!$A$3:$N$54"}</definedName>
    <definedName name="NY" localSheetId="2">BlankMacro1</definedName>
    <definedName name="NY" localSheetId="10">BlankMacro1</definedName>
    <definedName name="NY" localSheetId="4">BlankMacro1</definedName>
    <definedName name="NY" localSheetId="6">BlankMacro1</definedName>
    <definedName name="NY">BlankMacro1</definedName>
    <definedName name="o" localSheetId="10">{"Book1","부대-(표지판,데리,가드).xls","부대-(낙,차,중분대).xls"}</definedName>
    <definedName name="OI" localSheetId="10">BlankMacro1</definedName>
    <definedName name="OIL" localSheetId="10">{"'용역비'!$A$4:$C$8"}</definedName>
    <definedName name="OIL">{"'용역비'!$A$4:$C$8"}</definedName>
    <definedName name="OIU" localSheetId="2">BlankMacro1</definedName>
    <definedName name="OIU" localSheetId="10">BlankMacro1</definedName>
    <definedName name="OIU" localSheetId="4">BlankMacro1</definedName>
    <definedName name="OIU" localSheetId="6">BlankMacro1</definedName>
    <definedName name="OIU">BlankMacro1</definedName>
    <definedName name="OK" localSheetId="2">BlankMacro1</definedName>
    <definedName name="OK" localSheetId="10">BlankMacro1</definedName>
    <definedName name="OK" localSheetId="4">BlankMacro1</definedName>
    <definedName name="OK" localSheetId="6">BlankMacro1</definedName>
    <definedName name="OK">BlankMacro1</definedName>
    <definedName name="OL" localSheetId="2">BlankMacro1</definedName>
    <definedName name="OL" localSheetId="10">BlankMacro1</definedName>
    <definedName name="OL" localSheetId="4">BlankMacro1</definedName>
    <definedName name="OL" localSheetId="6">BlankMacro1</definedName>
    <definedName name="OL">BlankMacro1</definedName>
    <definedName name="oooooo" localSheetId="10">{"'자리배치도'!$AG$1:$CI$28"}</definedName>
    <definedName name="oooooo">{"'자리배치도'!$AG$1:$CI$28"}</definedName>
    <definedName name="OPIU" localSheetId="2">BlankMacro1</definedName>
    <definedName name="OPIU" localSheetId="10">BlankMacro1</definedName>
    <definedName name="OPIU" localSheetId="4">BlankMacro1</definedName>
    <definedName name="OPIU" localSheetId="6">BlankMacro1</definedName>
    <definedName name="OPIU">BlankMacro1</definedName>
    <definedName name="ppppp" localSheetId="10">{"'자리배치도'!$AG$1:$CI$28"}</definedName>
    <definedName name="ppppp">{"'자리배치도'!$AG$1:$CI$28"}</definedName>
    <definedName name="_xlnm.Print_Area" localSheetId="13">교통안전시설단가산출서!$A$1:$F$35</definedName>
    <definedName name="_xlnm.Print_Area" localSheetId="12">기계장비단가산출서!$A$1:$P$33</definedName>
    <definedName name="_xlnm.Print_Area" localSheetId="3">'내역서(설치)'!$A$1:$M$19</definedName>
    <definedName name="_xlnm.Print_Area" localSheetId="2">'내역서(제작)'!$A$1:$M$19</definedName>
    <definedName name="_xlnm.Print_Area" localSheetId="11">단가산출서!$A$1:$N$38</definedName>
    <definedName name="_xlnm.Print_Area" localSheetId="10">'산출서(교통)'!$A$1:$AS$71</definedName>
    <definedName name="_xlnm.Print_Area" localSheetId="14">수량산출서!$A$1:$I$20</definedName>
    <definedName name="_xlnm.Print_Area" localSheetId="1">원가계산서!$A$1:$J$44</definedName>
    <definedName name="_xlnm.Print_Area" localSheetId="5">'일위대가 목록표(설치)'!$A$1:$N$19</definedName>
    <definedName name="_xlnm.Print_Area" localSheetId="4">'일위대가 목록표(제작)'!$A$1:$N$19</definedName>
    <definedName name="_xlnm.Print_Area" localSheetId="7">'일위대가표(설치)'!$A$1:$M$84</definedName>
    <definedName name="_xlnm.Print_Area" localSheetId="6">'일위대가표(제작)'!$A$1:$M$84</definedName>
    <definedName name="_xlnm.Print_Area" localSheetId="8">중기단가목록!$A$1:$J$4</definedName>
    <definedName name="_xlnm.Print_Area" localSheetId="9">중기단가산출서!$A$1:$F$159</definedName>
    <definedName name="_xlnm.Print_Titles" localSheetId="3">'내역서(설치)'!$1:$2</definedName>
    <definedName name="_xlnm.Print_Titles" localSheetId="2">'내역서(제작)'!$1:$2</definedName>
    <definedName name="_xlnm.Print_Titles" localSheetId="11">단가산출서!$A:$N,단가산출서!$1:$4</definedName>
    <definedName name="_xlnm.Print_Titles" localSheetId="10">'산출서(교통)'!$1:$3</definedName>
    <definedName name="_xlnm.Print_Titles" localSheetId="14">수량산출서!$A:$I,수량산출서!$1:$1</definedName>
    <definedName name="_xlnm.Print_Titles" localSheetId="5">'일위대가 목록표(설치)'!$3:$4</definedName>
    <definedName name="_xlnm.Print_Titles" localSheetId="4">'일위대가 목록표(제작)'!$3:$4</definedName>
    <definedName name="_xlnm.Print_Titles" localSheetId="7">'일위대가표(설치)'!$A:$M,'일위대가표(설치)'!$1:$4</definedName>
    <definedName name="_xlnm.Print_Titles" localSheetId="6">'일위대가표(제작)'!$A:$M,'일위대가표(제작)'!$1:$4</definedName>
    <definedName name="_xlnm.Print_Titles" localSheetId="8">중기단가목록!$1:$3</definedName>
    <definedName name="_xlnm.Print_Titles" localSheetId="9">중기단가산출서!$1:$3</definedName>
    <definedName name="PYUUYF" localSheetId="2">BlankMacro1</definedName>
    <definedName name="PYUUYF" localSheetId="10">BlankMacro1</definedName>
    <definedName name="PYUUYF" localSheetId="4">BlankMacro1</definedName>
    <definedName name="PYUUYF" localSheetId="6">BlankMacro1</definedName>
    <definedName name="PYUUYF">BlankMacro1</definedName>
    <definedName name="q234562456" localSheetId="10">{"'용역비'!$A$4:$C$8"}</definedName>
    <definedName name="q234562456">{"'용역비'!$A$4:$C$8"}</definedName>
    <definedName name="q3r" localSheetId="2">BlankMacro1</definedName>
    <definedName name="q3r" localSheetId="10">BlankMacro1</definedName>
    <definedName name="q3r" localSheetId="4">BlankMacro1</definedName>
    <definedName name="q3r" localSheetId="6">BlankMacro1</definedName>
    <definedName name="q3r">BlankMacro1</definedName>
    <definedName name="QAWE" localSheetId="2">BlankMacro1</definedName>
    <definedName name="QAWE" localSheetId="10">BlankMacro1</definedName>
    <definedName name="QAWE" localSheetId="4">BlankMacro1</definedName>
    <definedName name="QAWE" localSheetId="6">BlankMacro1</definedName>
    <definedName name="QAWE">BlankMacro1</definedName>
    <definedName name="qk" localSheetId="10">{"'자리배치도'!$AG$1:$CI$28"}</definedName>
    <definedName name="qk">{"'자리배치도'!$AG$1:$CI$28"}</definedName>
    <definedName name="qyk" localSheetId="10">{"'용역비'!$A$4:$C$8"}</definedName>
    <definedName name="qyk">{"'용역비'!$A$4:$C$8"}</definedName>
    <definedName name="rert" localSheetId="10">{"'5국공정'!$A$1:$E$128"}</definedName>
    <definedName name="rert">{"'5국공정'!$A$1:$E$128"}</definedName>
    <definedName name="rey" localSheetId="10">{"Book1","부대-(표지판,데리,가드).xls","부대-(낙,차,중분대).xls"}</definedName>
    <definedName name="rey">{"Book1","부대-(표지판,데리,가드).xls","부대-(낙,차,중분대).xls"}</definedName>
    <definedName name="rffff" localSheetId="10">'산출서(교통)'!rffff</definedName>
    <definedName name="RH" localSheetId="10">{"'용역비'!$A$4:$C$8"}</definedName>
    <definedName name="RH">{"'용역비'!$A$4:$C$8"}</definedName>
    <definedName name="rmcAccount">12600</definedName>
    <definedName name="rmcCategory">"DASHCY"</definedName>
    <definedName name="rmcFrequency">"MON"</definedName>
    <definedName name="rmcName">"BCAUS^"</definedName>
    <definedName name="RMCOptions">"*100000000000000"</definedName>
    <definedName name="rmcPeriod">9503</definedName>
    <definedName name="rrrrrr" localSheetId="10">{"'자리배치도'!$AG$1:$CI$28"}</definedName>
    <definedName name="rrrrrr">{"'자리배치도'!$AG$1:$CI$28"}</definedName>
    <definedName name="RTGH" localSheetId="10">{"'용역비'!$A$4:$C$8"}</definedName>
    <definedName name="RTGH">{"'용역비'!$A$4:$C$8"}</definedName>
    <definedName name="rth" localSheetId="10">{"'용역비'!$A$4:$C$8"}</definedName>
    <definedName name="rth">{"'용역비'!$A$4:$C$8"}</definedName>
    <definedName name="rty" localSheetId="10">{"'용역비'!$A$4:$C$8"}</definedName>
    <definedName name="RWE" localSheetId="2">BlankMacro1</definedName>
    <definedName name="RWE" localSheetId="10">BlankMacro1</definedName>
    <definedName name="RWE" localSheetId="4">BlankMacro1</definedName>
    <definedName name="RWE" localSheetId="6">BlankMacro1</definedName>
    <definedName name="RWE">BlankMacro1</definedName>
    <definedName name="RYUIRYU" localSheetId="10">{"'용역비'!$A$4:$C$8"}</definedName>
    <definedName name="RYUIRYU">{"'용역비'!$A$4:$C$8"}</definedName>
    <definedName name="ryuk" localSheetId="10">{"'용역비'!$A$4:$C$8"}</definedName>
    <definedName name="ryuk">{"'용역비'!$A$4:$C$8"}</definedName>
    <definedName name="SA" localSheetId="10">BlankMacro1</definedName>
    <definedName name="SADF" localSheetId="2">BlankMacro1</definedName>
    <definedName name="SADF" localSheetId="10">BlankMacro1</definedName>
    <definedName name="SADF" localSheetId="4">BlankMacro1</definedName>
    <definedName name="SADF" localSheetId="6">BlankMacro1</definedName>
    <definedName name="SADF">BlankMacro1</definedName>
    <definedName name="sae" localSheetId="2">BlankMacro1</definedName>
    <definedName name="sae" localSheetId="10">BlankMacro1</definedName>
    <definedName name="sae" localSheetId="4">BlankMacro1</definedName>
    <definedName name="sae" localSheetId="6">BlankMacro1</definedName>
    <definedName name="sae">BlankMacro1</definedName>
    <definedName name="SAPBEXdnldView">"41JLQUL0YNPVK3OX98UIGJGNP"</definedName>
    <definedName name="SAPBEXsysID">"BWP"</definedName>
    <definedName name="SBT" localSheetId="2">BlankMacro1</definedName>
    <definedName name="SBT" localSheetId="10">BlankMacro1</definedName>
    <definedName name="SBT" localSheetId="4">BlankMacro1</definedName>
    <definedName name="SBT" localSheetId="6">BlankMacro1</definedName>
    <definedName name="SBT">BlankMacro1</definedName>
    <definedName name="SD" localSheetId="10">{"'용역비'!$A$4:$C$8"}</definedName>
    <definedName name="SDA" localSheetId="10">{"'광피스표'!$A$3:$N$54"}</definedName>
    <definedName name="SDA">{"'광피스표'!$A$3:$N$54"}</definedName>
    <definedName name="SDAGG" localSheetId="2">BlankMacro1</definedName>
    <definedName name="SDAGG" localSheetId="10">BlankMacro1</definedName>
    <definedName name="SDAGG" localSheetId="4">BlankMacro1</definedName>
    <definedName name="SDAGG" localSheetId="6">BlankMacro1</definedName>
    <definedName name="SDAGG">BlankMacro1</definedName>
    <definedName name="SDAS" localSheetId="1">{"'Firr(선)'!$AS$1:$AY$62","'Firr(사)'!$AS$1:$AY$62","'Firr(회)'!$AS$1:$AY$62","'Firr(선)'!$L$1:$V$62","'Firr(사)'!$L$1:$V$62","'Firr(회)'!$L$1:$V$62"}</definedName>
    <definedName name="SDAS" localSheetId="0">{"'Firr(선)'!$AS$1:$AY$62","'Firr(사)'!$AS$1:$AY$62","'Firr(회)'!$AS$1:$AY$62","'Firr(선)'!$L$1:$V$62","'Firr(사)'!$L$1:$V$62","'Firr(회)'!$L$1:$V$62"}</definedName>
    <definedName name="SDAS">{"'Firr(선)'!$AS$1:$AY$62","'Firr(사)'!$AS$1:$AY$62","'Firr(회)'!$AS$1:$AY$62","'Firr(선)'!$L$1:$V$62","'Firr(사)'!$L$1:$V$62","'Firr(회)'!$L$1:$V$62"}</definedName>
    <definedName name="SDD" localSheetId="2">BlankMacro1</definedName>
    <definedName name="SDD" localSheetId="10">BlankMacro1</definedName>
    <definedName name="SDD" localSheetId="4">BlankMacro1</definedName>
    <definedName name="SDD" localSheetId="6">BlankMacro1</definedName>
    <definedName name="SDD">BlankMacro1</definedName>
    <definedName name="SDDG" localSheetId="2">BlankMacro1</definedName>
    <definedName name="SDDG" localSheetId="10">BlankMacro1</definedName>
    <definedName name="SDDG" localSheetId="4">BlankMacro1</definedName>
    <definedName name="SDDG" localSheetId="6">BlankMacro1</definedName>
    <definedName name="SDDG">BlankMacro1</definedName>
    <definedName name="SDE" localSheetId="2">BlankMacro1</definedName>
    <definedName name="SDE" localSheetId="10">BlankMacro1</definedName>
    <definedName name="SDE" localSheetId="4">BlankMacro1</definedName>
    <definedName name="SDE" localSheetId="6">BlankMacro1</definedName>
    <definedName name="SDE">BlankMacro1</definedName>
    <definedName name="sdfa" localSheetId="10">BlankMacro1</definedName>
    <definedName name="SDFF" localSheetId="2">BlankMacro1</definedName>
    <definedName name="SDFF" localSheetId="10">BlankMacro1</definedName>
    <definedName name="SDFF" localSheetId="4">BlankMacro1</definedName>
    <definedName name="SDFF" localSheetId="6">BlankMacro1</definedName>
    <definedName name="SDFF">BlankMacro1</definedName>
    <definedName name="sdgdsa" localSheetId="2">BlankMacro1</definedName>
    <definedName name="sdgdsa" localSheetId="10">BlankMacro1</definedName>
    <definedName name="sdgdsa" localSheetId="4">BlankMacro1</definedName>
    <definedName name="sdgdsa" localSheetId="6">BlankMacro1</definedName>
    <definedName name="sdgdsa">BlankMacro1</definedName>
    <definedName name="sdryhj" localSheetId="10">{"'용역비'!$A$4:$C$8"}</definedName>
    <definedName name="sdryhj">{"'용역비'!$A$4:$C$8"}</definedName>
    <definedName name="sdsdsdsd" localSheetId="10">{"'용역비'!$A$4:$C$8"}</definedName>
    <definedName name="sdsdsdsd">{"'용역비'!$A$4:$C$8"}</definedName>
    <definedName name="sdvfsd" localSheetId="10">{"'5국공정'!$A$1:$E$128"}</definedName>
    <definedName name="sdvfsd">{"'5국공정'!$A$1:$E$128"}</definedName>
    <definedName name="SDX" localSheetId="2">BlankMacro1</definedName>
    <definedName name="SDX" localSheetId="10">BlankMacro1</definedName>
    <definedName name="SDX" localSheetId="4">BlankMacro1</definedName>
    <definedName name="SDX" localSheetId="6">BlankMacro1</definedName>
    <definedName name="SDX">BlankMacro1</definedName>
    <definedName name="SE" localSheetId="10">{"'용역비'!$A$4:$C$8"}</definedName>
    <definedName name="SE">{"'용역비'!$A$4:$C$8"}</definedName>
    <definedName name="SEW" localSheetId="2">BlankMacro1</definedName>
    <definedName name="SEW" localSheetId="10">BlankMacro1</definedName>
    <definedName name="SEW" localSheetId="4">BlankMacro1</definedName>
    <definedName name="SEW" localSheetId="6">BlankMacro1</definedName>
    <definedName name="SEW">BlankMacro1</definedName>
    <definedName name="SEZ" localSheetId="2">BlankMacro1</definedName>
    <definedName name="SEZ" localSheetId="10">BlankMacro1</definedName>
    <definedName name="SEZ" localSheetId="4">BlankMacro1</definedName>
    <definedName name="SEZ" localSheetId="6">BlankMacro1</definedName>
    <definedName name="SEZ">BlankMacro1</definedName>
    <definedName name="SFDG" localSheetId="2">BlankMacro1</definedName>
    <definedName name="SFDG" localSheetId="10">BlankMacro1</definedName>
    <definedName name="SFDG" localSheetId="4">BlankMacro1</definedName>
    <definedName name="SFDG" localSheetId="6">BlankMacro1</definedName>
    <definedName name="SFDG">BlankMacro1</definedName>
    <definedName name="SFDGHG" localSheetId="2">BlankMacro1</definedName>
    <definedName name="SFDGHG" localSheetId="10">BlankMacro1</definedName>
    <definedName name="SFDGHG" localSheetId="4">BlankMacro1</definedName>
    <definedName name="SFDGHG" localSheetId="6">BlankMacro1</definedName>
    <definedName name="SFDGHG">BlankMacro1</definedName>
    <definedName name="SFFFFFWE" localSheetId="2">BlankMacro1</definedName>
    <definedName name="SFFFFFWE" localSheetId="10">BlankMacro1</definedName>
    <definedName name="SFFFFFWE" localSheetId="4">BlankMacro1</definedName>
    <definedName name="SFFFFFWE" localSheetId="6">BlankMacro1</definedName>
    <definedName name="SFFFFFWE">BlankMacro1</definedName>
    <definedName name="SFG" localSheetId="2">BlankMacro1</definedName>
    <definedName name="SFG" localSheetId="10">BlankMacro1</definedName>
    <definedName name="SFG" localSheetId="4">BlankMacro1</definedName>
    <definedName name="SFG" localSheetId="6">BlankMacro1</definedName>
    <definedName name="SFG">BlankMacro1</definedName>
    <definedName name="SFW" localSheetId="2">BlankMacro1</definedName>
    <definedName name="SFW" localSheetId="10">BlankMacro1</definedName>
    <definedName name="SFW" localSheetId="4">BlankMacro1</definedName>
    <definedName name="SFW" localSheetId="6">BlankMacro1</definedName>
    <definedName name="SFW">BlankMacro1</definedName>
    <definedName name="sgge" localSheetId="2">BlankMacro1</definedName>
    <definedName name="sgge" localSheetId="10">BlankMacro1</definedName>
    <definedName name="sgge" localSheetId="4">BlankMacro1</definedName>
    <definedName name="sgge" localSheetId="6">BlankMacro1</definedName>
    <definedName name="sgge">BlankMacro1</definedName>
    <definedName name="SHDLAEKSRKTNWJD" localSheetId="10">'산출서(교통)'!SHDLAEKSRKTNWJD</definedName>
    <definedName name="SODURTJ" localSheetId="2">Dlog_Show</definedName>
    <definedName name="SODURTJ" localSheetId="4">Dlog_Show</definedName>
    <definedName name="SODURTJ" localSheetId="6">Dlog_Show</definedName>
    <definedName name="SODURTJ">Dlog_Show</definedName>
    <definedName name="solver_drv">1</definedName>
    <definedName name="solver_est">1</definedName>
    <definedName name="solver_itr">100</definedName>
    <definedName name="solver_lin">0</definedName>
    <definedName name="solver_num" localSheetId="10">1</definedName>
    <definedName name="solver_num">0</definedName>
    <definedName name="solver_nwt">1</definedName>
    <definedName name="solver_pre">0.000001</definedName>
    <definedName name="solver_rel1">1</definedName>
    <definedName name="solver_rhs1">500000000</definedName>
    <definedName name="solver_scl">0</definedName>
    <definedName name="solver_sho">0</definedName>
    <definedName name="solver_tim">100</definedName>
    <definedName name="solver_tmp" localSheetId="10">500000000</definedName>
    <definedName name="solver_tol">0.05</definedName>
    <definedName name="solver_typ">1</definedName>
    <definedName name="solver_val">0</definedName>
    <definedName name="srth" localSheetId="10">{"'용역비'!$A$4:$C$8"}</definedName>
    <definedName name="srth">{"'용역비'!$A$4:$C$8"}</definedName>
    <definedName name="SSD" localSheetId="2">BlankMacro1</definedName>
    <definedName name="SSD" localSheetId="10">BlankMacro1</definedName>
    <definedName name="SSD" localSheetId="4">BlankMacro1</definedName>
    <definedName name="SSD" localSheetId="6">BlankMacro1</definedName>
    <definedName name="SSD">BlankMacro1</definedName>
    <definedName name="SSSSDD" localSheetId="10">{"'자리배치도'!$AG$1:$CI$28"}</definedName>
    <definedName name="SSSSDD">{"'자리배치도'!$AG$1:$CI$28"}</definedName>
    <definedName name="STS" localSheetId="10">{"'용역비'!$A$4:$C$8"}</definedName>
    <definedName name="STS">{"'용역비'!$A$4:$C$8"}</definedName>
    <definedName name="sw" localSheetId="10">BlankMacro1</definedName>
    <definedName name="TEYJ" localSheetId="10">{"'용역비'!$A$4:$C$8"}</definedName>
    <definedName name="TEYJ">{"'용역비'!$A$4:$C$8"}</definedName>
    <definedName name="TFUI" localSheetId="10">{"'용역비'!$A$4:$C$8"}</definedName>
    <definedName name="TFUI">{"'용역비'!$A$4:$C$8"}</definedName>
    <definedName name="TG" localSheetId="2">BlankMacro1</definedName>
    <definedName name="TG" localSheetId="10">BlankMacro1</definedName>
    <definedName name="TG" localSheetId="4">BlankMacro1</definedName>
    <definedName name="TG" localSheetId="6">BlankMacro1</definedName>
    <definedName name="TG">BlankMacro1</definedName>
    <definedName name="TRT" localSheetId="10">BlankMacro1</definedName>
    <definedName name="tttttt" localSheetId="10">{"'자리배치도'!$AG$1:$CI$28"}</definedName>
    <definedName name="tttttt">{"'자리배치도'!$AG$1:$CI$28"}</definedName>
    <definedName name="tu" localSheetId="10">{"'용역비'!$A$4:$C$8"}</definedName>
    <definedName name="tu">{"'용역비'!$A$4:$C$8"}</definedName>
    <definedName name="tuilol" localSheetId="10">{"'용역비'!$A$4:$C$8"}</definedName>
    <definedName name="tuilol">{"'용역비'!$A$4:$C$8"}</definedName>
    <definedName name="TUIO" localSheetId="10">{"'용역비'!$A$4:$C$8"}</definedName>
    <definedName name="TUIO">{"'용역비'!$A$4:$C$8"}</definedName>
    <definedName name="TUIO.L" localSheetId="10">{"'용역비'!$A$4:$C$8"}</definedName>
    <definedName name="TUIO.L">{"'용역비'!$A$4:$C$8"}</definedName>
    <definedName name="TUIOTUI" localSheetId="10">{"'용역비'!$A$4:$C$8"}</definedName>
    <definedName name="TUIOTUI">{"'용역비'!$A$4:$C$8"}</definedName>
    <definedName name="ty" localSheetId="10">BlankMacro1</definedName>
    <definedName name="TYJ" localSheetId="10">{"'용역비'!$A$4:$C$8"}</definedName>
    <definedName name="TYJ">{"'용역비'!$A$4:$C$8"}</definedName>
    <definedName name="tyje" localSheetId="10">{"'용역비'!$A$4:$C$8"}</definedName>
    <definedName name="tyje">{"'용역비'!$A$4:$C$8"}</definedName>
    <definedName name="tyjet" localSheetId="10">{"'용역비'!$A$4:$C$8"}</definedName>
    <definedName name="tyjet">{"'용역비'!$A$4:$C$8"}</definedName>
    <definedName name="tyo" localSheetId="2">BlankMacro1</definedName>
    <definedName name="tyo" localSheetId="10">BlankMacro1</definedName>
    <definedName name="tyo" localSheetId="4">BlankMacro1</definedName>
    <definedName name="tyo" localSheetId="6">BlankMacro1</definedName>
    <definedName name="tyo">BlankMacro1</definedName>
    <definedName name="TYT" localSheetId="2">BlankMacro1</definedName>
    <definedName name="TYT" localSheetId="10">BlankMacro1</definedName>
    <definedName name="TYT" localSheetId="4">BlankMacro1</definedName>
    <definedName name="TYT" localSheetId="6">BlankMacro1</definedName>
    <definedName name="TYT">BlankMacro1</definedName>
    <definedName name="tyu" localSheetId="10">{"'용역비'!$A$4:$C$8"}</definedName>
    <definedName name="U" localSheetId="10">{"'용역비'!$A$4:$C$8"}</definedName>
    <definedName name="UJJ" localSheetId="2">BlankMacro1</definedName>
    <definedName name="UJJ" localSheetId="10">BlankMacro1</definedName>
    <definedName name="UJJ" localSheetId="4">BlankMacro1</definedName>
    <definedName name="UJJ" localSheetId="6">BlankMacro1</definedName>
    <definedName name="UJJ">BlankMacro1</definedName>
    <definedName name="ulo" localSheetId="10">{"'용역비'!$A$4:$C$8"}</definedName>
    <definedName name="ulo">{"'용역비'!$A$4:$C$8"}</definedName>
    <definedName name="usd">1300.8</definedName>
    <definedName name="UTI" localSheetId="10">{"'용역비'!$A$4:$C$8"}</definedName>
    <definedName name="UTI">{"'용역비'!$A$4:$C$8"}</definedName>
    <definedName name="UTIOL" localSheetId="10">{"'용역비'!$A$4:$C$8"}</definedName>
    <definedName name="UTIOL">{"'용역비'!$A$4:$C$8"}</definedName>
    <definedName name="uu" localSheetId="10">{"'용역비'!$A$4:$C$8"}</definedName>
    <definedName name="UUI" localSheetId="2">BlankMacro1</definedName>
    <definedName name="UUI" localSheetId="10">BlankMacro1</definedName>
    <definedName name="UUI" localSheetId="4">BlankMacro1</definedName>
    <definedName name="UUI" localSheetId="6">BlankMacro1</definedName>
    <definedName name="UUI">BlankMacro1</definedName>
    <definedName name="uuuuuu" localSheetId="10">{"'자리배치도'!$AG$1:$CI$28"}</definedName>
    <definedName name="uuuuuu">{"'자리배치도'!$AG$1:$CI$28"}</definedName>
    <definedName name="VBN" localSheetId="2">BlankMacro1</definedName>
    <definedName name="VBN" localSheetId="10">BlankMacro1</definedName>
    <definedName name="VBN" localSheetId="4">BlankMacro1</definedName>
    <definedName name="VBN" localSheetId="6">BlankMacro1</definedName>
    <definedName name="VBN">BlankMacro1</definedName>
    <definedName name="vddf" localSheetId="2">BlankMacro1</definedName>
    <definedName name="vddf" localSheetId="10">BlankMacro1</definedName>
    <definedName name="vddf" localSheetId="4">BlankMacro1</definedName>
    <definedName name="vddf" localSheetId="6">BlankMacro1</definedName>
    <definedName name="vddf">BlankMacro1</definedName>
    <definedName name="VG" localSheetId="2">BlankMacro1</definedName>
    <definedName name="VG" localSheetId="10">BlankMacro1</definedName>
    <definedName name="VG" localSheetId="4">BlankMacro1</definedName>
    <definedName name="VG" localSheetId="6">BlankMacro1</definedName>
    <definedName name="VG">BlankMacro1</definedName>
    <definedName name="VGN" localSheetId="2">BlankMacro1</definedName>
    <definedName name="VGN" localSheetId="10">BlankMacro1</definedName>
    <definedName name="VGN" localSheetId="4">BlankMacro1</definedName>
    <definedName name="VGN" localSheetId="6">BlankMacro1</definedName>
    <definedName name="VGN">BlankMacro1</definedName>
    <definedName name="VHB" localSheetId="2">BlankMacro1</definedName>
    <definedName name="VHB" localSheetId="10">BlankMacro1</definedName>
    <definedName name="VHB" localSheetId="4">BlankMacro1</definedName>
    <definedName name="VHB" localSheetId="6">BlankMacro1</definedName>
    <definedName name="VHB">BlankMacro1</definedName>
    <definedName name="VRT" localSheetId="2">BlankMacro1</definedName>
    <definedName name="VRT" localSheetId="10">BlankMacro1</definedName>
    <definedName name="VRT" localSheetId="4">BlankMacro1</definedName>
    <definedName name="VRT" localSheetId="6">BlankMacro1</definedName>
    <definedName name="VRT">BlankMacro1</definedName>
    <definedName name="VS" localSheetId="2">BlankMacro1</definedName>
    <definedName name="VS" localSheetId="10">BlankMacro1</definedName>
    <definedName name="VS" localSheetId="4">BlankMacro1</definedName>
    <definedName name="VS" localSheetId="6">BlankMacro1</definedName>
    <definedName name="VS">BlankMacro1</definedName>
    <definedName name="VU" localSheetId="10">BlankMacro1</definedName>
    <definedName name="VV" localSheetId="10">{"'자리배치도'!$AG$1:$CI$28"}</definedName>
    <definedName name="VV">{"'자리배치도'!$AG$1:$CI$28"}</definedName>
    <definedName name="vvv" localSheetId="10">{"Book1","부대-(표지판,데리,가드).xls","부대-(낙,차,중분대).xls"}</definedName>
    <definedName name="vvvv" localSheetId="10">{"Book1","부대-(표지판,데리,가드).xls","부대-(낙,차,중분대).xls"}</definedName>
    <definedName name="vvvv">{"Book1","부대-(표지판,데리,가드).xls","부대-(낙,차,중분대).xls"}</definedName>
    <definedName name="VVVVVV" localSheetId="2">BLCH</definedName>
    <definedName name="VVVVVV" localSheetId="10">BLCH</definedName>
    <definedName name="VVVVVV" localSheetId="4">BLCH</definedName>
    <definedName name="VVVVVV" localSheetId="6">BLCH</definedName>
    <definedName name="VVVVVV">BLCH</definedName>
    <definedName name="VY" localSheetId="2">BlankMacro1</definedName>
    <definedName name="VY" localSheetId="10">BlankMacro1</definedName>
    <definedName name="VY" localSheetId="4">BlankMacro1</definedName>
    <definedName name="VY" localSheetId="6">BlankMacro1</definedName>
    <definedName name="VY">BlankMacro1</definedName>
    <definedName name="w2e3" localSheetId="10">{"'광피스표'!$A$3:$N$54"}</definedName>
    <definedName name="w2e3">{"'광피스표'!$A$3:$N$54"}</definedName>
    <definedName name="WEGEWRG" localSheetId="10">{"'7-2지역별'!$A$1:$R$44"}</definedName>
    <definedName name="WEGEWRG">{"'7-2지역별'!$A$1:$R$44"}</definedName>
    <definedName name="WER" localSheetId="10">{"'광피스표'!$A$3:$N$54"}</definedName>
    <definedName name="wettt3" localSheetId="2">BlankMacro1</definedName>
    <definedName name="wettt3" localSheetId="10">BlankMacro1</definedName>
    <definedName name="wettt3" localSheetId="4">BlankMacro1</definedName>
    <definedName name="wettt3" localSheetId="6">BlankMacro1</definedName>
    <definedName name="wettt3">BlankMacro1</definedName>
    <definedName name="wew" localSheetId="10">{"Book1","부대-(표지판,데리,가드).xls","부대-(낙,차,중분대).xls"}</definedName>
    <definedName name="WQ" localSheetId="10">BlankMacro1</definedName>
    <definedName name="WQR" localSheetId="2">BlankMacro1</definedName>
    <definedName name="WQR" localSheetId="10">BlankMacro1</definedName>
    <definedName name="WQR" localSheetId="4">BlankMacro1</definedName>
    <definedName name="WQR" localSheetId="6">BlankMacro1</definedName>
    <definedName name="WQR">BlankMacro1</definedName>
    <definedName name="WQRE" localSheetId="2">BlankMacro1</definedName>
    <definedName name="WQRE" localSheetId="10">BlankMacro1</definedName>
    <definedName name="WQRE" localSheetId="4">BlankMacro1</definedName>
    <definedName name="WQRE" localSheetId="6">BlankMacro1</definedName>
    <definedName name="WQRE">BlankMacro1</definedName>
    <definedName name="WQW" localSheetId="10">BlankMacro1</definedName>
    <definedName name="WRE" localSheetId="2">BlankMacro1</definedName>
    <definedName name="WRE" localSheetId="10">BlankMacro1</definedName>
    <definedName name="WRE" localSheetId="4">BlankMacro1</definedName>
    <definedName name="WRE" localSheetId="6">BlankMacro1</definedName>
    <definedName name="WRE">BlankMacro1</definedName>
    <definedName name="wrty" localSheetId="10">{"'용역비'!$A$4:$C$8"}</definedName>
    <definedName name="wrty">{"'용역비'!$A$4:$C$8"}</definedName>
    <definedName name="wrtyrtyrt" localSheetId="10">{"'용역비'!$A$4:$C$8"}</definedName>
    <definedName name="wrtyrtyrt">{"'용역비'!$A$4:$C$8"}</definedName>
    <definedName name="wrtywrtywr" localSheetId="10">{"'용역비'!$A$4:$C$8"}</definedName>
    <definedName name="wrtywrtywr">{"'용역비'!$A$4:$C$8"}</definedName>
    <definedName name="wuy" localSheetId="10">{"'용역비'!$A$4:$C$8"}</definedName>
    <definedName name="wuy">{"'용역비'!$A$4:$C$8"}</definedName>
    <definedName name="wwwwww" localSheetId="10">{"'자리배치도'!$AG$1:$CI$28"}</definedName>
    <definedName name="wwwwww">{"'자리배치도'!$AG$1:$CI$28"}</definedName>
    <definedName name="WZ" localSheetId="2">BlankMacro1</definedName>
    <definedName name="WZ" localSheetId="10">BlankMacro1</definedName>
    <definedName name="WZ" localSheetId="4">BlankMacro1</definedName>
    <definedName name="WZ" localSheetId="6">BlankMacro1</definedName>
    <definedName name="WZ">BlankMacro1</definedName>
    <definedName name="XC" localSheetId="10">{"'광피스표'!$A$3:$N$54"}</definedName>
    <definedName name="XC">{"'광피스표'!$A$3:$N$54"}</definedName>
    <definedName name="XCCFD" localSheetId="10">{"'광피스표'!$A$3:$N$54"}</definedName>
    <definedName name="XCCFD">{"'광피스표'!$A$3:$N$54"}</definedName>
    <definedName name="XCDF" localSheetId="2">BlankMacro1</definedName>
    <definedName name="XCDF" localSheetId="10">BlankMacro1</definedName>
    <definedName name="XCDF" localSheetId="4">BlankMacro1</definedName>
    <definedName name="XCDF" localSheetId="6">BlankMacro1</definedName>
    <definedName name="XCDF">BlankMacro1</definedName>
    <definedName name="xd" localSheetId="2">BlankMacro1</definedName>
    <definedName name="xd" localSheetId="10">BlankMacro1</definedName>
    <definedName name="xd" localSheetId="4">BlankMacro1</definedName>
    <definedName name="xd" localSheetId="6">BlankMacro1</definedName>
    <definedName name="xd">BlankMacro1</definedName>
    <definedName name="xdd" localSheetId="2">BlankMacro1</definedName>
    <definedName name="xdd" localSheetId="10">BlankMacro1</definedName>
    <definedName name="xdd" localSheetId="4">BlankMacro1</definedName>
    <definedName name="xdd" localSheetId="6">BlankMacro1</definedName>
    <definedName name="xdd">BlankMacro1</definedName>
    <definedName name="xddd" localSheetId="2">BlankMacro1</definedName>
    <definedName name="xddd" localSheetId="10">BlankMacro1</definedName>
    <definedName name="xddd" localSheetId="4">BlankMacro1</definedName>
    <definedName name="xddd" localSheetId="6">BlankMacro1</definedName>
    <definedName name="xddd">BlankMacro1</definedName>
    <definedName name="XDDDDW" localSheetId="2">BlankMacro1</definedName>
    <definedName name="XDDDDW" localSheetId="10">BlankMacro1</definedName>
    <definedName name="XDDDDW" localSheetId="4">BlankMacro1</definedName>
    <definedName name="XDDDDW" localSheetId="6">BlankMacro1</definedName>
    <definedName name="XDDDDW">BlankMacro1</definedName>
    <definedName name="XDDFE" localSheetId="2">BlankMacro1</definedName>
    <definedName name="XDDFE" localSheetId="10">BlankMacro1</definedName>
    <definedName name="XDDFE" localSheetId="4">BlankMacro1</definedName>
    <definedName name="XDDFE" localSheetId="6">BlankMacro1</definedName>
    <definedName name="XDDFE">BlankMacro1</definedName>
    <definedName name="XDV" localSheetId="2">BlankMacro1</definedName>
    <definedName name="XDV" localSheetId="10">BlankMacro1</definedName>
    <definedName name="XDV" localSheetId="4">BlankMacro1</definedName>
    <definedName name="XDV" localSheetId="6">BlankMacro1</definedName>
    <definedName name="XDV">BlankMacro1</definedName>
    <definedName name="XG" localSheetId="2">BlankMacro1</definedName>
    <definedName name="XG" localSheetId="10">BlankMacro1</definedName>
    <definedName name="XG" localSheetId="4">BlankMacro1</definedName>
    <definedName name="XG" localSheetId="6">BlankMacro1</definedName>
    <definedName name="XG">BlankMacro1</definedName>
    <definedName name="xs" localSheetId="2">BlankMacro1</definedName>
    <definedName name="xs" localSheetId="10">BlankMacro1</definedName>
    <definedName name="xs" localSheetId="4">BlankMacro1</definedName>
    <definedName name="xs" localSheetId="6">BlankMacro1</definedName>
    <definedName name="xs">BlankMacro1</definedName>
    <definedName name="xsa" localSheetId="2">BlankMacro1</definedName>
    <definedName name="xsa" localSheetId="10">BlankMacro1</definedName>
    <definedName name="xsa" localSheetId="4">BlankMacro1</definedName>
    <definedName name="xsa" localSheetId="6">BlankMacro1</definedName>
    <definedName name="xsa">BlankMacro1</definedName>
    <definedName name="xv" localSheetId="10">BlankMacro1</definedName>
    <definedName name="xv">{"Book1","부대-(표지판,데리,가드).xls","부대-(낙,차,중분대).xls"}</definedName>
    <definedName name="xvb" localSheetId="2">BlankMacro1</definedName>
    <definedName name="xvb" localSheetId="10">BlankMacro1</definedName>
    <definedName name="xvb" localSheetId="4">BlankMacro1</definedName>
    <definedName name="xvb" localSheetId="6">BlankMacro1</definedName>
    <definedName name="xvb">BlankMacro1</definedName>
    <definedName name="XXXXXX" localSheetId="10">{"'공사부문'!$A$6:$A$32"}</definedName>
    <definedName name="XXXXXX">{"'공사부문'!$A$6:$A$32"}</definedName>
    <definedName name="xz" localSheetId="2">BlankMacro1</definedName>
    <definedName name="xz" localSheetId="10">BlankMacro1</definedName>
    <definedName name="xz" localSheetId="4">BlankMacro1</definedName>
    <definedName name="xz" localSheetId="6">BlankMacro1</definedName>
    <definedName name="xz">BlankMacro1</definedName>
    <definedName name="xzz" localSheetId="2">BlankMacro1</definedName>
    <definedName name="xzz" localSheetId="10">BlankMacro1</definedName>
    <definedName name="xzz" localSheetId="4">BlankMacro1</definedName>
    <definedName name="xzz" localSheetId="6">BlankMacro1</definedName>
    <definedName name="xzz">BlankMacro1</definedName>
    <definedName name="Y" localSheetId="2">BlankMacro1</definedName>
    <definedName name="y" localSheetId="10">{"'용역비'!$A$4:$C$8"}</definedName>
    <definedName name="Y" localSheetId="4">BlankMacro1</definedName>
    <definedName name="Y" localSheetId="6">BlankMacro1</definedName>
    <definedName name="Y">BlankMacro1</definedName>
    <definedName name="YFU" localSheetId="10">{"'용역비'!$A$4:$C$8"}</definedName>
    <definedName name="YFU">{"'용역비'!$A$4:$C$8"}</definedName>
    <definedName name="YL" localSheetId="10">{"'용역비'!$A$4:$C$8"}</definedName>
    <definedName name="YL">{"'용역비'!$A$4:$C$8"}</definedName>
    <definedName name="yu" localSheetId="10">{"'용역비'!$A$4:$C$8"}</definedName>
    <definedName name="yu">{"'용역비'!$A$4:$C$8"}</definedName>
    <definedName name="YUK" localSheetId="10">{"'용역비'!$A$4:$C$8"}</definedName>
    <definedName name="YUK">{"'용역비'!$A$4:$C$8"}</definedName>
    <definedName name="YUKOI" localSheetId="10">{"'용역비'!$A$4:$C$8"}</definedName>
    <definedName name="YUKOI">{"'용역비'!$A$4:$C$8"}</definedName>
    <definedName name="yyyyyy" localSheetId="10">{"'자리배치도'!$AG$1:$CI$28"}</definedName>
    <definedName name="yyyyyy">{"'자리배치도'!$AG$1:$CI$28"}</definedName>
    <definedName name="ZA" localSheetId="10">{"'광피스표'!$A$3:$N$54"}</definedName>
    <definedName name="ZA">{"'광피스표'!$A$3:$N$54"}</definedName>
    <definedName name="zc" localSheetId="2">BlankMacro1</definedName>
    <definedName name="zc" localSheetId="10">BlankMacro1</definedName>
    <definedName name="zc" localSheetId="4">BlankMacro1</definedName>
    <definedName name="zc" localSheetId="6">BlankMacro1</definedName>
    <definedName name="zc">BlankMacro1</definedName>
    <definedName name="zsddvc" localSheetId="2">BlankMacro1</definedName>
    <definedName name="zsddvc" localSheetId="10">BlankMacro1</definedName>
    <definedName name="zsddvc" localSheetId="4">BlankMacro1</definedName>
    <definedName name="zsddvc" localSheetId="6">BlankMacro1</definedName>
    <definedName name="zsddvc">BlankMacro1</definedName>
    <definedName name="ZSQ" localSheetId="2">BlankMacro1</definedName>
    <definedName name="ZSQ" localSheetId="10">BlankMacro1</definedName>
    <definedName name="ZSQ" localSheetId="4">BlankMacro1</definedName>
    <definedName name="ZSQ" localSheetId="6">BlankMacro1</definedName>
    <definedName name="ZSQ">BlankMacro1</definedName>
    <definedName name="zxc" localSheetId="2">BlankMacro1</definedName>
    <definedName name="zxc" localSheetId="10">BlankMacro1</definedName>
    <definedName name="zxc" localSheetId="4">BlankMacro1</definedName>
    <definedName name="zxc" localSheetId="6">BlankMacro1</definedName>
    <definedName name="zxc">BlankMacro1</definedName>
    <definedName name="ㄱㄱ" localSheetId="10">{"'용역비'!$A$4:$C$8"}</definedName>
    <definedName name="ㄱㄱㄱㄱ" localSheetId="10">'산출서(교통)'!ㄱㄱㄱㄱ</definedName>
    <definedName name="ㄱㄱㄱㄱㄱ" localSheetId="10">{"'용역비'!$A$4:$C$8"}</definedName>
    <definedName name="ㄱㄱㄱㄱㄱ">{"'용역비'!$A$4:$C$8"}</definedName>
    <definedName name="ㄱㄱㄱㄱㄱㄱ" localSheetId="10">{"'용역비'!$A$4:$C$8"}</definedName>
    <definedName name="ㄱㄷㄱ" localSheetId="10">BLCH</definedName>
    <definedName name="가" localSheetId="10">{"'자리배치도'!$AG$1:$CI$28"}</definedName>
    <definedName name="가가가" localSheetId="10">'산출서(교통)'!가가가</definedName>
    <definedName name="가나다">{"'신흥취수펌프 검토'!$M$2","'신흥취수펌프 검토'!$A$1:$AE$87"}</definedName>
    <definedName name="가로등" localSheetId="10">'산출서(교통)'!가로등</definedName>
    <definedName name="가로등입력" localSheetId="10">'산출서(교통)'!가로등입력</definedName>
    <definedName name="가로등입력1" localSheetId="10">'산출서(교통)'!가로등입력1</definedName>
    <definedName name="가입" localSheetId="10">'산출서(교통)'!가입</definedName>
    <definedName name="간선변경" localSheetId="2">BlankMacro1</definedName>
    <definedName name="간선변경" localSheetId="10">BlankMacro1</definedName>
    <definedName name="간선변경" localSheetId="4">BlankMacro1</definedName>
    <definedName name="간선변경" localSheetId="6">BlankMacro1</definedName>
    <definedName name="간선변경">BlankMacro1</definedName>
    <definedName name="간선집계" localSheetId="10">'산출서(교통)'!간선집계</definedName>
    <definedName name="간지10" localSheetId="2">BlankMacro1</definedName>
    <definedName name="간지10" localSheetId="10">BlankMacro1</definedName>
    <definedName name="간지10" localSheetId="4">BlankMacro1</definedName>
    <definedName name="간지10" localSheetId="6">BlankMacro1</definedName>
    <definedName name="간지10">BlankMacro1</definedName>
    <definedName name="간지11" localSheetId="2">BlankMacro1</definedName>
    <definedName name="간지11" localSheetId="10">BlankMacro1</definedName>
    <definedName name="간지11" localSheetId="4">BlankMacro1</definedName>
    <definedName name="간지11" localSheetId="6">BlankMacro1</definedName>
    <definedName name="간지11">BlankMacro1</definedName>
    <definedName name="간지12" localSheetId="2">BlankMacro1</definedName>
    <definedName name="간지12" localSheetId="10">BlankMacro1</definedName>
    <definedName name="간지12" localSheetId="4">BlankMacro1</definedName>
    <definedName name="간지12" localSheetId="6">BlankMacro1</definedName>
    <definedName name="간지12">BlankMacro1</definedName>
    <definedName name="간지내역" localSheetId="10">{"'용역비'!$A$4:$C$8"}</definedName>
    <definedName name="간지내역">{"'용역비'!$A$4:$C$8"}</definedName>
    <definedName name="간지내역서" localSheetId="10">{"'용역비'!$A$4:$C$8"}</definedName>
    <definedName name="간지내역서">{"'용역비'!$A$4:$C$8"}</definedName>
    <definedName name="감리" localSheetId="2">BlankMacro1</definedName>
    <definedName name="감리" localSheetId="10">BlankMacro1</definedName>
    <definedName name="감리" localSheetId="4">BlankMacro1</definedName>
    <definedName name="감리" localSheetId="6">BlankMacro1</definedName>
    <definedName name="감리">BlankMacro1</definedName>
    <definedName name="강" localSheetId="2">BlankMacro1</definedName>
    <definedName name="강" localSheetId="10">BlankMacro1</definedName>
    <definedName name="강" localSheetId="4">BlankMacro1</definedName>
    <definedName name="강" localSheetId="6">BlankMacro1</definedName>
    <definedName name="강">BlankMacro1</definedName>
    <definedName name="강아" localSheetId="2">BlankMacro1</definedName>
    <definedName name="강아" localSheetId="10">BlankMacro1</definedName>
    <definedName name="강아" localSheetId="4">BlankMacro1</definedName>
    <definedName name="강아" localSheetId="6">BlankMacro1</definedName>
    <definedName name="강아">BlankMacro1</definedName>
    <definedName name="개국" localSheetId="10">{"'5국공정'!$A$1:$E$128"}</definedName>
    <definedName name="개국">{"'5국공정'!$A$1:$E$128"}</definedName>
    <definedName name="개폐기.변압기" localSheetId="10">{"'Sheet1'!$A$4","'Sheet1'!$A$9:$G$28"}</definedName>
    <definedName name="개폐기.변압기">{"'Sheet1'!$A$4","'Sheet1'!$A$9:$G$28"}</definedName>
    <definedName name="거" localSheetId="10">{"'자리배치도'!$AG$1:$CI$28"}</definedName>
    <definedName name="거">{"'용역비'!$A$4:$C$8"}</definedName>
    <definedName name="거거거" localSheetId="10">'산출서(교통)'!거거거</definedName>
    <definedName name="건목">53461</definedName>
    <definedName name="겨" localSheetId="10">{"'용역비'!$A$4:$C$8"}</definedName>
    <definedName name="겨">{"'용역비'!$A$4:$C$8"}</definedName>
    <definedName name="견적1" localSheetId="2">Dlog_Show</definedName>
    <definedName name="견적1" localSheetId="10">Dlog_Show</definedName>
    <definedName name="견적1" localSheetId="4">Dlog_Show</definedName>
    <definedName name="견적1" localSheetId="6">Dlog_Show</definedName>
    <definedName name="견적1">Dlog_Show</definedName>
    <definedName name="견적LIST" localSheetId="2">Dlog_Show</definedName>
    <definedName name="견적LIST" localSheetId="4">Dlog_Show</definedName>
    <definedName name="견적LIST" localSheetId="6">Dlog_Show</definedName>
    <definedName name="견적LIST">Dlog_Show</definedName>
    <definedName name="견적서_3" localSheetId="2">BlankMacro1</definedName>
    <definedName name="견적서_3" localSheetId="10">BlankMacro1</definedName>
    <definedName name="견적서_3" localSheetId="4">BlankMacro1</definedName>
    <definedName name="견적서_3" localSheetId="6">BlankMacro1</definedName>
    <definedName name="견적서_3">BlankMacro1</definedName>
    <definedName name="경비집계" localSheetId="10">{"'용역비'!$A$4:$C$8"}</definedName>
    <definedName name="경비집계">{"'용역비'!$A$4:$C$8"}</definedName>
    <definedName name="경순" localSheetId="2">BlankMacro1</definedName>
    <definedName name="경순" localSheetId="10">BlankMacro1</definedName>
    <definedName name="경순" localSheetId="4">BlankMacro1</definedName>
    <definedName name="경순" localSheetId="6">BlankMacro1</definedName>
    <definedName name="경순">BlankMacro1</definedName>
    <definedName name="계폐기" localSheetId="10">{"'Sheet1'!$A$4","'Sheet1'!$A$9:$G$28"}</definedName>
    <definedName name="계폐기">{"'Sheet1'!$A$4","'Sheet1'!$A$9:$G$28"}</definedName>
    <definedName name="고고" localSheetId="10">'산출서(교통)'!고고</definedName>
    <definedName name="고고고" localSheetId="10">'산출서(교통)'!고고고</definedName>
    <definedName name="고양시성라공원" localSheetId="2">Dlog_Show</definedName>
    <definedName name="고양시성라공원" localSheetId="4">Dlog_Show</definedName>
    <definedName name="고양시성라공원" localSheetId="6">Dlog_Show</definedName>
    <definedName name="고양시성라공원">Dlog_Show</definedName>
    <definedName name="곡동" localSheetId="10">{"'Firr(선)'!$AS$1:$AY$62","'Firr(사)'!$AS$1:$AY$62","'Firr(회)'!$AS$1:$AY$62","'Firr(선)'!$L$1:$V$62","'Firr(사)'!$L$1:$V$62","'Firr(회)'!$L$1:$V$62"}</definedName>
    <definedName name="곡동" localSheetId="1">{"'Firr(선)'!$AS$1:$AY$62","'Firr(사)'!$AS$1:$AY$62","'Firr(회)'!$AS$1:$AY$62","'Firr(선)'!$L$1:$V$62","'Firr(사)'!$L$1:$V$62","'Firr(회)'!$L$1:$V$62"}</definedName>
    <definedName name="곡동" localSheetId="0">{"'Firr(선)'!$AS$1:$AY$62","'Firr(사)'!$AS$1:$AY$62","'Firr(회)'!$AS$1:$AY$62","'Firr(선)'!$L$1:$V$62","'Firr(사)'!$L$1:$V$62","'Firr(회)'!$L$1:$V$62"}</definedName>
    <definedName name="곡동">{"'Firr(선)'!$AS$1:$AY$62","'Firr(사)'!$AS$1:$AY$62","'Firr(회)'!$AS$1:$AY$62","'Firr(선)'!$L$1:$V$62","'Firr(사)'!$L$1:$V$62","'Firr(회)'!$L$1:$V$62"}</definedName>
    <definedName name="골재" localSheetId="10">{"'Sheet1'!$A$4","'Sheet1'!$A$9:$G$28"}</definedName>
    <definedName name="골재">{"'Sheet1'!$A$4","'Sheet1'!$A$9:$G$28"}</definedName>
    <definedName name="골재집계표" localSheetId="10">{"'Sheet1'!$A$4","'Sheet1'!$A$9:$G$28"}</definedName>
    <definedName name="골재집계표">{"'Sheet1'!$A$4","'Sheet1'!$A$9:$G$28"}</definedName>
    <definedName name="공궝" localSheetId="2">BlankMacro1</definedName>
    <definedName name="공궝" localSheetId="10">BlankMacro1</definedName>
    <definedName name="공궝" localSheetId="4">BlankMacro1</definedName>
    <definedName name="공궝" localSheetId="6">BlankMacro1</definedName>
    <definedName name="공궝">BlankMacro1</definedName>
    <definedName name="공사명1">"장재터널"</definedName>
    <definedName name="공사명2">"봉림1터널"</definedName>
    <definedName name="공사방향1">"대산방향"</definedName>
    <definedName name="공사방향2">"생림방향"</definedName>
    <definedName name="공수1" localSheetId="2">BLCH</definedName>
    <definedName name="공수1" localSheetId="10">BLCH</definedName>
    <definedName name="공수1" localSheetId="4">BLCH</definedName>
    <definedName name="공수1" localSheetId="6">BLCH</definedName>
    <definedName name="공수1">BLCH</definedName>
    <definedName name="공유" localSheetId="10">'산출서(교통)'!공유</definedName>
    <definedName name="공종별" localSheetId="2">Dlog_Show</definedName>
    <definedName name="공종별" localSheetId="4">Dlog_Show</definedName>
    <definedName name="공종별" localSheetId="6">Dlog_Show</definedName>
    <definedName name="공종별">Dlog_Show</definedName>
    <definedName name="곻" localSheetId="10">'산출서(교통)'!곻</definedName>
    <definedName name="곽동준" localSheetId="10">{"'Firr(선)'!$AS$1:$AY$62","'Firr(사)'!$AS$1:$AY$62","'Firr(회)'!$AS$1:$AY$62","'Firr(선)'!$L$1:$V$62","'Firr(사)'!$L$1:$V$62","'Firr(회)'!$L$1:$V$62"}</definedName>
    <definedName name="곽동준" localSheetId="1">{"'Firr(선)'!$AS$1:$AY$62","'Firr(사)'!$AS$1:$AY$62","'Firr(회)'!$AS$1:$AY$62","'Firr(선)'!$L$1:$V$62","'Firr(사)'!$L$1:$V$62","'Firr(회)'!$L$1:$V$62"}</definedName>
    <definedName name="곽동준" localSheetId="0">{"'Firr(선)'!$AS$1:$AY$62","'Firr(사)'!$AS$1:$AY$62","'Firr(회)'!$AS$1:$AY$62","'Firr(선)'!$L$1:$V$62","'Firr(사)'!$L$1:$V$62","'Firr(회)'!$L$1:$V$62"}</definedName>
    <definedName name="곽동준">{"'Firr(선)'!$AS$1:$AY$62","'Firr(사)'!$AS$1:$AY$62","'Firr(회)'!$AS$1:$AY$62","'Firr(선)'!$L$1:$V$62","'Firr(사)'!$L$1:$V$62","'Firr(회)'!$L$1:$V$62"}</definedName>
    <definedName name="곽동중" localSheetId="10">{"'Firr(선)'!$AS$1:$AY$62","'Firr(사)'!$AS$1:$AY$62","'Firr(회)'!$AS$1:$AY$62","'Firr(선)'!$L$1:$V$62","'Firr(사)'!$L$1:$V$62","'Firr(회)'!$L$1:$V$62"}</definedName>
    <definedName name="곽동중" localSheetId="1">{"'Firr(선)'!$AS$1:$AY$62","'Firr(사)'!$AS$1:$AY$62","'Firr(회)'!$AS$1:$AY$62","'Firr(선)'!$L$1:$V$62","'Firr(사)'!$L$1:$V$62","'Firr(회)'!$L$1:$V$62"}</definedName>
    <definedName name="곽동중" localSheetId="0">{"'Firr(선)'!$AS$1:$AY$62","'Firr(사)'!$AS$1:$AY$62","'Firr(회)'!$AS$1:$AY$62","'Firr(선)'!$L$1:$V$62","'Firr(사)'!$L$1:$V$62","'Firr(회)'!$L$1:$V$62"}</definedName>
    <definedName name="곽동중">{"'Firr(선)'!$AS$1:$AY$62","'Firr(사)'!$AS$1:$AY$62","'Firr(회)'!$AS$1:$AY$62","'Firr(선)'!$L$1:$V$62","'Firr(사)'!$L$1:$V$62","'Firr(회)'!$L$1:$V$62"}</definedName>
    <definedName name="관산" localSheetId="10">{"'광피스표'!$A$3:$N$54"}</definedName>
    <definedName name="관산">{"'광피스표'!$A$3:$N$54"}</definedName>
    <definedName name="관저주공원가" localSheetId="2">BlankMacro1</definedName>
    <definedName name="관저주공원가" localSheetId="10">BlankMacro1</definedName>
    <definedName name="관저주공원가" localSheetId="4">BlankMacro1</definedName>
    <definedName name="관저주공원가" localSheetId="6">BlankMacro1</definedName>
    <definedName name="관저주공원가">BlankMacro1</definedName>
    <definedName name="굗ㄱ" localSheetId="2">BLCH</definedName>
    <definedName name="굗ㄱ" localSheetId="10">BLCH</definedName>
    <definedName name="굗ㄱ" localSheetId="4">BLCH</definedName>
    <definedName name="굗ㄱ" localSheetId="6">BLCH</definedName>
    <definedName name="굗ㄱ">BLCH</definedName>
    <definedName name="구구구" localSheetId="10">'산출서(교통)'!구구구</definedName>
    <definedName name="구름" localSheetId="10">'산출서(교통)'!구름</definedName>
    <definedName name="구분" localSheetId="2">BlankMacro1</definedName>
    <definedName name="구분" localSheetId="4">BlankMacro1</definedName>
    <definedName name="구분" localSheetId="6">BlankMacro1</definedName>
    <definedName name="구분">BlankMacro1</definedName>
    <definedName name="구분1" localSheetId="2">BlankMacro1</definedName>
    <definedName name="구분1" localSheetId="4">BlankMacro1</definedName>
    <definedName name="구분1" localSheetId="6">BlankMacro1</definedName>
    <definedName name="구분1">BlankMacro1</definedName>
    <definedName name="구조물2" localSheetId="2">BlankMacro1</definedName>
    <definedName name="구조물2" localSheetId="10">BlankMacro1</definedName>
    <definedName name="구조물2" localSheetId="4">BlankMacro1</definedName>
    <definedName name="구조물2" localSheetId="6">BlankMacro1</definedName>
    <definedName name="구조물2">BlankMacro1</definedName>
    <definedName name="금영자재원가" localSheetId="2">BlankMacro1</definedName>
    <definedName name="금영자재원가" localSheetId="10">BlankMacro1</definedName>
    <definedName name="금영자재원가" localSheetId="4">BlankMacro1</definedName>
    <definedName name="금영자재원가" localSheetId="6">BlankMacro1</definedName>
    <definedName name="금영자재원가">BlankMacro1</definedName>
    <definedName name="급여" localSheetId="2">BlankMacro1</definedName>
    <definedName name="급여" localSheetId="10">BlankMacro1</definedName>
    <definedName name="급여" localSheetId="4">BlankMacro1</definedName>
    <definedName name="급여" localSheetId="6">BlankMacro1</definedName>
    <definedName name="급여">BlankMacro1</definedName>
    <definedName name="기Q">"기성세부내역서!$B$89"</definedName>
    <definedName name="기계2" localSheetId="2">BlankMacro1</definedName>
    <definedName name="기계2" localSheetId="10">BlankMacro1</definedName>
    <definedName name="기계2" localSheetId="4">BlankMacro1</definedName>
    <definedName name="기계2" localSheetId="6">BlankMacro1</definedName>
    <definedName name="기계2">BlankMacro1</definedName>
    <definedName name="기계3" localSheetId="2">BlankMacro1</definedName>
    <definedName name="기계3" localSheetId="10">BlankMacro1</definedName>
    <definedName name="기계3" localSheetId="4">BlankMacro1</definedName>
    <definedName name="기계3" localSheetId="6">BlankMacro1</definedName>
    <definedName name="기계3">BlankMacro1</definedName>
    <definedName name="기계4" localSheetId="2">BlankMacro1</definedName>
    <definedName name="기계4" localSheetId="10">BlankMacro1</definedName>
    <definedName name="기계4" localSheetId="4">BlankMacro1</definedName>
    <definedName name="기계4" localSheetId="6">BlankMacro1</definedName>
    <definedName name="기계4">BlankMacro1</definedName>
    <definedName name="기계공사집계표" localSheetId="10">{"'신흥취수펌프 검토'!$M$2","'신흥취수펌프 검토'!$A$1:$AE$87"}</definedName>
    <definedName name="기계공사집계표">{"'신흥취수펌프 검토'!$M$2","'신흥취수펌프 검토'!$A$1:$AE$87"}</definedName>
    <definedName name="기존" localSheetId="2">BlankMacro1</definedName>
    <definedName name="기존" localSheetId="10">BlankMacro1</definedName>
    <definedName name="기존" localSheetId="4">BlankMacro1</definedName>
    <definedName name="기존" localSheetId="6">BlankMacro1</definedName>
    <definedName name="기존">BlankMacro1</definedName>
    <definedName name="기초교직">9</definedName>
    <definedName name="기초교축">9</definedName>
    <definedName name="기초폭교직">9</definedName>
    <definedName name="기초폭교축">9</definedName>
    <definedName name="기초피복">0.1</definedName>
    <definedName name="기타1" localSheetId="2">BlankMacro1</definedName>
    <definedName name="기타1" localSheetId="10">BlankMacro1</definedName>
    <definedName name="기타1" localSheetId="4">BlankMacro1</definedName>
    <definedName name="기타1" localSheetId="6">BlankMacro1</definedName>
    <definedName name="기타1">BlankMacro1</definedName>
    <definedName name="기타2" localSheetId="2">BlankMacro1</definedName>
    <definedName name="기타2" localSheetId="10">BlankMacro1</definedName>
    <definedName name="기타2" localSheetId="4">BlankMacro1</definedName>
    <definedName name="기타2" localSheetId="6">BlankMacro1</definedName>
    <definedName name="기타2">BlankMacro1</definedName>
    <definedName name="기타자재" localSheetId="10">'산출서(교통)'!기타자재</definedName>
    <definedName name="긷" localSheetId="2">BLCH</definedName>
    <definedName name="긷" localSheetId="10">BLCH</definedName>
    <definedName name="긷" localSheetId="4">BLCH</definedName>
    <definedName name="긷" localSheetId="6">BLCH</definedName>
    <definedName name="긷">BLCH</definedName>
    <definedName name="김1" localSheetId="10">{"'Firr(선)'!$AS$1:$AY$62","'Firr(사)'!$AS$1:$AY$62","'Firr(회)'!$AS$1:$AY$62","'Firr(선)'!$L$1:$V$62","'Firr(사)'!$L$1:$V$62","'Firr(회)'!$L$1:$V$62"}</definedName>
    <definedName name="김1" localSheetId="1">{"'Firr(선)'!$AS$1:$AY$62","'Firr(사)'!$AS$1:$AY$62","'Firr(회)'!$AS$1:$AY$62","'Firr(선)'!$L$1:$V$62","'Firr(사)'!$L$1:$V$62","'Firr(회)'!$L$1:$V$62"}</definedName>
    <definedName name="김1" localSheetId="0">{"'Firr(선)'!$AS$1:$AY$62","'Firr(사)'!$AS$1:$AY$62","'Firr(회)'!$AS$1:$AY$62","'Firr(선)'!$L$1:$V$62","'Firr(사)'!$L$1:$V$62","'Firr(회)'!$L$1:$V$62"}</definedName>
    <definedName name="김1">{"'Firr(선)'!$AS$1:$AY$62","'Firr(사)'!$AS$1:$AY$62","'Firr(회)'!$AS$1:$AY$62","'Firr(선)'!$L$1:$V$62","'Firr(사)'!$L$1:$V$62","'Firr(회)'!$L$1:$V$62"}</definedName>
    <definedName name="김대흥" localSheetId="10">'산출서(교통)'!김대흥</definedName>
    <definedName name="김동" localSheetId="10">{"'Firr(선)'!$AS$1:$AY$62","'Firr(사)'!$AS$1:$AY$62","'Firr(회)'!$AS$1:$AY$62","'Firr(선)'!$L$1:$V$62","'Firr(사)'!$L$1:$V$62","'Firr(회)'!$L$1:$V$62"}</definedName>
    <definedName name="김동" localSheetId="1">{"'Firr(선)'!$AS$1:$AY$62","'Firr(사)'!$AS$1:$AY$62","'Firr(회)'!$AS$1:$AY$62","'Firr(선)'!$L$1:$V$62","'Firr(사)'!$L$1:$V$62","'Firr(회)'!$L$1:$V$62"}</definedName>
    <definedName name="김동" localSheetId="0">{"'Firr(선)'!$AS$1:$AY$62","'Firr(사)'!$AS$1:$AY$62","'Firr(회)'!$AS$1:$AY$62","'Firr(선)'!$L$1:$V$62","'Firr(사)'!$L$1:$V$62","'Firr(회)'!$L$1:$V$62"}</definedName>
    <definedName name="김동">{"'Firr(선)'!$AS$1:$AY$62","'Firr(사)'!$AS$1:$AY$62","'Firr(회)'!$AS$1:$AY$62","'Firr(선)'!$L$1:$V$62","'Firr(사)'!$L$1:$V$62","'Firr(회)'!$L$1:$V$62"}</definedName>
    <definedName name="김동준" localSheetId="10">{"'Firr(선)'!$AS$1:$AY$62","'Firr(사)'!$AS$1:$AY$62","'Firr(회)'!$AS$1:$AY$62","'Firr(선)'!$L$1:$V$62","'Firr(사)'!$L$1:$V$62","'Firr(회)'!$L$1:$V$62"}</definedName>
    <definedName name="김동준" localSheetId="1">{"'Firr(선)'!$AS$1:$AY$62","'Firr(사)'!$AS$1:$AY$62","'Firr(회)'!$AS$1:$AY$62","'Firr(선)'!$L$1:$V$62","'Firr(사)'!$L$1:$V$62","'Firr(회)'!$L$1:$V$62"}</definedName>
    <definedName name="김동준" localSheetId="0">{"'Firr(선)'!$AS$1:$AY$62","'Firr(사)'!$AS$1:$AY$62","'Firr(회)'!$AS$1:$AY$62","'Firr(선)'!$L$1:$V$62","'Firr(사)'!$L$1:$V$62","'Firr(회)'!$L$1:$V$62"}</definedName>
    <definedName name="김동준">{"'Firr(선)'!$AS$1:$AY$62","'Firr(사)'!$AS$1:$AY$62","'Firr(회)'!$AS$1:$AY$62","'Firr(선)'!$L$1:$V$62","'Firr(사)'!$L$1:$V$62","'Firr(회)'!$L$1:$V$62"}</definedName>
    <definedName name="김윤기" localSheetId="10">{"'5국공정'!$A$1:$E$128"}</definedName>
    <definedName name="김윤기">{"'5국공정'!$A$1:$E$128"}</definedName>
    <definedName name="김치원" localSheetId="2">BlankMacro1</definedName>
    <definedName name="김치원" localSheetId="10">BlankMacro1</definedName>
    <definedName name="김치원" localSheetId="4">BlankMacro1</definedName>
    <definedName name="김치원" localSheetId="6">BlankMacro1</definedName>
    <definedName name="김치원">BlankMacro1</definedName>
    <definedName name="김해변경분" localSheetId="2">BlankMacro1</definedName>
    <definedName name="김해변경분" localSheetId="10">BlankMacro1</definedName>
    <definedName name="김해변경분" localSheetId="4">BlankMacro1</definedName>
    <definedName name="김해변경분" localSheetId="6">BlankMacro1</definedName>
    <definedName name="김해변경분">BlankMacro1</definedName>
    <definedName name="깨기집계간지" localSheetId="2">BlankMacro1</definedName>
    <definedName name="깨기집계간지" localSheetId="10">BlankMacro1</definedName>
    <definedName name="깨기집계간지" localSheetId="4">BlankMacro1</definedName>
    <definedName name="깨기집계간지" localSheetId="6">BlankMacro1</definedName>
    <definedName name="깨기집계간지">BlankMacro1</definedName>
    <definedName name="ㄳㄳㄳㄳ" localSheetId="10">{"'용역비'!$A$4:$C$8"}</definedName>
    <definedName name="ㄳㄳㄳㄳ">{"'용역비'!$A$4:$C$8"}</definedName>
    <definedName name="ㄴㄴㄴㄴㄴㄴㄴㄴ" localSheetId="10">{"'Sheet1'!$A$4","'Sheet1'!$A$9:$G$28"}</definedName>
    <definedName name="ㄴㄴㄴㄴㄴㄴㄴㄴ">{"'Sheet1'!$A$4","'Sheet1'!$A$9:$G$28"}</definedName>
    <definedName name="ㄴㄴㅁ" localSheetId="2">BLCH</definedName>
    <definedName name="ㄴㄴㅁ" localSheetId="10">BLCH</definedName>
    <definedName name="ㄴㄴㅁ" localSheetId="4">BLCH</definedName>
    <definedName name="ㄴㄴㅁ" localSheetId="6">BLCH</definedName>
    <definedName name="ㄴㄴㅁ">BLCH</definedName>
    <definedName name="ㄴㅂ" localSheetId="2">BlankMacro1</definedName>
    <definedName name="ㄴㅂ" localSheetId="10">BlankMacro1</definedName>
    <definedName name="ㄴㅂ" localSheetId="4">BlankMacro1</definedName>
    <definedName name="ㄴㅂ" localSheetId="6">BlankMacro1</definedName>
    <definedName name="ㄴㅂ">BlankMacro1</definedName>
    <definedName name="ㄴㅇ" localSheetId="10">{"Book1","부대-(표지판,데리,가드).xls","부대-(낙,차,중분대).xls"}</definedName>
    <definedName name="ㄴㅇ">{"Book1","부대-(표지판,데리,가드).xls","부대-(낙,차,중분대).xls"}</definedName>
    <definedName name="ㄴㅇㄹㄴㄹ" localSheetId="10">{"'Sheet1'!$D$19","'Sheet1'!$B$22:$E$22"}</definedName>
    <definedName name="ㄴㅇㄹㄴㄹ">{"'Sheet1'!$D$19","'Sheet1'!$B$22:$E$22"}</definedName>
    <definedName name="ㄴㅇㄹㅇㄴㄹㅇㄴㄹ" localSheetId="10">{"'용역비'!$A$4:$C$8"}</definedName>
    <definedName name="ㄴㅇㄹㅇㄴㄹㅇㄴㄹ">{"'용역비'!$A$4:$C$8"}</definedName>
    <definedName name="ㄴㅇㄻㄴㅇㄹ" localSheetId="10">{"'용역비'!$A$4:$C$8"}</definedName>
    <definedName name="ㄴㅇㄻㄴㅇㄹ">{"'용역비'!$A$4:$C$8"}</definedName>
    <definedName name="나" localSheetId="10">{"'자리배치도'!$AG$1:$CI$28"}</definedName>
    <definedName name="나">{"'자리배치도'!$AG$1:$CI$28"}</definedName>
    <definedName name="나나나" localSheetId="10">'산출서(교통)'!나나나</definedName>
    <definedName name="나나나나나" localSheetId="10">'산출서(교통)'!나나나나나</definedName>
    <definedName name="나우누리" localSheetId="10">{"'Sheet1'!$A$4","'Sheet1'!$A$9:$G$28"}</definedName>
    <definedName name="나우누리">{"'Sheet1'!$A$4","'Sheet1'!$A$9:$G$28"}</definedName>
    <definedName name="낙책" localSheetId="10">{"Book1","부대-(표지판,데리,가드).xls","부대-(낙,차,중분대).xls"}</definedName>
    <definedName name="낙책">{"Book1","부대-(표지판,데리,가드).xls","부대-(낙,차,중분대).xls"}</definedName>
    <definedName name="난나나" localSheetId="10">{"'Sheet1'!$A$4","'Sheet1'!$A$9:$G$28"}</definedName>
    <definedName name="난나나">{"'Sheet1'!$A$4","'Sheet1'!$A$9:$G$28"}</definedName>
    <definedName name="날짜">YEAR(NOW())&amp;"  . "&amp;MONTH(NOW())&amp;"  . "&amp;DAY(NOW())</definedName>
    <definedName name="남덕" localSheetId="2">BlankMacro1</definedName>
    <definedName name="남덕" localSheetId="10">BlankMacro1</definedName>
    <definedName name="남덕" localSheetId="4">BlankMacro1</definedName>
    <definedName name="남덕" localSheetId="6">BlankMacro1</definedName>
    <definedName name="남덕">BlankMacro1</definedName>
    <definedName name="남윤" localSheetId="10">{"'용역비'!$A$4:$C$8"}</definedName>
    <definedName name="남윤">{"'용역비'!$A$4:$C$8"}</definedName>
    <definedName name="내경" localSheetId="10">BlankMacro1</definedName>
    <definedName name="내역329" localSheetId="2">BlankMacro1</definedName>
    <definedName name="내역329" localSheetId="10">BlankMacro1</definedName>
    <definedName name="내역329" localSheetId="4">BlankMacro1</definedName>
    <definedName name="내역329" localSheetId="6">BlankMacro1</definedName>
    <definedName name="내역329">BlankMacro1</definedName>
    <definedName name="내역3월29일" localSheetId="2">BlankMacro1</definedName>
    <definedName name="내역3월29일" localSheetId="10">BlankMacro1</definedName>
    <definedName name="내역3월29일" localSheetId="4">BlankMacro1</definedName>
    <definedName name="내역3월29일" localSheetId="6">BlankMacro1</definedName>
    <definedName name="내역3월29일">BlankMacro1</definedName>
    <definedName name="내역서2" localSheetId="10">{"'단계별시설공사비'!$A$3:$K$51"}</definedName>
    <definedName name="내역서2">{"'단계별시설공사비'!$A$3:$K$51"}</definedName>
    <definedName name="내역서간지" localSheetId="10">{"'용역비'!$A$4:$C$8"}</definedName>
    <definedName name="내역서간지">{"'용역비'!$A$4:$C$8"}</definedName>
    <definedName name="너" localSheetId="10">{"'자리배치도'!$AG$1:$CI$28"}</definedName>
    <definedName name="너">{"'자리배치도'!$AG$1:$CI$28"}</definedName>
    <definedName name="너너너" localSheetId="10">'산출서(교통)'!너너너</definedName>
    <definedName name="노계1" localSheetId="2">BLCH</definedName>
    <definedName name="노계1" localSheetId="10">BLCH</definedName>
    <definedName name="노계1" localSheetId="4">BLCH</definedName>
    <definedName name="노계1" localSheetId="6">BLCH</definedName>
    <definedName name="노계1">BLCH</definedName>
    <definedName name="노노" localSheetId="10">'산출서(교통)'!노노</definedName>
    <definedName name="노노노" localSheetId="10">'산출서(교통)'!노노노</definedName>
    <definedName name="노면표지수량" localSheetId="2">BlankMacro1</definedName>
    <definedName name="노면표지수량" localSheetId="10">BlankMacro1</definedName>
    <definedName name="노면표지수량" localSheetId="4">BlankMacro1</definedName>
    <definedName name="노면표지수량" localSheetId="6">BlankMacro1</definedName>
    <definedName name="노면표지수량">BlankMacro1</definedName>
    <definedName name="노무일위대가" localSheetId="2">BlankMacro1</definedName>
    <definedName name="노무일위대가" localSheetId="10">BlankMacro1</definedName>
    <definedName name="노무일위대가" localSheetId="4">BlankMacro1</definedName>
    <definedName name="노무일위대가" localSheetId="6">BlankMacro1</definedName>
    <definedName name="노무일위대가">BlankMacro1</definedName>
    <definedName name="노무집" localSheetId="2">BLCH</definedName>
    <definedName name="노무집" localSheetId="10">BLCH</definedName>
    <definedName name="노무집" localSheetId="4">BLCH</definedName>
    <definedName name="노무집" localSheetId="6">BLCH</definedName>
    <definedName name="노무집">BLCH</definedName>
    <definedName name="노선" localSheetId="10">{"'중기작업1'!$A$1:$V$18"}</definedName>
    <definedName name="노선">{"'중기작업1'!$A$1:$V$18"}</definedName>
    <definedName name="노임단가수정완료" localSheetId="10">'산출서(교통)'!노임단가수정완료</definedName>
    <definedName name="노즈2구간산출근거" localSheetId="10">{"Book1","부대-(표지판,데리,가드).xls","부대-(낙,차,중분대).xls"}</definedName>
    <definedName name="노즈2구간산출근거">{"Book1","부대-(표지판,데리,가드).xls","부대-(낙,차,중분대).xls"}</definedName>
    <definedName name="노집1" localSheetId="2">BLCH</definedName>
    <definedName name="노집1" localSheetId="10">BLCH</definedName>
    <definedName name="노집1" localSheetId="4">BLCH</definedName>
    <definedName name="노집1" localSheetId="6">BLCH</definedName>
    <definedName name="노집1">BLCH</definedName>
    <definedName name="녹음기" localSheetId="2">BlankMacro1</definedName>
    <definedName name="녹음기" localSheetId="10">BlankMacro1</definedName>
    <definedName name="녹음기" localSheetId="4">BlankMacro1</definedName>
    <definedName name="녹음기" localSheetId="6">BlankMacro1</definedName>
    <definedName name="녹음기">BlankMacro1</definedName>
    <definedName name="논" localSheetId="10">{"Book1","부대-(표지판,데리,가드).xls","부대-(낙,차,중분대).xls"}</definedName>
    <definedName name="논">{"Book1","부대-(표지판,데리,가드).xls","부대-(낙,차,중분대).xls"}</definedName>
    <definedName name="누누누" localSheetId="10">'산출서(교통)'!누누누</definedName>
    <definedName name="느릅" localSheetId="10">{"Book1","부대-(표지판,데리,가드).xls","부대-(낙,차,중분대).xls"}</definedName>
    <definedName name="느릅">{"Book1","부대-(표지판,데리,가드).xls","부대-(낙,차,중분대).xls"}</definedName>
    <definedName name="ㄷ6ㅓ" localSheetId="10">{"'용역비'!$A$4:$C$8"}</definedName>
    <definedName name="ㄷ6ㅓ">{"'용역비'!$A$4:$C$8"}</definedName>
    <definedName name="ㄷㄱ" localSheetId="10">BLCH</definedName>
    <definedName name="ㄷㄱㄷㄱㄷㄱ" localSheetId="10">{"'용역비'!$A$4:$C$8"}</definedName>
    <definedName name="ㄷㄱㄷㄱㄷㄱ">{"'용역비'!$A$4:$C$8"}</definedName>
    <definedName name="ㄷㄷㄱㄱ" localSheetId="10">{"'용역비'!$A$4:$C$8"}</definedName>
    <definedName name="ㄷㄷㄱㄱ">{"'용역비'!$A$4:$C$8"}</definedName>
    <definedName name="ㄷㄷㄷㄷ" localSheetId="2">BlankMacro1</definedName>
    <definedName name="ㄷㄷㄷㄷ" localSheetId="10">BlankMacro1</definedName>
    <definedName name="ㄷㄷㄷㄷ" localSheetId="4">BlankMacro1</definedName>
    <definedName name="ㄷㄷㄷㄷ" localSheetId="6">BlankMacro1</definedName>
    <definedName name="ㄷㄷㄷㄷ">BlankMacro1</definedName>
    <definedName name="ㄷㄷㄷㄷㄷㄷ" localSheetId="2">BlankMacro1</definedName>
    <definedName name="ㄷㄷㄷㄷㄷㄷ" localSheetId="10">BlankMacro1</definedName>
    <definedName name="ㄷㄷㄷㄷㄷㄷ" localSheetId="4">BlankMacro1</definedName>
    <definedName name="ㄷㄷㄷㄷㄷㄷ" localSheetId="6">BlankMacro1</definedName>
    <definedName name="ㄷㄷㄷㄷㄷㄷ">BlankMacro1</definedName>
    <definedName name="ㄷ수" localSheetId="10">'산출서(교통)'!ㄷ수</definedName>
    <definedName name="ㄷㅈㅅㄱ" localSheetId="2">BLCH</definedName>
    <definedName name="ㄷㅈㅅㄱ" localSheetId="10">BLCH</definedName>
    <definedName name="ㄷㅈㅅㄱ" localSheetId="4">BLCH</definedName>
    <definedName name="ㄷㅈㅅㄱ" localSheetId="6">BLCH</definedName>
    <definedName name="ㄷㅈㅅㄱ">BLCH</definedName>
    <definedName name="ㄷㅈㅅㄱㅈ" localSheetId="2">BLCH</definedName>
    <definedName name="ㄷㅈㅅㄱㅈ" localSheetId="10">BLCH</definedName>
    <definedName name="ㄷㅈㅅㄱㅈ" localSheetId="4">BLCH</definedName>
    <definedName name="ㄷㅈㅅㄱㅈ" localSheetId="6">BLCH</definedName>
    <definedName name="ㄷㅈㅅㄱㅈ">BLCH</definedName>
    <definedName name="ㄷㅍㅂ" localSheetId="10">{"'용역비'!$A$4:$C$8"}</definedName>
    <definedName name="ㄷㅍㅂ">{"'용역비'!$A$4:$C$8"}</definedName>
    <definedName name="다" localSheetId="10">{"'자리배치도'!$AG$1:$CI$28"}</definedName>
    <definedName name="단가산출표지" localSheetId="10">{"'Sheet1'!$A$4","'Sheet1'!$A$9:$G$28"}</definedName>
    <definedName name="단가산출표지">{"'Sheet1'!$A$4","'Sheet1'!$A$9:$G$28"}</definedName>
    <definedName name="단위" localSheetId="2">BlankMacro1</definedName>
    <definedName name="단위" localSheetId="4">BlankMacro1</definedName>
    <definedName name="단위" localSheetId="6">BlankMacro1</definedName>
    <definedName name="단위">BlankMacro1</definedName>
    <definedName name="단위량" localSheetId="2">BlankMacro1</definedName>
    <definedName name="단위량" localSheetId="4">BlankMacro1</definedName>
    <definedName name="단위량" localSheetId="6">BlankMacro1</definedName>
    <definedName name="단위량">BlankMacro1</definedName>
    <definedName name="단위중량">2.5</definedName>
    <definedName name="달래강돌">13326</definedName>
    <definedName name="당초" localSheetId="2">BlankMacro1</definedName>
    <definedName name="당초" localSheetId="4">BlankMacro1</definedName>
    <definedName name="당초" localSheetId="6">BlankMacro1</definedName>
    <definedName name="당초">BlankMacro1</definedName>
    <definedName name="대상" localSheetId="10">{"'용역비'!$A$4:$C$8"}</definedName>
    <definedName name="대상">{"'용역비'!$A$4:$C$8"}</definedName>
    <definedName name="대학" localSheetId="2">BlankMacro1</definedName>
    <definedName name="대학" localSheetId="10">BlankMacro1</definedName>
    <definedName name="대학" localSheetId="4">BlankMacro1</definedName>
    <definedName name="대학" localSheetId="6">BlankMacro1</definedName>
    <definedName name="대학">BlankMacro1</definedName>
    <definedName name="대흥" localSheetId="10">'산출서(교통)'!대흥</definedName>
    <definedName name="더" localSheetId="10">{"'자리배치도'!$AG$1:$CI$28"}</definedName>
    <definedName name="덮개.급배수관" localSheetId="10">{"'중기작업1'!$A$1:$V$18"}</definedName>
    <definedName name="덮개.급배수관">{"'중기작업1'!$A$1:$V$18"}</definedName>
    <definedName name="도계4리2공구" localSheetId="10">{"Book1","부대-(표지판,데리,가드).xls","부대-(낙,차,중분대).xls"}</definedName>
    <definedName name="도계4리2공구">{"Book1","부대-(표지판,데리,가드).xls","부대-(낙,차,중분대).xls"}</definedName>
    <definedName name="동력산출" localSheetId="10">'산출서(교통)'!동력산출</definedName>
    <definedName name="동준" localSheetId="10">{"'Firr(선)'!$AS$1:$AY$62","'Firr(사)'!$AS$1:$AY$62","'Firr(회)'!$AS$1:$AY$62","'Firr(선)'!$L$1:$V$62","'Firr(사)'!$L$1:$V$62","'Firr(회)'!$L$1:$V$62"}</definedName>
    <definedName name="동준" localSheetId="1">{"'Firr(선)'!$AS$1:$AY$62","'Firr(사)'!$AS$1:$AY$62","'Firr(회)'!$AS$1:$AY$62","'Firr(선)'!$L$1:$V$62","'Firr(사)'!$L$1:$V$62","'Firr(회)'!$L$1:$V$62"}</definedName>
    <definedName name="동준" localSheetId="0">{"'Firr(선)'!$AS$1:$AY$62","'Firr(사)'!$AS$1:$AY$62","'Firr(회)'!$AS$1:$AY$62","'Firr(선)'!$L$1:$V$62","'Firr(사)'!$L$1:$V$62","'Firr(회)'!$L$1:$V$62"}</definedName>
    <definedName name="동준">{"'Firr(선)'!$AS$1:$AY$62","'Firr(사)'!$AS$1:$AY$62","'Firr(회)'!$AS$1:$AY$62","'Firr(선)'!$L$1:$V$62","'Firr(사)'!$L$1:$V$62","'Firr(회)'!$L$1:$V$62"}</definedName>
    <definedName name="ㄹㄴㅁㄹㅇㄴ" localSheetId="10">{"'Sheet1'!$D$19","'Sheet1'!$B$22:$E$22"}</definedName>
    <definedName name="ㄹㄴㅁㄹㅇㄴ">{"'Sheet1'!$D$19","'Sheet1'!$B$22:$E$22"}</definedName>
    <definedName name="ㄹㄹㄹㄹ" localSheetId="10">{"'Firr(선)'!$AS$1:$AY$62","'Firr(사)'!$AS$1:$AY$62","'Firr(회)'!$AS$1:$AY$62","'Firr(선)'!$L$1:$V$62","'Firr(사)'!$L$1:$V$62","'Firr(회)'!$L$1:$V$62"}</definedName>
    <definedName name="ㄹㄹㄹㄹ">{"'Firr(선)'!$AS$1:$AY$62","'Firr(사)'!$AS$1:$AY$62","'Firr(회)'!$AS$1:$AY$62","'Firr(선)'!$L$1:$V$62","'Firr(사)'!$L$1:$V$62","'Firr(회)'!$L$1:$V$62"}</definedName>
    <definedName name="ㄹㅇㄹ" localSheetId="10">BlankMacro1</definedName>
    <definedName name="ㄹ어미ㅏㄹ" localSheetId="10">{"'Sheet1'!$D$19","'Sheet1'!$B$22:$E$22"}</definedName>
    <definedName name="ㄹ어미ㅏㄹ">{"'Sheet1'!$D$19","'Sheet1'!$B$22:$E$22"}</definedName>
    <definedName name="라">{"'자리배치도'!$AG$1:$CI$28"}</definedName>
    <definedName name="라라라" localSheetId="10">'산출서(교통)'!라라라</definedName>
    <definedName name="래빙ㄷ" localSheetId="10">{"'Sheet1'!$A$4","'Sheet1'!$A$9:$G$28"}</definedName>
    <definedName name="래빙ㄷ">{"'Sheet1'!$A$4","'Sheet1'!$A$9:$G$28"}</definedName>
    <definedName name="러" localSheetId="10">{"'자리배치도'!$AG$1:$CI$28"}</definedName>
    <definedName name="러">{"'자리배치도'!$AG$1:$CI$28"}</definedName>
    <definedName name="레미콘">33172</definedName>
    <definedName name="로로롤" localSheetId="10">'산출서(교통)'!로로롤</definedName>
    <definedName name="로롤" localSheetId="10">'산출서(교통)'!로롤</definedName>
    <definedName name="롤로로" localSheetId="10">'산출서(교통)'!롤로로</definedName>
    <definedName name="료" localSheetId="10">{"'용역비'!$A$4:$C$8"}</definedName>
    <definedName name="료">{"'용역비'!$A$4:$C$8"}</definedName>
    <definedName name="류효정" localSheetId="10">{"'Firr(선)'!$AS$1:$AY$62","'Firr(사)'!$AS$1:$AY$62","'Firr(회)'!$AS$1:$AY$62","'Firr(선)'!$L$1:$V$62","'Firr(사)'!$L$1:$V$62","'Firr(회)'!$L$1:$V$62"}</definedName>
    <definedName name="류효정" localSheetId="1">{"'Firr(선)'!$AS$1:$AY$62","'Firr(사)'!$AS$1:$AY$62","'Firr(회)'!$AS$1:$AY$62","'Firr(선)'!$L$1:$V$62","'Firr(사)'!$L$1:$V$62","'Firr(회)'!$L$1:$V$62"}</definedName>
    <definedName name="류효정" localSheetId="0">{"'Firr(선)'!$AS$1:$AY$62","'Firr(사)'!$AS$1:$AY$62","'Firr(회)'!$AS$1:$AY$62","'Firr(선)'!$L$1:$V$62","'Firr(사)'!$L$1:$V$62","'Firr(회)'!$L$1:$V$62"}</definedName>
    <definedName name="류효정">{"'Firr(선)'!$AS$1:$AY$62","'Firr(사)'!$AS$1:$AY$62","'Firr(회)'!$AS$1:$AY$62","'Firr(선)'!$L$1:$V$62","'Firr(사)'!$L$1:$V$62","'Firr(회)'!$L$1:$V$62"}</definedName>
    <definedName name="ㄽ" localSheetId="10">{"'Sheet1'!$A$4","'Sheet1'!$A$9:$G$28"}</definedName>
    <definedName name="ㄽ">{"'Sheet1'!$A$4","'Sheet1'!$A$9:$G$28"}</definedName>
    <definedName name="ㅀㄱㅎㄱㅎㄱㅎ" localSheetId="10">'산출서(교통)'!ㅀㄱㅎㄱㅎㄱㅎ</definedName>
    <definedName name="ㅁㄴㅇㄻㄴ" localSheetId="10">{"'5국공정'!$A$1:$E$128"}</definedName>
    <definedName name="ㅁㄴㅇㄻㄴ">{"'5국공정'!$A$1:$E$128"}</definedName>
    <definedName name="ㅁㄴㅇㄻㄴㅇㄹㄴㅁㅎㄴㅇㅎ" localSheetId="10">{"'용역비'!$A$4:$C$8"}</definedName>
    <definedName name="ㅁㄴㅇㄻㄴㅇㄹㄴㅁㅎㄴㅇㅎ">{"'용역비'!$A$4:$C$8"}</definedName>
    <definedName name="ㅁㄴㅇㅁㄴㅁㄹ" localSheetId="2">BlankMacro1</definedName>
    <definedName name="ㅁㄴㅇㅁㄴㅁㄹ" localSheetId="10">BlankMacro1</definedName>
    <definedName name="ㅁㄴㅇㅁㄴㅁㄹ" localSheetId="4">BlankMacro1</definedName>
    <definedName name="ㅁㄴㅇㅁㄴㅁㄹ" localSheetId="6">BlankMacro1</definedName>
    <definedName name="ㅁㄴㅇㅁㄴㅁㄹ">BlankMacro1</definedName>
    <definedName name="ㅁㄴㅌㄴ" localSheetId="10">{"'자리배치도'!$AG$1:$CI$28"}</definedName>
    <definedName name="ㅁㄴㅌㄴ">{"'자리배치도'!$AG$1:$CI$28"}</definedName>
    <definedName name="ㅁㅁㅁㅁ" localSheetId="10">{"'용역비'!$A$4:$C$8"}</definedName>
    <definedName name="ㅁㅁㅁㅁㅁ" localSheetId="10">{"'용역비'!$A$4:$C$8"}</definedName>
    <definedName name="ㅁㅁㅁㅂ" localSheetId="10">{"'용역비'!$A$4:$C$8"}</definedName>
    <definedName name="ㅁㅁㅁㅂ">{"'용역비'!$A$4:$C$8"}</definedName>
    <definedName name="ㅁㅇ" localSheetId="10">{"'용역비'!$A$4:$C$8"}</definedName>
    <definedName name="ㅁㅇ">{"'용역비'!$A$4:$C$8"}</definedName>
    <definedName name="ㅁㅇㄹㄴㄻ" localSheetId="10">{"'Sheet1'!$D$19","'Sheet1'!$B$22:$E$22"}</definedName>
    <definedName name="ㅁㅇㄹㄴㄻ">{"'Sheet1'!$D$19","'Sheet1'!$B$22:$E$22"}</definedName>
    <definedName name="ㅁㅇㅁㄴㅇ" localSheetId="10">{"'용역비'!$A$4:$C$8"}</definedName>
    <definedName name="ㅁㅇㅁㄴㅇ">{"'용역비'!$A$4:$C$8"}</definedName>
    <definedName name="ㅁㅇㅁㄻㅇ" localSheetId="10">{"'공사부문'!$A$6:$A$32"}</definedName>
    <definedName name="ㅁㅇㅁㄻㅇ">{"'공사부문'!$A$6:$A$32"}</definedName>
    <definedName name="ㅁㅊ" localSheetId="10">{"'Sheet1'!$A$4","'Sheet1'!$A$9:$G$28"}</definedName>
    <definedName name="ㅁㅊ">{"'Sheet1'!$A$4","'Sheet1'!$A$9:$G$28"}</definedName>
    <definedName name="ㅁㅊㅊ" localSheetId="10">{"'Sheet1'!$A$4","'Sheet1'!$A$9:$G$28"}</definedName>
    <definedName name="ㅁㅊㅊ">{"'Sheet1'!$A$4","'Sheet1'!$A$9:$G$28"}</definedName>
    <definedName name="ㅁㅊㅊ123" localSheetId="10">{"'Sheet1'!$A$4","'Sheet1'!$A$9:$G$28"}</definedName>
    <definedName name="ㅁㅊㅊ123">{"'Sheet1'!$A$4","'Sheet1'!$A$9:$G$28"}</definedName>
    <definedName name="마장로원가" localSheetId="10">'산출서(교통)'!마장로원가</definedName>
    <definedName name="만" localSheetId="10">{"'자리배치도'!$AG$1:$CI$28"}</definedName>
    <definedName name="만">{"'자리배치도'!$AG$1:$CI$28"}</definedName>
    <definedName name="말" localSheetId="2">BlankMacro1</definedName>
    <definedName name="말" localSheetId="10">BlankMacro1</definedName>
    <definedName name="말" localSheetId="4">BlankMacro1</definedName>
    <definedName name="말" localSheetId="6">BlankMacro1</definedName>
    <definedName name="말">BlankMacro1</definedName>
    <definedName name="매크로1" localSheetId="10">'산출서(교통)'!매크로1</definedName>
    <definedName name="맨홀" localSheetId="10">'산출서(교통)'!맨홀</definedName>
    <definedName name="머" localSheetId="10">{"'자리배치도'!$AG$1:$CI$28"}</definedName>
    <definedName name="머">{"'자리배치도'!$AG$1:$CI$28"}</definedName>
    <definedName name="머머" localSheetId="2">BlankMacro1</definedName>
    <definedName name="머머" localSheetId="10">BlankMacro1</definedName>
    <definedName name="머머" localSheetId="4">BlankMacro1</definedName>
    <definedName name="머머" localSheetId="6">BlankMacro1</definedName>
    <definedName name="머머">BlankMacro1</definedName>
    <definedName name="면장" localSheetId="2">BLCH</definedName>
    <definedName name="면장" localSheetId="10">BLCH</definedName>
    <definedName name="면장" localSheetId="4">BLCH</definedName>
    <definedName name="면장" localSheetId="6">BLCH</definedName>
    <definedName name="면장">BLCH</definedName>
    <definedName name="면장2" localSheetId="2">BLCH</definedName>
    <definedName name="면장2" localSheetId="10">BLCH</definedName>
    <definedName name="면장2" localSheetId="4">BLCH</definedName>
    <definedName name="면장2" localSheetId="6">BLCH</definedName>
    <definedName name="면장2">BLCH</definedName>
    <definedName name="모랄" localSheetId="10">{"Book1","부대-(표지판,데리,가드).xls","부대-(낙,차,중분대).xls"}</definedName>
    <definedName name="모랄">{"Book1","부대-(표지판,데리,가드).xls","부대-(낙,차,중분대).xls"}</definedName>
    <definedName name="모형표지" localSheetId="10">{"'용역비'!$A$4:$C$8"}</definedName>
    <definedName name="모형표지">{"'용역비'!$A$4:$C$8"}</definedName>
    <definedName name="목포청호휴" localSheetId="2">BlankMacro1</definedName>
    <definedName name="목포청호휴" localSheetId="10">BlankMacro1</definedName>
    <definedName name="목포청호휴" localSheetId="4">BlankMacro1</definedName>
    <definedName name="목포청호휴" localSheetId="6">BlankMacro1</definedName>
    <definedName name="목포청호휴">BlankMacro1</definedName>
    <definedName name="몰1" localSheetId="2">BlankMacro1</definedName>
    <definedName name="몰1" localSheetId="10">BlankMacro1</definedName>
    <definedName name="몰1" localSheetId="4">BlankMacro1</definedName>
    <definedName name="몰1" localSheetId="6">BlankMacro1</definedName>
    <definedName name="몰1">BlankMacro1</definedName>
    <definedName name="몰2" localSheetId="2">BlankMacro1</definedName>
    <definedName name="몰2" localSheetId="10">BlankMacro1</definedName>
    <definedName name="몰2" localSheetId="4">BlankMacro1</definedName>
    <definedName name="몰2" localSheetId="6">BlankMacro1</definedName>
    <definedName name="몰2">BlankMacro1</definedName>
    <definedName name="몰3" localSheetId="2">BlankMacro1</definedName>
    <definedName name="몰3" localSheetId="10">BlankMacro1</definedName>
    <definedName name="몰3" localSheetId="4">BlankMacro1</definedName>
    <definedName name="몰3" localSheetId="6">BlankMacro1</definedName>
    <definedName name="몰3">BlankMacro1</definedName>
    <definedName name="몰4" localSheetId="2">BlankMacro1</definedName>
    <definedName name="몰4" localSheetId="10">BlankMacro1</definedName>
    <definedName name="몰4" localSheetId="4">BlankMacro1</definedName>
    <definedName name="몰4" localSheetId="6">BlankMacro1</definedName>
    <definedName name="몰4">BlankMacro1</definedName>
    <definedName name="몰5" localSheetId="2">BlankMacro1</definedName>
    <definedName name="몰5" localSheetId="10">BlankMacro1</definedName>
    <definedName name="몰5" localSheetId="4">BlankMacro1</definedName>
    <definedName name="몰5" localSheetId="6">BlankMacro1</definedName>
    <definedName name="몰5">BlankMacro1</definedName>
    <definedName name="몰6" localSheetId="2">BlankMacro1</definedName>
    <definedName name="몰6" localSheetId="10">BlankMacro1</definedName>
    <definedName name="몰6" localSheetId="4">BlankMacro1</definedName>
    <definedName name="몰6" localSheetId="6">BlankMacro1</definedName>
    <definedName name="몰6">BlankMacro1</definedName>
    <definedName name="문인석" localSheetId="2">BlankMacro1</definedName>
    <definedName name="문인석" localSheetId="10">BlankMacro1</definedName>
    <definedName name="문인석" localSheetId="4">BlankMacro1</definedName>
    <definedName name="문인석" localSheetId="6">BlankMacro1</definedName>
    <definedName name="문인석">BlankMacro1</definedName>
    <definedName name="문인석1" localSheetId="2">BlankMacro1</definedName>
    <definedName name="문인석1" localSheetId="10">BlankMacro1</definedName>
    <definedName name="문인석1" localSheetId="4">BlankMacro1</definedName>
    <definedName name="문인석1" localSheetId="6">BlankMacro1</definedName>
    <definedName name="문인석1">BlankMacro1</definedName>
    <definedName name="문인석2" localSheetId="2">BlankMacro1</definedName>
    <definedName name="문인석2" localSheetId="10">BlankMacro1</definedName>
    <definedName name="문인석2" localSheetId="4">BlankMacro1</definedName>
    <definedName name="문인석2" localSheetId="6">BlankMacro1</definedName>
    <definedName name="문인석2">BlankMacro1</definedName>
    <definedName name="문인석3" localSheetId="2">BlankMacro1</definedName>
    <definedName name="문인석3" localSheetId="10">BlankMacro1</definedName>
    <definedName name="문인석3" localSheetId="4">BlankMacro1</definedName>
    <definedName name="문인석3" localSheetId="6">BlankMacro1</definedName>
    <definedName name="문인석3">BlankMacro1</definedName>
    <definedName name="문인석5" localSheetId="2">BlankMacro1</definedName>
    <definedName name="문인석5" localSheetId="10">BlankMacro1</definedName>
    <definedName name="문인석5" localSheetId="4">BlankMacro1</definedName>
    <definedName name="문인석5" localSheetId="6">BlankMacro1</definedName>
    <definedName name="문인석5">BlankMacro1</definedName>
    <definedName name="물량산출근거" localSheetId="10">{"'PROFORMA'!$A$1:$H$120"}</definedName>
    <definedName name="물량산출근거">{"'PROFORMA'!$A$1:$H$120"}</definedName>
    <definedName name="물량산출안" localSheetId="10">{"'PROFORMA'!$A$1:$H$120"}</definedName>
    <definedName name="물량산출안">{"'PROFORMA'!$A$1:$H$120"}</definedName>
    <definedName name="물류" localSheetId="10">{"'5국공정'!$A$1:$E$128"}</definedName>
    <definedName name="물류">{"'5국공정'!$A$1:$E$128"}</definedName>
    <definedName name="물풀" localSheetId="10">{"'5국공정'!$A$1:$E$128"}</definedName>
    <definedName name="물풀">{"'5국공정'!$A$1:$E$128"}</definedName>
    <definedName name="뭐지" localSheetId="10">{"'Sheet1'!$A$4","'Sheet1'!$A$9:$G$28"}</definedName>
    <definedName name="뭐지">{"'Sheet1'!$A$4","'Sheet1'!$A$9:$G$28"}</definedName>
    <definedName name="뭐지도" localSheetId="10">{"'Sheet1'!$A$4","'Sheet1'!$A$9:$G$28"}</definedName>
    <definedName name="뭐지도">{"'Sheet1'!$A$4","'Sheet1'!$A$9:$G$28"}</definedName>
    <definedName name="뮻" localSheetId="10">{"'자리배치도'!$AG$1:$CI$28"}</definedName>
    <definedName name="뮻">{"'자리배치도'!$AG$1:$CI$28"}</definedName>
    <definedName name="ㅂㅂ1" localSheetId="10">{"'Sheet1'!$A$4","'Sheet1'!$A$9:$G$28"}</definedName>
    <definedName name="ㅂㅂ1">{"'Sheet1'!$A$4","'Sheet1'!$A$9:$G$28"}</definedName>
    <definedName name="ㅂㅂㅁ" localSheetId="10">{"'Sheet1'!$A$4","'Sheet1'!$A$9:$G$28"}</definedName>
    <definedName name="ㅂㅂㅁ">{"'Sheet1'!$A$4","'Sheet1'!$A$9:$G$28"}</definedName>
    <definedName name="ㅂㅂㅂㅂㅂㅂ" localSheetId="10">{"'용역비'!$A$4:$C$8"}</definedName>
    <definedName name="ㅂㅂㅂㅂㅂㅂ">{"'용역비'!$A$4:$C$8"}</definedName>
    <definedName name="ㅂㅈㅇㅂㅈㅇ" localSheetId="10">{"'공사부문'!$A$6:$A$32"}</definedName>
    <definedName name="ㅂㅈㅇㅂㅈㅇ">{"'공사부문'!$A$6:$A$32"}</definedName>
    <definedName name="바" localSheetId="10">{"'자리배치도'!$AG$1:$CI$28"}</definedName>
    <definedName name="바">{"'자리배치도'!$AG$1:$CI$28"}</definedName>
    <definedName name="바부" localSheetId="10">{"'용역비'!$A$4:$C$8"}</definedName>
    <definedName name="바부">{"'용역비'!$A$4:$C$8"}</definedName>
    <definedName name="박1" localSheetId="10">{"'Firr(선)'!$AS$1:$AY$62","'Firr(사)'!$AS$1:$AY$62","'Firr(회)'!$AS$1:$AY$62","'Firr(선)'!$L$1:$V$62","'Firr(사)'!$L$1:$V$62","'Firr(회)'!$L$1:$V$62"}</definedName>
    <definedName name="박1">{"'Firr(선)'!$AS$1:$AY$62","'Firr(사)'!$AS$1:$AY$62","'Firr(회)'!$AS$1:$AY$62","'Firr(선)'!$L$1:$V$62","'Firr(사)'!$L$1:$V$62","'Firr(회)'!$L$1:$V$62"}</definedName>
    <definedName name="박2" localSheetId="10">{"'단계별시설공사비'!$A$3:$K$51"}</definedName>
    <definedName name="박2">{"'단계별시설공사비'!$A$3:$K$51"}</definedName>
    <definedName name="박은하" localSheetId="2">Dlog_Show</definedName>
    <definedName name="박은하" localSheetId="10">Dlog_Show</definedName>
    <definedName name="박은하" localSheetId="4">Dlog_Show</definedName>
    <definedName name="박은하" localSheetId="6">Dlog_Show</definedName>
    <definedName name="박은하">Dlog_Show</definedName>
    <definedName name="방부각재">931007</definedName>
    <definedName name="방부원주">1064010</definedName>
    <definedName name="방부판재">1037435</definedName>
    <definedName name="방송" localSheetId="2">BlankMacro1</definedName>
    <definedName name="방송" localSheetId="4">BlankMacro1</definedName>
    <definedName name="방송" localSheetId="6">BlankMacro1</definedName>
    <definedName name="방송">BlankMacro1</definedName>
    <definedName name="방지턱간지" localSheetId="2">BlankMacro1</definedName>
    <definedName name="방지턱간지" localSheetId="10">BlankMacro1</definedName>
    <definedName name="방지턱간지" localSheetId="4">BlankMacro1</definedName>
    <definedName name="방지턱간지" localSheetId="6">BlankMacro1</definedName>
    <definedName name="방지턱간지">BlankMacro1</definedName>
    <definedName name="배관및굴착" localSheetId="10">{"'자리배치도'!$AG$1:$CI$28"}</definedName>
    <definedName name="배관및굴착">{"'자리배치도'!$AG$1:$CI$28"}</definedName>
    <definedName name="배수" localSheetId="10">BlankMacro1</definedName>
    <definedName name="배수로총집계" localSheetId="10">{"'중기작업1'!$A$1:$V$18"}</definedName>
    <definedName name="배수로총집계">{"'중기작업1'!$A$1:$V$18"}</definedName>
    <definedName name="배토판19ton">"Picture 11"</definedName>
    <definedName name="배토판32ton">"Picture 10"</definedName>
    <definedName name="백" localSheetId="10">{"'5국공정'!$A$1:$E$128"}</definedName>
    <definedName name="백">{"'5국공정'!$A$1:$E$128"}</definedName>
    <definedName name="백인섭" localSheetId="10">{"'5국공정'!$A$1:$E$128"}</definedName>
    <definedName name="백인섭">{"'5국공정'!$A$1:$E$128"}</definedName>
    <definedName name="범용커스터마이징" localSheetId="2">BlankMacro1</definedName>
    <definedName name="범용커스터마이징" localSheetId="10">BlankMacro1</definedName>
    <definedName name="범용커스터마이징" localSheetId="4">BlankMacro1</definedName>
    <definedName name="범용커스터마이징" localSheetId="6">BlankMacro1</definedName>
    <definedName name="범용커스터마이징">BlankMacro1</definedName>
    <definedName name="범우12" localSheetId="10">{"'5국공정'!$A$1:$E$128"}</definedName>
    <definedName name="범우12">{"'5국공정'!$A$1:$E$128"}</definedName>
    <definedName name="변" localSheetId="10">{"'5국공정'!$A$1:$E$128"}</definedName>
    <definedName name="변">{"'5국공정'!$A$1:$E$128"}</definedName>
    <definedName name="보급과통보" localSheetId="10">{"'5국공정'!$A$1:$E$128"}</definedName>
    <definedName name="보급과통보">{"'5국공정'!$A$1:$E$128"}</definedName>
    <definedName name="보성토공" localSheetId="10">'산출서(교통)'!보성토공</definedName>
    <definedName name="본사설계안분석" localSheetId="10">{"'PROFORMA'!$A$1:$H$120"}</definedName>
    <definedName name="본사설계안분석">{"'PROFORMA'!$A$1:$H$120"}</definedName>
    <definedName name="뵤뵤뵤" localSheetId="10">'산출서(교통)'!뵤뵤뵤</definedName>
    <definedName name="부대입찰잡비" localSheetId="2">Dlog_Show</definedName>
    <definedName name="부대입찰잡비" localSheetId="10">Dlog_Show</definedName>
    <definedName name="부대입찰잡비" localSheetId="4">Dlog_Show</definedName>
    <definedName name="부대입찰잡비" localSheetId="6">Dlog_Show</definedName>
    <definedName name="부대입찰잡비">Dlog_Show</definedName>
    <definedName name="부산청" localSheetId="10">{"'자리배치도'!$AG$1:$CI$28"}</definedName>
    <definedName name="부산청">{"'자리배치도'!$AG$1:$CI$28"}</definedName>
    <definedName name="부청중" localSheetId="2">BlankMacro1</definedName>
    <definedName name="부청중" localSheetId="10">BlankMacro1</definedName>
    <definedName name="부청중" localSheetId="4">BlankMacro1</definedName>
    <definedName name="부청중" localSheetId="6">BlankMacro1</definedName>
    <definedName name="부청중">BlankMacro1</definedName>
    <definedName name="부토" localSheetId="2">Dlog_Show</definedName>
    <definedName name="부토" localSheetId="10">Dlog_Show</definedName>
    <definedName name="부토" localSheetId="4">Dlog_Show</definedName>
    <definedName name="부토" localSheetId="6">Dlog_Show</definedName>
    <definedName name="부토">Dlog_Show</definedName>
    <definedName name="분류버전" localSheetId="10">{"'PROFORMA'!$A$1:$H$120"}</definedName>
    <definedName name="분류버전">{"'PROFORMA'!$A$1:$H$120"}</definedName>
    <definedName name="분전반" localSheetId="2">BlankMacro1</definedName>
    <definedName name="분전반" localSheetId="4">BlankMacro1</definedName>
    <definedName name="분전반" localSheetId="6">BlankMacro1</definedName>
    <definedName name="분전반">BlankMacro1</definedName>
    <definedName name="분전반1" localSheetId="2">BlankMacro1</definedName>
    <definedName name="분전반1" localSheetId="10">BlankMacro1</definedName>
    <definedName name="분전반1" localSheetId="4">BlankMacro1</definedName>
    <definedName name="분전반1" localSheetId="6">BlankMacro1</definedName>
    <definedName name="분전반1">BlankMacro1</definedName>
    <definedName name="분전반제조총괄표">{"'건축내역'!$A$1:$L$413"}</definedName>
    <definedName name="비교">255</definedName>
    <definedName name="비교표1">255</definedName>
    <definedName name="빔제작단가개정표준도적용" localSheetId="10">{"'자리배치도'!$AG$1:$CI$28"}</definedName>
    <definedName name="빔제작단가개정표준도적용">{"'자리배치도'!$AG$1:$CI$28"}</definedName>
    <definedName name="ㅅㄱ" localSheetId="10">{"'5국공정'!$A$1:$E$128"}</definedName>
    <definedName name="ㅅㄱ">{"'5국공정'!$A$1:$E$128"}</definedName>
    <definedName name="ㅅㅅㅅㅅㅅㅅㅅㅅㅅㅅ" localSheetId="10">{"'Sheet1'!$A$4","'Sheet1'!$A$9:$G$28"}</definedName>
    <definedName name="ㅅㅅㅅㅅㅅㅅㅅㅅㅅㅅ">{"'Sheet1'!$A$4","'Sheet1'!$A$9:$G$28"}</definedName>
    <definedName name="사" localSheetId="10">{"'자리배치도'!$AG$1:$CI$28"}</definedName>
    <definedName name="사">{"'자리배치도'!$AG$1:$CI$28"}</definedName>
    <definedName name="사급" localSheetId="10">{"'5국공정'!$A$1:$E$128"}</definedName>
    <definedName name="사급1" localSheetId="10">{"'5국공정'!$A$1:$E$128"}</definedName>
    <definedName name="사급1">{"'5국공정'!$A$1:$E$128"}</definedName>
    <definedName name="사급2" localSheetId="10">{"'5국공정'!$A$1:$E$128"}</definedName>
    <definedName name="사급2">{"'5국공정'!$A$1:$E$128"}</definedName>
    <definedName name="산내전기" localSheetId="2">BlankMacro1</definedName>
    <definedName name="산내전기" localSheetId="10">BlankMacro1</definedName>
    <definedName name="산내전기" localSheetId="4">BlankMacro1</definedName>
    <definedName name="산내전기" localSheetId="6">BlankMacro1</definedName>
    <definedName name="산내전기">BlankMacro1</definedName>
    <definedName name="산마루측구" localSheetId="2">BlankMacro1</definedName>
    <definedName name="산마루측구" localSheetId="10">BlankMacro1</definedName>
    <definedName name="산마루측구" localSheetId="4">BlankMacro1</definedName>
    <definedName name="산마루측구" localSheetId="6">BlankMacro1</definedName>
    <definedName name="산마루측구">BlankMacro1</definedName>
    <definedName name="산출">{"'단계별시설공사비'!$A$3:$K$51"}</definedName>
    <definedName name="산출1" localSheetId="10">'산출서(교통)'!산출1</definedName>
    <definedName name="산출3" localSheetId="10">'산출서(교통)'!산출3</definedName>
    <definedName name="산출근거" localSheetId="2">BlankMacro1</definedName>
    <definedName name="산출근거" localSheetId="10">BlankMacro1</definedName>
    <definedName name="산출근거" localSheetId="4">BlankMacro1</definedName>
    <definedName name="산출근거" localSheetId="6">BlankMacro1</definedName>
    <definedName name="산출근거">BlankMacro1</definedName>
    <definedName name="산출근거44" localSheetId="10">{"'제10장(표)'!$A$5:$L$10"}</definedName>
    <definedName name="산출근거44">{"'제10장(표)'!$A$5:$L$10"}</definedName>
    <definedName name="산출내역">{"'단계별시설공사비'!$A$3:$K$51"}</definedName>
    <definedName name="산출내역서" localSheetId="2">BlankMacro1</definedName>
    <definedName name="산출내역서" localSheetId="4">BlankMacro1</definedName>
    <definedName name="산출내역서" localSheetId="6">BlankMacro1</definedName>
    <definedName name="산출내역서">BlankMacro1</definedName>
    <definedName name="산출일위대가통신" localSheetId="2">BlankMacro1</definedName>
    <definedName name="산출일위대가통신" localSheetId="10">BlankMacro1</definedName>
    <definedName name="산출일위대가통신" localSheetId="4">BlankMacro1</definedName>
    <definedName name="산출일위대가통신" localSheetId="6">BlankMacro1</definedName>
    <definedName name="산출일위대가통신">BlankMacro1</definedName>
    <definedName name="상수조사" localSheetId="2">BlankMacro1</definedName>
    <definedName name="상수조사" localSheetId="10">BlankMacro1</definedName>
    <definedName name="상수조사" localSheetId="4">BlankMacro1</definedName>
    <definedName name="상수조사" localSheetId="6">BlankMacro1</definedName>
    <definedName name="상수조사">BlankMacro1</definedName>
    <definedName name="샘플" localSheetId="2">BlankMacro1</definedName>
    <definedName name="샘플" localSheetId="10">BlankMacro1</definedName>
    <definedName name="샘플" localSheetId="4">BlankMacro1</definedName>
    <definedName name="샘플" localSheetId="6">BlankMacro1</definedName>
    <definedName name="샘플">BlankMacro1</definedName>
    <definedName name="서건택" localSheetId="10">{"'Firr(선)'!$AS$1:$AY$62","'Firr(사)'!$AS$1:$AY$62","'Firr(회)'!$AS$1:$AY$62","'Firr(선)'!$L$1:$V$62","'Firr(사)'!$L$1:$V$62","'Firr(회)'!$L$1:$V$62"}</definedName>
    <definedName name="서건택">{"'Firr(선)'!$AS$1:$AY$62","'Firr(사)'!$AS$1:$AY$62","'Firr(회)'!$AS$1:$AY$62","'Firr(선)'!$L$1:$V$62","'Firr(사)'!$L$1:$V$62","'Firr(회)'!$L$1:$V$62"}</definedName>
    <definedName name="서서" localSheetId="10">'산출서(교통)'!서서</definedName>
    <definedName name="서서서" localSheetId="10">'산출서(교통)'!서서서</definedName>
    <definedName name="석재받은의뢰업체">255</definedName>
    <definedName name="설계사급" localSheetId="10">{"'5국공정'!$A$1:$E$128"}</definedName>
    <definedName name="설계사급">{"'5국공정'!$A$1:$E$128"}</definedName>
    <definedName name="설변원가" localSheetId="10">'산출서(교통)'!설변원가</definedName>
    <definedName name="설치현황" localSheetId="10">{"Book1","부대-(표지판,데리,가드).xls","부대-(낙,차,중분대).xls"}</definedName>
    <definedName name="설치현황">{"Book1","부대-(표지판,데리,가드).xls","부대-(낙,차,중분대).xls"}</definedName>
    <definedName name="성원" localSheetId="2">BlankMacro1</definedName>
    <definedName name="성원" localSheetId="10">BlankMacro1</definedName>
    <definedName name="성원" localSheetId="4">BlankMacro1</definedName>
    <definedName name="성원" localSheetId="6">BlankMacro1</definedName>
    <definedName name="성원">BlankMacro1</definedName>
    <definedName name="세부내역TV" localSheetId="2">BlankMacro1</definedName>
    <definedName name="세부내역TV" localSheetId="10">BlankMacro1</definedName>
    <definedName name="세부내역TV" localSheetId="4">BlankMacro1</definedName>
    <definedName name="세부내역TV" localSheetId="6">BlankMacro1</definedName>
    <definedName name="세부내역TV">BlankMacro1</definedName>
    <definedName name="세부내역서_박" localSheetId="10">{"'자리배치도'!$AG$1:$CI$28"}</definedName>
    <definedName name="세부내역서_박">{"'자리배치도'!$AG$1:$CI$28"}</definedName>
    <definedName name="셋트앵커">2131</definedName>
    <definedName name="셋트앵커2">685.55</definedName>
    <definedName name="셔갸9" localSheetId="2">BlankMacro1</definedName>
    <definedName name="셔갸9" localSheetId="10">BlankMacro1</definedName>
    <definedName name="셔갸9" localSheetId="4">BlankMacro1</definedName>
    <definedName name="셔갸9" localSheetId="6">BlankMacro1</definedName>
    <definedName name="셔갸9">BlankMacro1</definedName>
    <definedName name="소방공량산출서" localSheetId="2">BlankMacro1</definedName>
    <definedName name="소방공량산출서" localSheetId="10">BlankMacro1</definedName>
    <definedName name="소방공량산출서" localSheetId="4">BlankMacro1</definedName>
    <definedName name="소방공량산출서" localSheetId="6">BlankMacro1</definedName>
    <definedName name="소방공량산출서">BlankMacro1</definedName>
    <definedName name="소방내역" localSheetId="2">BlankMacro1</definedName>
    <definedName name="소방내역" localSheetId="10">BlankMacro1</definedName>
    <definedName name="소방내역" localSheetId="4">BlankMacro1</definedName>
    <definedName name="소방내역" localSheetId="6">BlankMacro1</definedName>
    <definedName name="소방내역">BlankMacro1</definedName>
    <definedName name="소방내역서" localSheetId="2">BlankMacro1</definedName>
    <definedName name="소방내역서" localSheetId="10">BlankMacro1</definedName>
    <definedName name="소방내역서" localSheetId="4">BlankMacro1</definedName>
    <definedName name="소방내역서" localSheetId="6">BlankMacro1</definedName>
    <definedName name="소방내역서">BlankMacro1</definedName>
    <definedName name="소허잔" localSheetId="10">{"'Sheet1'!$A$4","'Sheet1'!$A$9:$G$28"}</definedName>
    <definedName name="소허잔">{"'Sheet1'!$A$4","'Sheet1'!$A$9:$G$28"}</definedName>
    <definedName name="소화전" localSheetId="10">{"'Sheet1'!$A$4","'Sheet1'!$A$9:$G$28"}</definedName>
    <definedName name="소화전">{"'Sheet1'!$A$4","'Sheet1'!$A$9:$G$28"}</definedName>
    <definedName name="쇼" localSheetId="2">BlankMacro1</definedName>
    <definedName name="쇼" localSheetId="10">BlankMacro1</definedName>
    <definedName name="쇼" localSheetId="4">BlankMacro1</definedName>
    <definedName name="쇼" localSheetId="6">BlankMacro1</definedName>
    <definedName name="쇼">BlankMacro1</definedName>
    <definedName name="수량산출1" localSheetId="2">BlankMacro1</definedName>
    <definedName name="수량산출1" localSheetId="10">BlankMacro1</definedName>
    <definedName name="수량산출1" localSheetId="4">BlankMacro1</definedName>
    <definedName name="수량산출1" localSheetId="6">BlankMacro1</definedName>
    <definedName name="수량산출1">BlankMacro1</definedName>
    <definedName name="수량산출2" localSheetId="2">BlankMacro1</definedName>
    <definedName name="수량산출2" localSheetId="4">BlankMacro1</definedName>
    <definedName name="수량산출2" localSheetId="6">BlankMacro1</definedName>
    <definedName name="수량산출2">BlankMacro1</definedName>
    <definedName name="수량산출5" localSheetId="2">BlankMacro1</definedName>
    <definedName name="수량산출5" localSheetId="10">BlankMacro1</definedName>
    <definedName name="수량산출5" localSheetId="4">BlankMacro1</definedName>
    <definedName name="수량산출5" localSheetId="6">BlankMacro1</definedName>
    <definedName name="수량산출5">BlankMacro1</definedName>
    <definedName name="수량산출서표지" localSheetId="2">BlankMacro1</definedName>
    <definedName name="수량산출서표지" localSheetId="10">BlankMacro1</definedName>
    <definedName name="수량산출서표지" localSheetId="4">BlankMacro1</definedName>
    <definedName name="수량산출서표지" localSheetId="6">BlankMacro1</definedName>
    <definedName name="수량산출서표지">BlankMacro1</definedName>
    <definedName name="수량산출표2" localSheetId="10">{"'용역비'!$A$4:$C$8"}</definedName>
    <definedName name="수량산출표2">{"'용역비'!$A$4:$C$8"}</definedName>
    <definedName name="수량현황" localSheetId="2">BlankMacro1</definedName>
    <definedName name="수량현황" localSheetId="10">BlankMacro1</definedName>
    <definedName name="수량현황" localSheetId="4">BlankMacro1</definedName>
    <definedName name="수량현황" localSheetId="6">BlankMacro1</definedName>
    <definedName name="수량현황">BlankMacro1</definedName>
    <definedName name="수로관물량집계" localSheetId="2">BlankMacro1</definedName>
    <definedName name="수로관물량집계" localSheetId="10">BlankMacro1</definedName>
    <definedName name="수로관물량집계" localSheetId="4">BlankMacro1</definedName>
    <definedName name="수로관물량집계" localSheetId="6">BlankMacro1</definedName>
    <definedName name="수로관물량집계">BlankMacro1</definedName>
    <definedName name="수면" localSheetId="2">BLCH</definedName>
    <definedName name="수면" localSheetId="10">BLCH</definedName>
    <definedName name="수면" localSheetId="4">BLCH</definedName>
    <definedName name="수면" localSheetId="6">BLCH</definedName>
    <definedName name="수면">BLCH</definedName>
    <definedName name="수수수" localSheetId="10">'산출서(교통)'!수수수</definedName>
    <definedName name="수입면장2" localSheetId="2">BLCH</definedName>
    <definedName name="수입면장2" localSheetId="10">BLCH</definedName>
    <definedName name="수입면장2" localSheetId="4">BLCH</definedName>
    <definedName name="수입면장2" localSheetId="6">BLCH</definedName>
    <definedName name="수입면장2">BLCH</definedName>
    <definedName name="순위결정" localSheetId="10">{"'제10장(표)'!$A$5:$L$10"}</definedName>
    <definedName name="순위결정">{"'제10장(표)'!$A$5:$L$10"}</definedName>
    <definedName name="스텐레스판">2149455</definedName>
    <definedName name="승인서2" localSheetId="2">BlankMacro1</definedName>
    <definedName name="승인서2" localSheetId="10">BlankMacro1</definedName>
    <definedName name="승인서2" localSheetId="4">BlankMacro1</definedName>
    <definedName name="승인서2" localSheetId="6">BlankMacro1</definedName>
    <definedName name="승인서2">BlankMacro1</definedName>
    <definedName name="시3" localSheetId="2">BlankMacro1</definedName>
    <definedName name="시3" localSheetId="10">BlankMacro1</definedName>
    <definedName name="시3" localSheetId="4">BlankMacro1</definedName>
    <definedName name="시3" localSheetId="6">BlankMacro1</definedName>
    <definedName name="시3">BlankMacro1</definedName>
    <definedName name="시멘트6" localSheetId="2">BlankMacro1</definedName>
    <definedName name="시멘트6" localSheetId="10">BlankMacro1</definedName>
    <definedName name="시멘트6" localSheetId="4">BlankMacro1</definedName>
    <definedName name="시멘트6" localSheetId="6">BlankMacro1</definedName>
    <definedName name="시멘트6">BlankMacro1</definedName>
    <definedName name="시발" localSheetId="10">{"'Sheet1'!$A$4","'Sheet1'!$A$9:$G$28"}</definedName>
    <definedName name="시발">{"'Sheet1'!$A$4","'Sheet1'!$A$9:$G$28"}</definedName>
    <definedName name="시중단가" localSheetId="10">{"'단계별시설공사비'!$A$3:$K$51"}</definedName>
    <definedName name="시중단가">{"'단계별시설공사비'!$A$3:$K$51"}</definedName>
    <definedName name="시트1" localSheetId="10">'산출서(교통)'!시트1</definedName>
    <definedName name="신고서" localSheetId="2">BlankMacro1</definedName>
    <definedName name="신고서" localSheetId="10">BlankMacro1</definedName>
    <definedName name="신고서" localSheetId="4">BlankMacro1</definedName>
    <definedName name="신고서" localSheetId="6">BlankMacro1</definedName>
    <definedName name="신고서">BlankMacro1</definedName>
    <definedName name="신규" localSheetId="10">{"'5국공정'!$A$1:$E$128"}</definedName>
    <definedName name="신규">{"'5국공정'!$A$1:$E$128"}</definedName>
    <definedName name="신규단가2" localSheetId="10">{"'5국공정'!$A$1:$E$128"}</definedName>
    <definedName name="신규단가2">{"'5국공정'!$A$1:$E$128"}</definedName>
    <definedName name="신축공사" localSheetId="10">{"'단계별시설공사비'!$A$3:$K$51"}</definedName>
    <definedName name="신축공사">{"'단계별시설공사비'!$A$3:$K$51"}</definedName>
    <definedName name="신호기" localSheetId="10">'산출서(교통)'!신호기</definedName>
    <definedName name="실소속임금대장" localSheetId="2">BLCH</definedName>
    <definedName name="실소속임금대장" localSheetId="10">BLCH</definedName>
    <definedName name="실소속임금대장" localSheetId="4">BLCH</definedName>
    <definedName name="실소속임금대장" localSheetId="6">BLCH</definedName>
    <definedName name="실소속임금대장">BLCH</definedName>
    <definedName name="실정보고표지" localSheetId="10">{"'Sheet1'!$A$4","'Sheet1'!$A$9:$G$28"}</definedName>
    <definedName name="실정보고표지">{"'Sheet1'!$A$4","'Sheet1'!$A$9:$G$28"}</definedName>
    <definedName name="실행분석" localSheetId="10">BlankMacro1</definedName>
    <definedName name="실행분석">{"'PROFORMA'!$A$1:$H$120"}</definedName>
    <definedName name="실행분석1" localSheetId="10">{"'PROFORMA'!$A$1:$H$120"}</definedName>
    <definedName name="실행분석1">{"'PROFORMA'!$A$1:$H$120"}</definedName>
    <definedName name="심사비" localSheetId="2">BlankMacro1</definedName>
    <definedName name="심사비" localSheetId="10">BlankMacro1</definedName>
    <definedName name="심사비" localSheetId="4">BlankMacro1</definedName>
    <definedName name="심사비" localSheetId="6">BlankMacro1</definedName>
    <definedName name="심사비">BlankMacro1</definedName>
    <definedName name="ㅇㄴㄻㅇㄻㄴㄹㅇㅁㄴㅇㄹ" localSheetId="10">{"'용역비'!$A$4:$C$8"}</definedName>
    <definedName name="ㅇㄴㄻㅇㄻㄴㄹㅇㅁㄴㅇㄹ">{"'용역비'!$A$4:$C$8"}</definedName>
    <definedName name="ㅇㄴㄻㅎㅈㄷㅈㄷㄴ" localSheetId="10">{"'Sheet1'!$D$19","'Sheet1'!$B$22:$E$22"}</definedName>
    <definedName name="ㅇㄴㄻㅎㅈㄷㅈㄷㄴ">{"'Sheet1'!$D$19","'Sheet1'!$B$22:$E$22"}</definedName>
    <definedName name="ㅇㄴㅇ" localSheetId="10">{"'자리배치도'!$AG$1:$CI$28"}</definedName>
    <definedName name="ㅇㄴㅇ">{"'자리배치도'!$AG$1:$CI$28"}</definedName>
    <definedName name="ㅇㄴㅇㄴㅇㄴ" localSheetId="10">'산출서(교통)'!ㅇㄴㅇㄴㅇㄴ</definedName>
    <definedName name="ㅇㄹ" localSheetId="10">{"'5국공정'!$A$1:$E$128"}</definedName>
    <definedName name="ㅇㄹㄴㅇㄹ" localSheetId="10">{"Book1","공동준비.xls"}</definedName>
    <definedName name="ㅇㄹㄴㅇㄹ">{"'Firr(선)'!$AS$1:$AY$62","'Firr(사)'!$AS$1:$AY$62","'Firr(회)'!$AS$1:$AY$62","'Firr(선)'!$L$1:$V$62","'Firr(사)'!$L$1:$V$62","'Firr(회)'!$L$1:$V$62"}</definedName>
    <definedName name="ㅇㄹㄶ" localSheetId="10">{"'Sheet1'!$A$4","'Sheet1'!$A$9:$G$28"}</definedName>
    <definedName name="ㅇㄻ" localSheetId="10">{"'용역비'!$A$4:$C$8"}</definedName>
    <definedName name="ㅇㄻ">{"'용역비'!$A$4:$C$8"}</definedName>
    <definedName name="ㅇㅁ" localSheetId="10">{"'용역비'!$A$4:$C$8"}</definedName>
    <definedName name="ㅇㅁ">{"'용역비'!$A$4:$C$8"}</definedName>
    <definedName name="ㅇㅇ" localSheetId="10">BlankMacro1</definedName>
    <definedName name="ㅇㅇㅁ" localSheetId="2">BlankMacro1</definedName>
    <definedName name="ㅇㅇㅁ" localSheetId="10">BlankMacro1</definedName>
    <definedName name="ㅇㅇㅁ" localSheetId="4">BlankMacro1</definedName>
    <definedName name="ㅇㅇㅁ" localSheetId="6">BlankMacro1</definedName>
    <definedName name="ㅇㅇㅁ">BlankMacro1</definedName>
    <definedName name="ㅇㅇㅇㅇㅇ" localSheetId="2">BlankMacro1</definedName>
    <definedName name="ㅇㅇㅇㅇㅇ" localSheetId="10">BlankMacro1</definedName>
    <definedName name="ㅇㅇㅇㅇㅇ" localSheetId="4">BlankMacro1</definedName>
    <definedName name="ㅇㅇㅇㅇㅇ" localSheetId="6">BlankMacro1</definedName>
    <definedName name="ㅇㅇㅇㅇㅇ">BlankMacro1</definedName>
    <definedName name="ㅇㅇㅇㅇㅇㅇ" localSheetId="2">BlankMacro1</definedName>
    <definedName name="ㅇㅇㅇㅇㅇㅇ" localSheetId="10">BlankMacro1</definedName>
    <definedName name="ㅇㅇㅇㅇㅇㅇ" localSheetId="4">BlankMacro1</definedName>
    <definedName name="ㅇㅇㅇㅇㅇㅇ" localSheetId="6">BlankMacro1</definedName>
    <definedName name="ㅇㅇㅇㅇㅇㅇ">BlankMacro1</definedName>
    <definedName name="ㅇㅇㅇㅇㅇㅇㅇ" localSheetId="2">BlankMacro1</definedName>
    <definedName name="ㅇㅇㅇㅇㅇㅇㅇ" localSheetId="10">BlankMacro1</definedName>
    <definedName name="ㅇㅇㅇㅇㅇㅇㅇ" localSheetId="4">BlankMacro1</definedName>
    <definedName name="ㅇㅇㅇㅇㅇㅇㅇ" localSheetId="6">BlankMacro1</definedName>
    <definedName name="ㅇㅇㅇㅇㅇㅇㅇ">BlankMacro1</definedName>
    <definedName name="ㅇㅇㅇㅇㅇㅇㅇㅇ" localSheetId="2">BlankMacro1</definedName>
    <definedName name="ㅇㅇㅇㅇㅇㅇㅇㅇ" localSheetId="10">BlankMacro1</definedName>
    <definedName name="ㅇㅇㅇㅇㅇㅇㅇㅇ" localSheetId="4">BlankMacro1</definedName>
    <definedName name="ㅇㅇㅇㅇㅇㅇㅇㅇ" localSheetId="6">BlankMacro1</definedName>
    <definedName name="ㅇㅇㅇㅇㅇㅇㅇㅇ">BlankMacro1</definedName>
    <definedName name="ㅇㅇㅇㅇㅇㅇㅇㅇㅇ" localSheetId="10">BlankMacro1</definedName>
    <definedName name="ㅇㅎㅇㅎ" localSheetId="10">{"'용역비'!$A$4:$C$8"}</definedName>
    <definedName name="ㅇㅎㅇㅎ">{"'용역비'!$A$4:$C$8"}</definedName>
    <definedName name="ㅇ호" localSheetId="10">{"'용역비'!$A$4:$C$8"}</definedName>
    <definedName name="ㅇ호">{"'용역비'!$A$4:$C$8"}</definedName>
    <definedName name="ㅇ호ㅓ" localSheetId="10">{"'용역비'!$A$4:$C$8"}</definedName>
    <definedName name="ㅇ호ㅓ">{"'용역비'!$A$4:$C$8"}</definedName>
    <definedName name="ㅇ호ㅓㅇㅎ" localSheetId="10">{"'용역비'!$A$4:$C$8"}</definedName>
    <definedName name="ㅇ호ㅓㅇㅎ">{"'용역비'!$A$4:$C$8"}</definedName>
    <definedName name="ㅇ호ㅓㅇ호ㅓ" localSheetId="10">{"'용역비'!$A$4:$C$8"}</definedName>
    <definedName name="ㅇ호ㅓㅇ호ㅓ">{"'용역비'!$A$4:$C$8"}</definedName>
    <definedName name="ㅇ호ㅓㅎ" localSheetId="10">{"'용역비'!$A$4:$C$8"}</definedName>
    <definedName name="ㅇ호ㅓㅎ">{"'용역비'!$A$4:$C$8"}</definedName>
    <definedName name="ㅇ호ㅓ호ㅓ" localSheetId="10">{"'용역비'!$A$4:$C$8"}</definedName>
    <definedName name="ㅇ호ㅓ호ㅓ">{"'용역비'!$A$4:$C$8"}</definedName>
    <definedName name="아" localSheetId="10">{"'자리배치도'!$AG$1:$CI$28"}</definedName>
    <definedName name="아">{"'자리배치도'!$AG$1:$CI$28"}</definedName>
    <definedName name="아늘믿" localSheetId="2">BlankMacro1</definedName>
    <definedName name="아늘믿" localSheetId="10">BlankMacro1</definedName>
    <definedName name="아늘믿" localSheetId="4">BlankMacro1</definedName>
    <definedName name="아늘믿" localSheetId="6">BlankMacro1</definedName>
    <definedName name="아늘믿">BlankMacro1</definedName>
    <definedName name="아니" localSheetId="2">BlankMacro1</definedName>
    <definedName name="아니" localSheetId="4">BlankMacro1</definedName>
    <definedName name="아니" localSheetId="6">BlankMacro1</definedName>
    <definedName name="아니">BlankMacro1</definedName>
    <definedName name="아다" localSheetId="2">BlankMacro1</definedName>
    <definedName name="아다" localSheetId="10">BlankMacro1</definedName>
    <definedName name="아다" localSheetId="4">BlankMacro1</definedName>
    <definedName name="아다" localSheetId="6">BlankMacro1</definedName>
    <definedName name="아다">BlankMacro1</definedName>
    <definedName name="아디" localSheetId="2">BlankMacro1</definedName>
    <definedName name="아디" localSheetId="10">BlankMacro1</definedName>
    <definedName name="아디" localSheetId="4">BlankMacro1</definedName>
    <definedName name="아디" localSheetId="6">BlankMacro1</definedName>
    <definedName name="아디">BlankMacro1</definedName>
    <definedName name="아리앙" localSheetId="10">{"Book1","부대-(표지판,데리,가드).xls","부대-(낙,차,중분대).xls"}</definedName>
    <definedName name="아리앙">{"Book1","부대-(표지판,데리,가드).xls","부대-(낙,차,중분대).xls"}</definedName>
    <definedName name="아서" localSheetId="2">BlankMacro1</definedName>
    <definedName name="아서" localSheetId="10">BlankMacro1</definedName>
    <definedName name="아서" localSheetId="4">BlankMacro1</definedName>
    <definedName name="아서" localSheetId="6">BlankMacro1</definedName>
    <definedName name="아서">BlankMacro1</definedName>
    <definedName name="아아아" localSheetId="10">'산출서(교통)'!아아아</definedName>
    <definedName name="아ㅣ" localSheetId="10">{"Book1","부대-(표지판,데리,가드).xls","부대-(낙,차,중분대).xls"}</definedName>
    <definedName name="아ㅣ">{"Book1","부대-(표지판,데리,가드).xls","부대-(낙,차,중분대).xls"}</definedName>
    <definedName name="안전광리비" localSheetId="10">{"'5국공정'!$A$1:$E$128"}</definedName>
    <definedName name="안전광리비">{"'5국공정'!$A$1:$E$128"}</definedName>
    <definedName name="알" localSheetId="10">'산출서(교통)'!알</definedName>
    <definedName name="알어러" localSheetId="2">BLCH</definedName>
    <definedName name="알어러" localSheetId="10">BLCH</definedName>
    <definedName name="알어러" localSheetId="4">BLCH</definedName>
    <definedName name="알어러" localSheetId="6">BLCH</definedName>
    <definedName name="알어러">BLCH</definedName>
    <definedName name="암거재료집계" localSheetId="10">{"'중기작업1'!$A$1:$V$18"}</definedName>
    <definedName name="암거재료집계">{"'중기작업1'!$A$1:$V$18"}</definedName>
    <definedName name="앙">{"Book1","부대-(표지판,데리,가드).xls","부대-(낙,차,중분대).xls"}</definedName>
    <definedName name="양액기교체완료">{"'건축내역'!$A$1:$L$413"}</definedName>
    <definedName name="어">{"'용역비'!$A$4:$C$8"}</definedName>
    <definedName name="어어어" localSheetId="10">'산출서(교통)'!어어어</definedName>
    <definedName name="어엉" localSheetId="10">'산출서(교통)'!어엉</definedName>
    <definedName name="어ㅏ아" localSheetId="2">BLCH</definedName>
    <definedName name="어ㅏ아" localSheetId="10">BLCH</definedName>
    <definedName name="어ㅏ아" localSheetId="4">BLCH</definedName>
    <definedName name="어ㅏ아" localSheetId="6">BLCH</definedName>
    <definedName name="어ㅏ아">BLCH</definedName>
    <definedName name="업무배분3" localSheetId="10">{"'관경확장'!$A$79:$M$98","'관경확장'!$A$54:$M$78"}</definedName>
    <definedName name="업무배분3">{"'관경확장'!$A$79:$M$98","'관경확장'!$A$54:$M$78"}</definedName>
    <definedName name="여건보고">{"'건축내역'!$A$1:$L$413"}</definedName>
    <definedName name="연결로길어깨" localSheetId="10">{"Book1","부대-(표지판,데리,가드).xls","부대-(낙,차,중분대).xls"}</definedName>
    <definedName name="연결로길어깨">{"Book1","부대-(표지판,데리,가드).xls","부대-(낙,차,중분대).xls"}</definedName>
    <definedName name="연접" localSheetId="10">'산출서(교통)'!연접</definedName>
    <definedName name="연접물량" localSheetId="10">'산출서(교통)'!연접물량</definedName>
    <definedName name="영구" localSheetId="2">BLCH</definedName>
    <definedName name="영구" localSheetId="10">BLCH</definedName>
    <definedName name="영구" localSheetId="4">BLCH</definedName>
    <definedName name="영구" localSheetId="6">BLCH</definedName>
    <definedName name="영구">BLCH</definedName>
    <definedName name="영재교육" localSheetId="2">BlankMacro1</definedName>
    <definedName name="영재교육" localSheetId="10">BlankMacro1</definedName>
    <definedName name="영재교육" localSheetId="4">BlankMacro1</definedName>
    <definedName name="영재교육" localSheetId="6">BlankMacro1</definedName>
    <definedName name="영재교육">BlankMacro1</definedName>
    <definedName name="영재교육원" localSheetId="2">BlankMacro1</definedName>
    <definedName name="영재교육원" localSheetId="10">BlankMacro1</definedName>
    <definedName name="영재교육원" localSheetId="4">BlankMacro1</definedName>
    <definedName name="영재교육원" localSheetId="6">BlankMacro1</definedName>
    <definedName name="영재교육원">BlankMacro1</definedName>
    <definedName name="영재현관" localSheetId="2">BlankMacro1</definedName>
    <definedName name="영재현관" localSheetId="10">BlankMacro1</definedName>
    <definedName name="영재현관" localSheetId="4">BlankMacro1</definedName>
    <definedName name="영재현관" localSheetId="6">BlankMacro1</definedName>
    <definedName name="영재현관">BlankMacro1</definedName>
    <definedName name="예산내역" localSheetId="10">{"'용역비'!$A$4:$C$8"}</definedName>
    <definedName name="예산내역">{"'용역비'!$A$4:$C$8"}</definedName>
    <definedName name="예산서1" localSheetId="10">'산출서(교통)'!예산서1</definedName>
    <definedName name="예정공정" localSheetId="10">{"'중기작업1'!$A$1:$V$18"}</definedName>
    <definedName name="오수맨홀위치" localSheetId="10">{"'Sheet1'!$A$4","'Sheet1'!$A$9:$G$28"}</definedName>
    <definedName name="오수맨홀위치">{"'Sheet1'!$A$4","'Sheet1'!$A$9:$G$28"}</definedName>
    <definedName name="오수중계지급" localSheetId="10">'산출서(교통)'!오수중계지급</definedName>
    <definedName name="오ㅗ오" localSheetId="10">'산출서(교통)'!오ㅗ오</definedName>
    <definedName name="외주산출" localSheetId="10">{"'용역비'!$A$4:$C$8"}</definedName>
    <definedName name="외주산출">{"'용역비'!$A$4:$C$8"}</definedName>
    <definedName name="외주집계" localSheetId="10">{"'용역비'!$A$4:$C$8"}</definedName>
    <definedName name="외주집계">{"'용역비'!$A$4:$C$8"}</definedName>
    <definedName name="용마" localSheetId="2">BlankMacro1</definedName>
    <definedName name="용마" localSheetId="10">BlankMacro1</definedName>
    <definedName name="용마" localSheetId="4">BlankMacro1</definedName>
    <definedName name="용마" localSheetId="6">BlankMacro1</definedName>
    <definedName name="용마">BlankMacro1</definedName>
    <definedName name="용수로재료집계" localSheetId="10">{"'Sheet1'!$A$4","'Sheet1'!$A$9:$G$28"}</definedName>
    <definedName name="용수로재료집계">{"'Sheet1'!$A$4","'Sheet1'!$A$9:$G$28"}</definedName>
    <definedName name="우" localSheetId="10">'산출서(교통)'!우</definedName>
    <definedName name="우안" localSheetId="10">{"'Sheet1'!$A$4","'Sheet1'!$A$9:$G$28"}</definedName>
    <definedName name="우안">{"'Sheet1'!$A$4","'Sheet1'!$A$9:$G$28"}</definedName>
    <definedName name="원가품의" localSheetId="2">BlankMacro1</definedName>
    <definedName name="원가품의" localSheetId="10">BlankMacro1</definedName>
    <definedName name="원가품의" localSheetId="4">BlankMacro1</definedName>
    <definedName name="원가품의" localSheetId="6">BlankMacro1</definedName>
    <definedName name="원가품의">BlankMacro1</definedName>
    <definedName name="원격검침" localSheetId="2">BlankMacro1</definedName>
    <definedName name="원격검침" localSheetId="10">BlankMacro1</definedName>
    <definedName name="원격검침" localSheetId="4">BlankMacro1</definedName>
    <definedName name="원격검침" localSheetId="6">BlankMacro1</definedName>
    <definedName name="원격검침">BlankMacro1</definedName>
    <definedName name="원원가" localSheetId="10">{"'공사부문'!$A$6:$A$32"}</definedName>
    <definedName name="원원가">{"'공사부문'!$A$6:$A$32"}</definedName>
    <definedName name="유로관" localSheetId="2">BlankMacro1</definedName>
    <definedName name="유로관" localSheetId="10">BlankMacro1</definedName>
    <definedName name="유로관" localSheetId="4">BlankMacro1</definedName>
    <definedName name="유로관" localSheetId="6">BlankMacro1</definedName>
    <definedName name="유로관">BlankMacro1</definedName>
    <definedName name="유성재" localSheetId="10">{"'5국공정'!$A$1:$E$128"}</definedName>
    <definedName name="유성재">{"'5국공정'!$A$1:$E$128"}</definedName>
    <definedName name="유성재11" localSheetId="10">{"'5국공정'!$A$1:$E$128"}</definedName>
    <definedName name="유성재11">{"'5국공정'!$A$1:$E$128"}</definedName>
    <definedName name="응용" localSheetId="10">{"'용역비'!$A$4:$C$8"}</definedName>
    <definedName name="응용">{"'용역비'!$A$4:$C$8"}</definedName>
    <definedName name="이가" localSheetId="10">{"'Firr(선)'!$AS$1:$AY$62","'Firr(사)'!$AS$1:$AY$62","'Firr(회)'!$AS$1:$AY$62","'Firr(선)'!$L$1:$V$62","'Firr(사)'!$L$1:$V$62","'Firr(회)'!$L$1:$V$62"}</definedName>
    <definedName name="이가" localSheetId="1">{"'Firr(선)'!$AS$1:$AY$62","'Firr(사)'!$AS$1:$AY$62","'Firr(회)'!$AS$1:$AY$62","'Firr(선)'!$L$1:$V$62","'Firr(사)'!$L$1:$V$62","'Firr(회)'!$L$1:$V$62"}</definedName>
    <definedName name="이가" localSheetId="0">{"'Firr(선)'!$AS$1:$AY$62","'Firr(사)'!$AS$1:$AY$62","'Firr(회)'!$AS$1:$AY$62","'Firr(선)'!$L$1:$V$62","'Firr(사)'!$L$1:$V$62","'Firr(회)'!$L$1:$V$62"}</definedName>
    <definedName name="이가">{"'Firr(선)'!$AS$1:$AY$62","'Firr(사)'!$AS$1:$AY$62","'Firr(회)'!$AS$1:$AY$62","'Firr(선)'!$L$1:$V$62","'Firr(사)'!$L$1:$V$62","'Firr(회)'!$L$1:$V$62"}</definedName>
    <definedName name="이궁" localSheetId="10">{"'Sheet1'!$A$4","'Sheet1'!$A$9:$G$28"}</definedName>
    <definedName name="이궁">{"'Sheet1'!$A$4","'Sheet1'!$A$9:$G$28"}</definedName>
    <definedName name="이런" localSheetId="2">BlankMacro1</definedName>
    <definedName name="이런" localSheetId="10">BlankMacro1</definedName>
    <definedName name="이런" localSheetId="4">BlankMacro1</definedName>
    <definedName name="이런" localSheetId="6">BlankMacro1</definedName>
    <definedName name="이런">BlankMacro1</definedName>
    <definedName name="이로3" localSheetId="2">BlankMacro1</definedName>
    <definedName name="이로3" localSheetId="10">BlankMacro1</definedName>
    <definedName name="이로3" localSheetId="4">BlankMacro1</definedName>
    <definedName name="이로3" localSheetId="6">BlankMacro1</definedName>
    <definedName name="이로3">BlankMacro1</definedName>
    <definedName name="이로창호" localSheetId="2">BlankMacro1</definedName>
    <definedName name="이로창호" localSheetId="10">BlankMacro1</definedName>
    <definedName name="이로창호" localSheetId="4">BlankMacro1</definedName>
    <definedName name="이로창호" localSheetId="6">BlankMacro1</definedName>
    <definedName name="이로창호">BlankMacro1</definedName>
    <definedName name="이름">{"Book1","부대-(표지판,데리,가드).xls","부대-(낙,차,중분대).xls"}</definedName>
    <definedName name="이미">{"Book1","부대-(표지판,데리,가드).xls","부대-(낙,차,중분대).xls"}</definedName>
    <definedName name="이형철근">266523</definedName>
    <definedName name="인건비산출전관방송" localSheetId="2">BlankMacro1</definedName>
    <definedName name="인건비산출전관방송" localSheetId="10">BlankMacro1</definedName>
    <definedName name="인건비산출전관방송" localSheetId="4">BlankMacro1</definedName>
    <definedName name="인건비산출전관방송" localSheetId="6">BlankMacro1</definedName>
    <definedName name="인건비산출전관방송">BlankMacro1</definedName>
    <definedName name="인상익" localSheetId="2">BlankMacro1</definedName>
    <definedName name="인상익" localSheetId="10">BlankMacro1</definedName>
    <definedName name="인상익" localSheetId="4">BlankMacro1</definedName>
    <definedName name="인상익" localSheetId="6">BlankMacro1</definedName>
    <definedName name="인상익">BlankMacro1</definedName>
    <definedName name="인테리어일위대가" localSheetId="10">'산출서(교통)'!인테리어일위대가</definedName>
    <definedName name="임ㄴ" localSheetId="10">{"'공사부문'!$A$6:$A$32"}</definedName>
    <definedName name="임ㄴ">{"'공사부문'!$A$6:$A$32"}</definedName>
    <definedName name="임시" localSheetId="10">{"Book1","부대-(표지판,데리,가드).xls","부대-(낙,차,중분대).xls"}</definedName>
    <definedName name="임시">{"Book1","부대-(표지판,데리,가드).xls","부대-(낙,차,중분대).xls"}</definedName>
    <definedName name="임자" localSheetId="10">{"Book1","부대-(표지판,데리,가드).xls","부대-(낙,차,중분대).xls"}</definedName>
    <definedName name="임자">{"Book1","부대-(표지판,데리,가드).xls","부대-(낙,차,중분대).xls"}</definedName>
    <definedName name="ㅈ56ㅕ" localSheetId="10">{"'용역비'!$A$4:$C$8"}</definedName>
    <definedName name="ㅈ56ㅕ">{"'용역비'!$A$4:$C$8"}</definedName>
    <definedName name="ㅈㄱ" localSheetId="10">BLCH</definedName>
    <definedName name="ㅈㄷㄱㄷㄱㄷ" localSheetId="10">{"'용역비'!$A$4:$C$8"}</definedName>
    <definedName name="ㅈㄷㄱㄷㄱㄷ">{"'용역비'!$A$4:$C$8"}</definedName>
    <definedName name="ㅈㄷㄱㄷㅈㅂㄱㄷㅈㅅㄷㅈㅅ4ㅈㄱ됴" localSheetId="2">BlankMacro1</definedName>
    <definedName name="ㅈㄷㄱㄷㅈㅂㄱㄷㅈㅅㄷㅈㅅ4ㅈㄱ됴" localSheetId="10">BlankMacro1</definedName>
    <definedName name="ㅈㄷㄱㄷㅈㅂㄱㄷㅈㅅㄷㅈㅅ4ㅈㄱ됴" localSheetId="4">BlankMacro1</definedName>
    <definedName name="ㅈㄷㄱㄷㅈㅂㄱㄷㅈㅅㄷㅈㅅ4ㅈㄱ됴" localSheetId="6">BlankMacro1</definedName>
    <definedName name="ㅈㄷㄱㄷㅈㅂㄱㄷㅈㅅㄷㅈㅅ4ㅈㄱ됴">BlankMacro1</definedName>
    <definedName name="ㅈㄷㄱㅂㄱㄷㅈㅂ" localSheetId="2">BlankMacro1</definedName>
    <definedName name="ㅈㄷㄱㅂㄱㄷㅈㅂ" localSheetId="10">BlankMacro1</definedName>
    <definedName name="ㅈㄷㄱㅂㄱㄷㅈㅂ" localSheetId="4">BlankMacro1</definedName>
    <definedName name="ㅈㄷㄱㅂㄱㄷㅈㅂ" localSheetId="6">BlankMacro1</definedName>
    <definedName name="ㅈㄷㄱㅂㄱㄷㅈㅂ">BlankMacro1</definedName>
    <definedName name="ㅈㄷㄱㅈㄷㄱ" localSheetId="10">{"'5국공정'!$A$1:$E$128"}</definedName>
    <definedName name="ㅈㄷㄱㅈㄷㄱ">{"'5국공정'!$A$1:$E$128"}</definedName>
    <definedName name="ㅈㄷㄷㄷㄷ" localSheetId="10">{"'Sheet1'!$A$4","'Sheet1'!$A$9:$G$28"}</definedName>
    <definedName name="ㅈㄷㄷㄷㄷ">{"'Sheet1'!$A$4","'Sheet1'!$A$9:$G$28"}</definedName>
    <definedName name="ㅈㅂ" localSheetId="2">BlankMacro1</definedName>
    <definedName name="ㅈㅂ" localSheetId="10">BlankMacro1</definedName>
    <definedName name="ㅈㅂ" localSheetId="4">BlankMacro1</definedName>
    <definedName name="ㅈㅂ" localSheetId="6">BlankMacro1</definedName>
    <definedName name="ㅈㅂ">BlankMacro1</definedName>
    <definedName name="ㅈㅅ" localSheetId="10">{"'5국공정'!$A$1:$E$128"}</definedName>
    <definedName name="ㅈㅇ" localSheetId="10">{"'용역비'!$A$4:$C$8"}</definedName>
    <definedName name="ㅈㅈㅈㅈㅈㅈ" localSheetId="10">{"'용역비'!$A$4:$C$8"}</definedName>
    <definedName name="ㅈㅈㅈㅈㅈㅈ">{"'용역비'!$A$4:$C$8"}</definedName>
    <definedName name="자" localSheetId="10">{"'용역비'!$A$4:$C$8"}</definedName>
    <definedName name="자">{"'자리배치도'!$AG$1:$CI$28"}</definedName>
    <definedName name="자동제어1차공량산출" localSheetId="2">BlankMacro1</definedName>
    <definedName name="자동제어1차공량산출" localSheetId="10">BlankMacro1</definedName>
    <definedName name="자동제어1차공량산출" localSheetId="4">BlankMacro1</definedName>
    <definedName name="자동제어1차공량산출" localSheetId="6">BlankMacro1</definedName>
    <definedName name="자동제어1차공량산출">BlankMacro1</definedName>
    <definedName name="자재단가비교" localSheetId="2">BlankMacro1</definedName>
    <definedName name="자재단가비교" localSheetId="10">BlankMacro1</definedName>
    <definedName name="자재단가비교" localSheetId="4">BlankMacro1</definedName>
    <definedName name="자재단가비교" localSheetId="6">BlankMacro1</definedName>
    <definedName name="자재단가비교">BlankMacro1</definedName>
    <definedName name="자재단가수정완료" localSheetId="10">'산출서(교통)'!자재단가수정완료</definedName>
    <definedName name="자재및골재집계" localSheetId="10">{"'Sheet1'!$A$4","'Sheet1'!$A$9:$G$28"}</definedName>
    <definedName name="자재및골재집계">{"'Sheet1'!$A$4","'Sheet1'!$A$9:$G$28"}</definedName>
    <definedName name="자재비" localSheetId="10">{"'용역비'!$A$4:$C$8"}</definedName>
    <definedName name="자재비">{"'용역비'!$A$4:$C$8"}</definedName>
    <definedName name="자재집계5" localSheetId="2">BlankMacro1</definedName>
    <definedName name="자재집계5" localSheetId="10">BlankMacro1</definedName>
    <definedName name="자재집계5" localSheetId="4">BlankMacro1</definedName>
    <definedName name="자재집계5" localSheetId="6">BlankMacro1</definedName>
    <definedName name="자재집계5">BlankMacro1</definedName>
    <definedName name="자재집계표" localSheetId="10">{"'5국공정'!$A$1:$E$128"}</definedName>
    <definedName name="자전거" localSheetId="2">BlankMacro1</definedName>
    <definedName name="자전거" localSheetId="10">BlankMacro1</definedName>
    <definedName name="자전거" localSheetId="4">BlankMacro1</definedName>
    <definedName name="자전거" localSheetId="6">BlankMacro1</definedName>
    <definedName name="자전거">BlankMacro1</definedName>
    <definedName name="자전거보관소" localSheetId="2">BlankMacro1</definedName>
    <definedName name="자전거보관소" localSheetId="10">BlankMacro1</definedName>
    <definedName name="자전거보관소" localSheetId="4">BlankMacro1</definedName>
    <definedName name="자전거보관소" localSheetId="6">BlankMacro1</definedName>
    <definedName name="자전거보관소">BlankMacro1</definedName>
    <definedName name="잔" localSheetId="10">{"Book1","부대-(표지판,데리,가드).xls","부대-(낙,차,중분대).xls"}</definedName>
    <definedName name="잡자재비" localSheetId="1">2%</definedName>
    <definedName name="잡자재비" localSheetId="0">2%</definedName>
    <definedName name="장묘광" localSheetId="2">BlankMacro1</definedName>
    <definedName name="장묘광" localSheetId="10">BlankMacro1</definedName>
    <definedName name="장묘광" localSheetId="4">BlankMacro1</definedName>
    <definedName name="장묘광" localSheetId="6">BlankMacro1</definedName>
    <definedName name="장묘광">BlankMacro1</definedName>
    <definedName name="장집" localSheetId="10">{"'용역비'!$A$4:$C$8"}</definedName>
    <definedName name="장집">{"'용역비'!$A$4:$C$8"}</definedName>
    <definedName name="재미">{"Book1","부대-(표지판,데리,가드).xls","부대-(낙,차,중분대).xls"}</definedName>
    <definedName name="재집" localSheetId="10">{"'용역비'!$A$4:$C$8"}</definedName>
    <definedName name="재집">{"'용역비'!$A$4:$C$8"}</definedName>
    <definedName name="전기" localSheetId="10">BlankMacro1</definedName>
    <definedName name="전기1회" localSheetId="2">BlankMacro1</definedName>
    <definedName name="전기1회" localSheetId="10">BlankMacro1</definedName>
    <definedName name="전기1회" localSheetId="4">BlankMacro1</definedName>
    <definedName name="전기1회" localSheetId="6">BlankMacro1</definedName>
    <definedName name="전기1회">BlankMacro1</definedName>
    <definedName name="전기2" localSheetId="10">{"'Sheet1'!$A$4","'Sheet1'!$A$9:$G$28"}</definedName>
    <definedName name="전기2">{"'Sheet1'!$A$4","'Sheet1'!$A$9:$G$28"}</definedName>
    <definedName name="전기공사원가" localSheetId="2">BlankMacro1</definedName>
    <definedName name="전기공사원가" localSheetId="10">BlankMacro1</definedName>
    <definedName name="전기공사원가" localSheetId="4">BlankMacro1</definedName>
    <definedName name="전기공사원가" localSheetId="6">BlankMacro1</definedName>
    <definedName name="전기공사원가">BlankMacro1</definedName>
    <definedName name="전기공사원가내역" localSheetId="2">BlankMacro1</definedName>
    <definedName name="전기공사원가내역" localSheetId="10">BlankMacro1</definedName>
    <definedName name="전기공사원가내역" localSheetId="4">BlankMacro1</definedName>
    <definedName name="전기공사원가내역" localSheetId="6">BlankMacro1</definedName>
    <definedName name="전기공사원가내역">BlankMacro1</definedName>
    <definedName name="전기기사1급">64800</definedName>
    <definedName name="전기기사2급">62990</definedName>
    <definedName name="전기내역1" localSheetId="2">BlankMacro1</definedName>
    <definedName name="전기내역1" localSheetId="10">BlankMacro1</definedName>
    <definedName name="전기내역1" localSheetId="4">BlankMacro1</definedName>
    <definedName name="전기내역1" localSheetId="6">BlankMacro1</definedName>
    <definedName name="전기내역1">BlankMacro1</definedName>
    <definedName name="전기변경1" localSheetId="2">BlankMacro1</definedName>
    <definedName name="전기변경1" localSheetId="10">BlankMacro1</definedName>
    <definedName name="전기변경1" localSheetId="4">BlankMacro1</definedName>
    <definedName name="전기변경1" localSheetId="6">BlankMacro1</definedName>
    <definedName name="전기변경1">BlankMacro1</definedName>
    <definedName name="전기변경3" localSheetId="2">BlankMacro1</definedName>
    <definedName name="전기변경3" localSheetId="10">BlankMacro1</definedName>
    <definedName name="전기변경3" localSheetId="4">BlankMacro1</definedName>
    <definedName name="전기변경3" localSheetId="6">BlankMacro1</definedName>
    <definedName name="전기변경3">BlankMacro1</definedName>
    <definedName name="전기원가" localSheetId="2">BlankMacro1</definedName>
    <definedName name="전기원가" localSheetId="10">BlankMacro1</definedName>
    <definedName name="전기원가" localSheetId="4">BlankMacro1</definedName>
    <definedName name="전기원가" localSheetId="6">BlankMacro1</definedName>
    <definedName name="전기원가">BlankMacro1</definedName>
    <definedName name="전석쌓기면적조서" localSheetId="10">{"'Sheet1'!$A$4","'Sheet1'!$A$9:$G$28"}</definedName>
    <definedName name="전석쌓기면적조서">{"'Sheet1'!$A$4","'Sheet1'!$A$9:$G$28"}</definedName>
    <definedName name="전석쌓기면적조서3공구" localSheetId="10">{"'Sheet1'!$A$4","'Sheet1'!$A$9:$G$28"}</definedName>
    <definedName name="전석쌓기면적조서3공구">{"'Sheet1'!$A$4","'Sheet1'!$A$9:$G$28"}</definedName>
    <definedName name="전선관부속품비" localSheetId="1">15%</definedName>
    <definedName name="전선관부속품비" localSheetId="0">15%</definedName>
    <definedName name="전시" localSheetId="10">{"'용역비'!$A$4:$C$8"}</definedName>
    <definedName name="전시">{"'용역비'!$A$4:$C$8"}</definedName>
    <definedName name="전시시설물" localSheetId="10">{"'용역비'!$A$4:$C$8"}</definedName>
    <definedName name="전시시설물">{"'용역비'!$A$4:$C$8"}</definedName>
    <definedName name="전체제조총괄표">{"'건축내역'!$A$1:$L$413"}</definedName>
    <definedName name="점멸기입력" localSheetId="10">'산출서(교통)'!점멸기입력</definedName>
    <definedName name="정웅하" localSheetId="10">{"'광피스표'!$A$3:$N$54"}</definedName>
    <definedName name="정웅하">{"'광피스표'!$A$3:$N$54"}</definedName>
    <definedName name="제수추가" localSheetId="10">{"'용역비'!$A$4:$C$8"}</definedName>
    <definedName name="제수추가">{"'용역비'!$A$4:$C$8"}</definedName>
    <definedName name="제조원가율">"database+전체!$A$4:$W$825"</definedName>
    <definedName name="조" localSheetId="10">{"'Firr(선)'!$AS$1:$AY$62","'Firr(사)'!$AS$1:$AY$62","'Firr(회)'!$AS$1:$AY$62","'Firr(선)'!$L$1:$V$62","'Firr(사)'!$L$1:$V$62","'Firr(회)'!$L$1:$V$62"}</definedName>
    <definedName name="조" localSheetId="1">{"'Firr(선)'!$AS$1:$AY$62","'Firr(사)'!$AS$1:$AY$62","'Firr(회)'!$AS$1:$AY$62","'Firr(선)'!$L$1:$V$62","'Firr(사)'!$L$1:$V$62","'Firr(회)'!$L$1:$V$62"}</definedName>
    <definedName name="조" localSheetId="0">{"'Firr(선)'!$AS$1:$AY$62","'Firr(사)'!$AS$1:$AY$62","'Firr(회)'!$AS$1:$AY$62","'Firr(선)'!$L$1:$V$62","'Firr(사)'!$L$1:$V$62","'Firr(회)'!$L$1:$V$62"}</definedName>
    <definedName name="조">{"'Firr(선)'!$AS$1:$AY$62","'Firr(사)'!$AS$1:$AY$62","'Firr(회)'!$AS$1:$AY$62","'Firr(선)'!$L$1:$V$62","'Firr(사)'!$L$1:$V$62","'Firr(회)'!$L$1:$V$62"}</definedName>
    <definedName name="조경">54828</definedName>
    <definedName name="조경변경">45400</definedName>
    <definedName name="조명제어" localSheetId="2">BlankMacro1</definedName>
    <definedName name="조명제어" localSheetId="10">BlankMacro1</definedName>
    <definedName name="조명제어" localSheetId="4">BlankMacro1</definedName>
    <definedName name="조명제어" localSheetId="6">BlankMacro1</definedName>
    <definedName name="조명제어">BlankMacro1</definedName>
    <definedName name="조수" localSheetId="10">'산출서(교통)'!조수</definedName>
    <definedName name="조조조조" localSheetId="2">BlankMacro1</definedName>
    <definedName name="조조조조" localSheetId="10">BlankMacro1</definedName>
    <definedName name="조조조조" localSheetId="4">BlankMacro1</definedName>
    <definedName name="조조조조" localSheetId="6">BlankMacro1</definedName>
    <definedName name="조조조조">BlankMacro1</definedName>
    <definedName name="조조조조좆" localSheetId="2">BlankMacro1</definedName>
    <definedName name="조조조조좆" localSheetId="10">BlankMacro1</definedName>
    <definedName name="조조조조좆" localSheetId="4">BlankMacro1</definedName>
    <definedName name="조조조조좆" localSheetId="6">BlankMacro1</definedName>
    <definedName name="조조조조좆">BlankMacro1</definedName>
    <definedName name="조직현황1" localSheetId="2">BLCH</definedName>
    <definedName name="조직현황1" localSheetId="10">BLCH</definedName>
    <definedName name="조직현황1" localSheetId="4">BLCH</definedName>
    <definedName name="조직현황1" localSheetId="6">BLCH</definedName>
    <definedName name="조직현황1">BLCH</definedName>
    <definedName name="조합" localSheetId="2">BlankMacro1</definedName>
    <definedName name="조합" localSheetId="10">BlankMacro1</definedName>
    <definedName name="조합" localSheetId="4">BlankMacro1</definedName>
    <definedName name="조합" localSheetId="6">BlankMacro1</definedName>
    <definedName name="조합">BlankMacro1</definedName>
    <definedName name="조합견적1" localSheetId="2">BlankMacro1</definedName>
    <definedName name="조합견적1" localSheetId="10">BlankMacro1</definedName>
    <definedName name="조합견적1" localSheetId="4">BlankMacro1</definedName>
    <definedName name="조합견적1" localSheetId="6">BlankMacro1</definedName>
    <definedName name="조합견적1">BlankMacro1</definedName>
    <definedName name="조효" localSheetId="10">{"'Firr(선)'!$AS$1:$AY$62","'Firr(사)'!$AS$1:$AY$62","'Firr(회)'!$AS$1:$AY$62","'Firr(선)'!$L$1:$V$62","'Firr(사)'!$L$1:$V$62","'Firr(회)'!$L$1:$V$62"}</definedName>
    <definedName name="조효" localSheetId="1">{"'Firr(선)'!$AS$1:$AY$62","'Firr(사)'!$AS$1:$AY$62","'Firr(회)'!$AS$1:$AY$62","'Firr(선)'!$L$1:$V$62","'Firr(사)'!$L$1:$V$62","'Firr(회)'!$L$1:$V$62"}</definedName>
    <definedName name="조효" localSheetId="0">{"'Firr(선)'!$AS$1:$AY$62","'Firr(사)'!$AS$1:$AY$62","'Firr(회)'!$AS$1:$AY$62","'Firr(선)'!$L$1:$V$62","'Firr(사)'!$L$1:$V$62","'Firr(회)'!$L$1:$V$62"}</definedName>
    <definedName name="조효">{"'Firr(선)'!$AS$1:$AY$62","'Firr(사)'!$AS$1:$AY$62","'Firr(회)'!$AS$1:$AY$62","'Firr(선)'!$L$1:$V$62","'Firr(사)'!$L$1:$V$62","'Firr(회)'!$L$1:$V$62"}</definedName>
    <definedName name="조효석" localSheetId="10">{"'Firr(선)'!$AS$1:$AY$62","'Firr(사)'!$AS$1:$AY$62","'Firr(회)'!$AS$1:$AY$62","'Firr(선)'!$L$1:$V$62","'Firr(사)'!$L$1:$V$62","'Firr(회)'!$L$1:$V$62"}</definedName>
    <definedName name="조효석" localSheetId="1">{"'Firr(선)'!$AS$1:$AY$62","'Firr(사)'!$AS$1:$AY$62","'Firr(회)'!$AS$1:$AY$62","'Firr(선)'!$L$1:$V$62","'Firr(사)'!$L$1:$V$62","'Firr(회)'!$L$1:$V$62"}</definedName>
    <definedName name="조효석" localSheetId="0">{"'Firr(선)'!$AS$1:$AY$62","'Firr(사)'!$AS$1:$AY$62","'Firr(회)'!$AS$1:$AY$62","'Firr(선)'!$L$1:$V$62","'Firr(사)'!$L$1:$V$62","'Firr(회)'!$L$1:$V$62"}</definedName>
    <definedName name="조효석">{"'Firr(선)'!$AS$1:$AY$62","'Firr(사)'!$AS$1:$AY$62","'Firr(회)'!$AS$1:$AY$62","'Firr(선)'!$L$1:$V$62","'Firr(사)'!$L$1:$V$62","'Firr(회)'!$L$1:$V$62"}</definedName>
    <definedName name="종" localSheetId="2">BlankMacro1</definedName>
    <definedName name="종" localSheetId="10">BlankMacro1</definedName>
    <definedName name="종" localSheetId="4">BlankMacro1</definedName>
    <definedName name="종" localSheetId="6">BlankMacro1</definedName>
    <definedName name="종">BlankMacro1</definedName>
    <definedName name="종날개벽단위수량" localSheetId="2">BlankMacro1</definedName>
    <definedName name="종날개벽단위수량" localSheetId="10">BlankMacro1</definedName>
    <definedName name="종날개벽단위수량" localSheetId="4">BlankMacro1</definedName>
    <definedName name="종날개벽단위수량" localSheetId="6">BlankMacro1</definedName>
    <definedName name="종날개벽단위수량">BlankMacro1</definedName>
    <definedName name="종배수날개벽단위수량" localSheetId="2">BlankMacro1</definedName>
    <definedName name="종배수날개벽단위수량" localSheetId="10">BlankMacro1</definedName>
    <definedName name="종배수날개벽단위수량" localSheetId="4">BlankMacro1</definedName>
    <definedName name="종배수날개벽단위수량" localSheetId="6">BlankMacro1</definedName>
    <definedName name="종배수날개벽단위수량">BlankMacro1</definedName>
    <definedName name="종점부" localSheetId="10">'산출서(교통)'!종점부</definedName>
    <definedName name="좌안" localSheetId="10">{"'Sheet1'!$A$4","'Sheet1'!$A$9:$G$28"}</definedName>
    <definedName name="좌안">{"'Sheet1'!$A$4","'Sheet1'!$A$9:$G$28"}</definedName>
    <definedName name="주노" localSheetId="10">{"'Sheet1'!$A$4","'Sheet1'!$A$9:$G$28"}</definedName>
    <definedName name="주노">{"'Sheet1'!$A$4","'Sheet1'!$A$9:$G$28"}</definedName>
    <definedName name="주영돈" localSheetId="2">BlankMacro1</definedName>
    <definedName name="주영돈" localSheetId="10">BlankMacro1</definedName>
    <definedName name="주영돈" localSheetId="4">BlankMacro1</definedName>
    <definedName name="주영돈" localSheetId="6">BlankMacro1</definedName>
    <definedName name="주영돈">BlankMacro1</definedName>
    <definedName name="주요개정" localSheetId="10">{"Book1","공동준비.xls"}</definedName>
    <definedName name="주요개정">{"Book1","공동준비.xls"}</definedName>
    <definedName name="주요개정2" localSheetId="10">{"Book1","공동준비.xls"}</definedName>
    <definedName name="주요개정2">{"Book1","공동준비.xls"}</definedName>
    <definedName name="줄눈">46760</definedName>
    <definedName name="중기테이블" localSheetId="10">{"'중기작업1'!$A$1:$V$18"}</definedName>
    <definedName name="중기테이블">{"'중기작업1'!$A$1:$V$18"}</definedName>
    <definedName name="중앙선추가" localSheetId="10">{"Book1","부대-(표지판,데리,가드).xls","부대-(낙,차,중분대).xls"}</definedName>
    <definedName name="중앙선추가">{"Book1","부대-(표지판,데리,가드).xls","부대-(낙,차,중분대).xls"}</definedName>
    <definedName name="지주" localSheetId="2">BlankMacro1</definedName>
    <definedName name="지주" localSheetId="10">BlankMacro1</definedName>
    <definedName name="지주" localSheetId="4">BlankMacro1</definedName>
    <definedName name="지주" localSheetId="6">BlankMacro1</definedName>
    <definedName name="지주">BlankMacro1</definedName>
    <definedName name="지주목" localSheetId="2">BlankMacro1</definedName>
    <definedName name="지주목" localSheetId="10">BlankMacro1</definedName>
    <definedName name="지주목" localSheetId="4">BlankMacro1</definedName>
    <definedName name="지주목" localSheetId="6">BlankMacro1</definedName>
    <definedName name="지주목">BlankMacro1</definedName>
    <definedName name="지주목A" localSheetId="2">BlankMacro1</definedName>
    <definedName name="지주목A" localSheetId="10">BlankMacro1</definedName>
    <definedName name="지주목A" localSheetId="4">BlankMacro1</definedName>
    <definedName name="지주목A" localSheetId="6">BlankMacro1</definedName>
    <definedName name="지주목A">BlankMacro1</definedName>
    <definedName name="지집" localSheetId="10">{"'5국공정'!$A$1:$E$128"}</definedName>
    <definedName name="지집">{"'5국공정'!$A$1:$E$128"}</definedName>
    <definedName name="직재" localSheetId="10">{"'용역비'!$A$4:$C$8"}</definedName>
    <definedName name="직재">{"'용역비'!$A$4:$C$8"}</definedName>
    <definedName name="직재_2" localSheetId="10">{"'용역비'!$A$4:$C$8"}</definedName>
    <definedName name="직재_2">{"'용역비'!$A$4:$C$8"}</definedName>
    <definedName name="직재비2" localSheetId="10">{"'5국공정'!$A$1:$E$128"}</definedName>
    <definedName name="직재비2">{"'5국공정'!$A$1:$E$128"}</definedName>
    <definedName name="직접경비1" localSheetId="10">{"'용역비'!$A$4:$C$8"}</definedName>
    <definedName name="직접노무비1" localSheetId="10">{"'5국공정'!$A$1:$E$128"}</definedName>
    <definedName name="진재" localSheetId="10">{"Book1","부대-(표지판,데리,가드).xls","부대-(낙,차,중분대).xls"}</definedName>
    <definedName name="진재">{"Book1","부대-(표지판,데리,가드).xls","부대-(낙,차,중분대).xls"}</definedName>
    <definedName name="진재현" localSheetId="10">{"Book1","부대-(표지판,데리,가드).xls","부대-(낙,차,중분대).xls"}</definedName>
    <definedName name="진재현">{"Book1","부대-(표지판,데리,가드).xls","부대-(낙,차,중분대).xls"}</definedName>
    <definedName name="집수정공" localSheetId="2">BlankMacro1</definedName>
    <definedName name="집수정공" localSheetId="10">BlankMacro1</definedName>
    <definedName name="집수정공" localSheetId="4">BlankMacro1</definedName>
    <definedName name="집수정공" localSheetId="6">BlankMacro1</definedName>
    <definedName name="집수정공">BlankMacro1</definedName>
    <definedName name="ㅊㅊ" localSheetId="10">{"'5국공정'!$A$1:$E$128"}</definedName>
    <definedName name="차" localSheetId="10">{"'자리배치도'!$AG$1:$CI$28"}</definedName>
    <definedName name="차">{"'자리배치도'!$AG$1:$CI$28"}</definedName>
    <definedName name="차선도색" localSheetId="10">'산출서(교통)'!차선도색</definedName>
    <definedName name="차수벽및사석부설" localSheetId="10">{"'Sheet1'!$A$4","'Sheet1'!$A$9:$G$28"}</definedName>
    <definedName name="차수벽및사석부설">{"'Sheet1'!$A$4","'Sheet1'!$A$9:$G$28"}</definedName>
    <definedName name="참고" localSheetId="10">{"'5국공정'!$A$1:$E$128"}</definedName>
    <definedName name="참고">{"'5국공정'!$A$1:$E$128"}</definedName>
    <definedName name="창ㅂ수7" localSheetId="2">BlankMacro1</definedName>
    <definedName name="창ㅂ수7" localSheetId="10">BlankMacro1</definedName>
    <definedName name="창ㅂ수7" localSheetId="4">BlankMacro1</definedName>
    <definedName name="창ㅂ수7" localSheetId="6">BlankMacro1</definedName>
    <definedName name="창ㅂ수7">BlankMacro1</definedName>
    <definedName name="창보수" localSheetId="2">BlankMacro1</definedName>
    <definedName name="창보수" localSheetId="10">BlankMacro1</definedName>
    <definedName name="창보수" localSheetId="4">BlankMacro1</definedName>
    <definedName name="창보수" localSheetId="6">BlankMacro1</definedName>
    <definedName name="창보수">BlankMacro1</definedName>
    <definedName name="창보수0" localSheetId="2">BlankMacro1</definedName>
    <definedName name="창보수0" localSheetId="10">BlankMacro1</definedName>
    <definedName name="창보수0" localSheetId="4">BlankMacro1</definedName>
    <definedName name="창보수0" localSheetId="6">BlankMacro1</definedName>
    <definedName name="창보수0">BlankMacro1</definedName>
    <definedName name="창보수10" localSheetId="2">BlankMacro1</definedName>
    <definedName name="창보수10" localSheetId="10">BlankMacro1</definedName>
    <definedName name="창보수10" localSheetId="4">BlankMacro1</definedName>
    <definedName name="창보수10" localSheetId="6">BlankMacro1</definedName>
    <definedName name="창보수10">BlankMacro1</definedName>
    <definedName name="창보수11" localSheetId="2">BlankMacro1</definedName>
    <definedName name="창보수11" localSheetId="10">BlankMacro1</definedName>
    <definedName name="창보수11" localSheetId="4">BlankMacro1</definedName>
    <definedName name="창보수11" localSheetId="6">BlankMacro1</definedName>
    <definedName name="창보수11">BlankMacro1</definedName>
    <definedName name="창보수3" localSheetId="2">BlankMacro1</definedName>
    <definedName name="창보수3" localSheetId="10">BlankMacro1</definedName>
    <definedName name="창보수3" localSheetId="4">BlankMacro1</definedName>
    <definedName name="창보수3" localSheetId="6">BlankMacro1</definedName>
    <definedName name="창보수3">BlankMacro1</definedName>
    <definedName name="창보수5" localSheetId="2">BlankMacro1</definedName>
    <definedName name="창보수5" localSheetId="10">BlankMacro1</definedName>
    <definedName name="창보수5" localSheetId="4">BlankMacro1</definedName>
    <definedName name="창보수5" localSheetId="6">BlankMacro1</definedName>
    <definedName name="창보수5">BlankMacro1</definedName>
    <definedName name="창보수6" localSheetId="2">BlankMacro1</definedName>
    <definedName name="창보수6" localSheetId="10">BlankMacro1</definedName>
    <definedName name="창보수6" localSheetId="4">BlankMacro1</definedName>
    <definedName name="창보수6" localSheetId="6">BlankMacro1</definedName>
    <definedName name="창보수6">BlankMacro1</definedName>
    <definedName name="창보수7" localSheetId="2">BlankMacro1</definedName>
    <definedName name="창보수7" localSheetId="10">BlankMacro1</definedName>
    <definedName name="창보수7" localSheetId="4">BlankMacro1</definedName>
    <definedName name="창보수7" localSheetId="6">BlankMacro1</definedName>
    <definedName name="창보수7">BlankMacro1</definedName>
    <definedName name="창보수9" localSheetId="2">BlankMacro1</definedName>
    <definedName name="창보수9" localSheetId="10">BlankMacro1</definedName>
    <definedName name="창보수9" localSheetId="4">BlankMacro1</definedName>
    <definedName name="창보수9" localSheetId="6">BlankMacro1</definedName>
    <definedName name="창보수9">BlankMacro1</definedName>
    <definedName name="창보수99" localSheetId="2">BlankMacro1</definedName>
    <definedName name="창보수99" localSheetId="10">BlankMacro1</definedName>
    <definedName name="창보수99" localSheetId="4">BlankMacro1</definedName>
    <definedName name="창보수99" localSheetId="6">BlankMacro1</definedName>
    <definedName name="창보수99">BlankMacro1</definedName>
    <definedName name="창보수동" localSheetId="2">BlankMacro1</definedName>
    <definedName name="창보수동" localSheetId="10">BlankMacro1</definedName>
    <definedName name="창보수동" localSheetId="4">BlankMacro1</definedName>
    <definedName name="창보수동" localSheetId="6">BlankMacro1</definedName>
    <definedName name="창보수동">BlankMacro1</definedName>
    <definedName name="창호중창호" localSheetId="2">BlankMacro1</definedName>
    <definedName name="창호중창호" localSheetId="10">BlankMacro1</definedName>
    <definedName name="창호중창호" localSheetId="4">BlankMacro1</definedName>
    <definedName name="창호중창호" localSheetId="6">BlankMacro1</definedName>
    <definedName name="창호중창호">BlankMacro1</definedName>
    <definedName name="창호청호" localSheetId="2">BlankMacro1</definedName>
    <definedName name="창호청호" localSheetId="10">BlankMacro1</definedName>
    <definedName name="창호청호" localSheetId="4">BlankMacro1</definedName>
    <definedName name="창호청호" localSheetId="6">BlankMacro1</definedName>
    <definedName name="창호청호">BlankMacro1</definedName>
    <definedName name="챠트1" localSheetId="10">'산출서(교통)'!챠트1</definedName>
    <definedName name="처처" localSheetId="10">'산출서(교통)'!처처</definedName>
    <definedName name="천사" localSheetId="10">{"'용역비'!$A$4:$C$8"}</definedName>
    <definedName name="천사">{"'용역비'!$A$4:$C$8"}</definedName>
    <definedName name="철거" localSheetId="2">BlankMacro1</definedName>
    <definedName name="철거" localSheetId="4">BlankMacro1</definedName>
    <definedName name="철거" localSheetId="6">BlankMacro1</definedName>
    <definedName name="철거">BlankMacro1</definedName>
    <definedName name="철근" localSheetId="10">56509</definedName>
    <definedName name="철도신호공" localSheetId="1">88110</definedName>
    <definedName name="철도신호공" localSheetId="0">88110</definedName>
    <definedName name="청보" localSheetId="2">BlankMacro1</definedName>
    <definedName name="청보" localSheetId="10">BlankMacro1</definedName>
    <definedName name="청보" localSheetId="4">BlankMacro1</definedName>
    <definedName name="청보" localSheetId="6">BlankMacro1</definedName>
    <definedName name="청보">BlankMacro1</definedName>
    <definedName name="청보수창" localSheetId="2">BlankMacro1</definedName>
    <definedName name="청보수창" localSheetId="10">BlankMacro1</definedName>
    <definedName name="청보수창" localSheetId="4">BlankMacro1</definedName>
    <definedName name="청보수창" localSheetId="6">BlankMacro1</definedName>
    <definedName name="청보수창">BlankMacro1</definedName>
    <definedName name="청주알미늄" localSheetId="2">BlankMacro1</definedName>
    <definedName name="청주알미늄" localSheetId="10">BlankMacro1</definedName>
    <definedName name="청주알미늄" localSheetId="4">BlankMacro1</definedName>
    <definedName name="청주알미늄" localSheetId="6">BlankMacro1</definedName>
    <definedName name="청주알미늄">BlankMacro1</definedName>
    <definedName name="청중00" localSheetId="2">BlankMacro1</definedName>
    <definedName name="청중00" localSheetId="10">BlankMacro1</definedName>
    <definedName name="청중00" localSheetId="4">BlankMacro1</definedName>
    <definedName name="청중00" localSheetId="6">BlankMacro1</definedName>
    <definedName name="청중00">BlankMacro1</definedName>
    <definedName name="청중12" localSheetId="2">BlankMacro1</definedName>
    <definedName name="청중12" localSheetId="10">BlankMacro1</definedName>
    <definedName name="청중12" localSheetId="4">BlankMacro1</definedName>
    <definedName name="청중12" localSheetId="6">BlankMacro1</definedName>
    <definedName name="청중12">BlankMacro1</definedName>
    <definedName name="청중23" localSheetId="2">BlankMacro1</definedName>
    <definedName name="청중23" localSheetId="10">BlankMacro1</definedName>
    <definedName name="청중23" localSheetId="4">BlankMacro1</definedName>
    <definedName name="청중23" localSheetId="6">BlankMacro1</definedName>
    <definedName name="청중23">BlankMacro1</definedName>
    <definedName name="청중교사보수" localSheetId="2">BlankMacro1</definedName>
    <definedName name="청중교사보수" localSheetId="10">BlankMacro1</definedName>
    <definedName name="청중교사보수" localSheetId="4">BlankMacro1</definedName>
    <definedName name="청중교사보수" localSheetId="6">BlankMacro1</definedName>
    <definedName name="청중교사보수">BlankMacro1</definedName>
    <definedName name="청중대상" localSheetId="2">BlankMacro1</definedName>
    <definedName name="청중대상" localSheetId="10">BlankMacro1</definedName>
    <definedName name="청중대상" localSheetId="4">BlankMacro1</definedName>
    <definedName name="청중대상" localSheetId="6">BlankMacro1</definedName>
    <definedName name="청중대상">BlankMacro1</definedName>
    <definedName name="청중보수23" localSheetId="2">BlankMacro1</definedName>
    <definedName name="청중보수23" localSheetId="10">BlankMacro1</definedName>
    <definedName name="청중보수23" localSheetId="4">BlankMacro1</definedName>
    <definedName name="청중보수23" localSheetId="6">BlankMacro1</definedName>
    <definedName name="청중보수23">BlankMacro1</definedName>
    <definedName name="청중보수3" localSheetId="2">BlankMacro1</definedName>
    <definedName name="청중보수3" localSheetId="10">BlankMacro1</definedName>
    <definedName name="청중보수3" localSheetId="4">BlankMacro1</definedName>
    <definedName name="청중보수3" localSheetId="6">BlankMacro1</definedName>
    <definedName name="청중보수3">BlankMacro1</definedName>
    <definedName name="청중보수33" localSheetId="2">BlankMacro1</definedName>
    <definedName name="청중보수33" localSheetId="10">BlankMacro1</definedName>
    <definedName name="청중보수33" localSheetId="4">BlankMacro1</definedName>
    <definedName name="청중보수33" localSheetId="6">BlankMacro1</definedName>
    <definedName name="청중보수33">BlankMacro1</definedName>
    <definedName name="청중보수7" localSheetId="2">BlankMacro1</definedName>
    <definedName name="청중보수7" localSheetId="10">BlankMacro1</definedName>
    <definedName name="청중보수7" localSheetId="4">BlankMacro1</definedName>
    <definedName name="청중보수7" localSheetId="6">BlankMacro1</definedName>
    <definedName name="청중보수7">BlankMacro1</definedName>
    <definedName name="청중보수창" localSheetId="2">BlankMacro1</definedName>
    <definedName name="청중보수창" localSheetId="10">BlankMacro1</definedName>
    <definedName name="청중보수창" localSheetId="4">BlankMacro1</definedName>
    <definedName name="청중보수창" localSheetId="6">BlankMacro1</definedName>
    <definedName name="청중보수창">BlankMacro1</definedName>
    <definedName name="청중복구" localSheetId="2">BlankMacro1</definedName>
    <definedName name="청중복구" localSheetId="10">BlankMacro1</definedName>
    <definedName name="청중복구" localSheetId="4">BlankMacro1</definedName>
    <definedName name="청중복구" localSheetId="6">BlankMacro1</definedName>
    <definedName name="청중복구">BlankMacro1</definedName>
    <definedName name="청중복구3" localSheetId="2">BlankMacro1</definedName>
    <definedName name="청중복구3" localSheetId="10">BlankMacro1</definedName>
    <definedName name="청중복구3" localSheetId="4">BlankMacro1</definedName>
    <definedName name="청중복구3" localSheetId="6">BlankMacro1</definedName>
    <definedName name="청중복구3">BlankMacro1</definedName>
    <definedName name="청중창2" localSheetId="2">BlankMacro1</definedName>
    <definedName name="청중창2" localSheetId="10">BlankMacro1</definedName>
    <definedName name="청중창2" localSheetId="4">BlankMacro1</definedName>
    <definedName name="청중창2" localSheetId="6">BlankMacro1</definedName>
    <definedName name="청중창2">BlankMacro1</definedName>
    <definedName name="청호변소" localSheetId="2">BlankMacro1</definedName>
    <definedName name="청호변소" localSheetId="10">BlankMacro1</definedName>
    <definedName name="청호변소" localSheetId="4">BlankMacro1</definedName>
    <definedName name="청호변소" localSheetId="6">BlankMacro1</definedName>
    <definedName name="청호변소">BlankMacro1</definedName>
    <definedName name="청호보수" localSheetId="2">BlankMacro1</definedName>
    <definedName name="청호보수" localSheetId="10">BlankMacro1</definedName>
    <definedName name="청호보수" localSheetId="4">BlankMacro1</definedName>
    <definedName name="청호보수" localSheetId="6">BlankMacro1</definedName>
    <definedName name="청호보수">BlankMacro1</definedName>
    <definedName name="청호보수방" localSheetId="2">BlankMacro1</definedName>
    <definedName name="청호보수방" localSheetId="10">BlankMacro1</definedName>
    <definedName name="청호보수방" localSheetId="4">BlankMacro1</definedName>
    <definedName name="청호보수방" localSheetId="6">BlankMacro1</definedName>
    <definedName name="청호보수방">BlankMacro1</definedName>
    <definedName name="청호보수창" localSheetId="2">BlankMacro1</definedName>
    <definedName name="청호보수창" localSheetId="10">BlankMacro1</definedName>
    <definedName name="청호보수창" localSheetId="4">BlankMacro1</definedName>
    <definedName name="청호보수창" localSheetId="6">BlankMacro1</definedName>
    <definedName name="청호보수창">BlankMacro1</definedName>
    <definedName name="청호중99" localSheetId="2">BlankMacro1</definedName>
    <definedName name="청호중99" localSheetId="10">BlankMacro1</definedName>
    <definedName name="청호중99" localSheetId="4">BlankMacro1</definedName>
    <definedName name="청호중99" localSheetId="6">BlankMacro1</definedName>
    <definedName name="청호중99">BlankMacro1</definedName>
    <definedName name="청호중보수" localSheetId="2">BlankMacro1</definedName>
    <definedName name="청호중보수" localSheetId="10">BlankMacro1</definedName>
    <definedName name="청호중보수" localSheetId="4">BlankMacro1</definedName>
    <definedName name="청호중보수" localSheetId="6">BlankMacro1</definedName>
    <definedName name="청호중보수">BlankMacro1</definedName>
    <definedName name="청호중보수창호" localSheetId="2">BlankMacro1</definedName>
    <definedName name="청호중보수창호" localSheetId="10">BlankMacro1</definedName>
    <definedName name="청호중보수창호" localSheetId="4">BlankMacro1</definedName>
    <definedName name="청호중보수창호" localSheetId="6">BlankMacro1</definedName>
    <definedName name="청호중보수창호">BlankMacro1</definedName>
    <definedName name="청호중창" localSheetId="2">BlankMacro1</definedName>
    <definedName name="청호중창" localSheetId="10">BlankMacro1</definedName>
    <definedName name="청호중창" localSheetId="4">BlankMacro1</definedName>
    <definedName name="청호중창" localSheetId="6">BlankMacro1</definedName>
    <definedName name="청호중창">BlankMacro1</definedName>
    <definedName name="청호중창호보수" localSheetId="2">BlankMacro1</definedName>
    <definedName name="청호중창호보수" localSheetId="10">BlankMacro1</definedName>
    <definedName name="청호중창호보수" localSheetId="4">BlankMacro1</definedName>
    <definedName name="청호중창호보수" localSheetId="6">BlankMacro1</definedName>
    <definedName name="청호중창호보수">BlankMacro1</definedName>
    <definedName name="청호중호" localSheetId="2">BlankMacro1</definedName>
    <definedName name="청호중호" localSheetId="10">BlankMacro1</definedName>
    <definedName name="청호중호" localSheetId="4">BlankMacro1</definedName>
    <definedName name="청호중호" localSheetId="6">BlankMacro1</definedName>
    <definedName name="청호중호">BlankMacro1</definedName>
    <definedName name="청호창호" localSheetId="2">BlankMacro1</definedName>
    <definedName name="청호창호" localSheetId="10">BlankMacro1</definedName>
    <definedName name="청호창호" localSheetId="4">BlankMacro1</definedName>
    <definedName name="청호창호" localSheetId="6">BlankMacro1</definedName>
    <definedName name="청호창호">BlankMacro1</definedName>
    <definedName name="청호휴게" localSheetId="2">BlankMacro1</definedName>
    <definedName name="청호휴게" localSheetId="10">BlankMacro1</definedName>
    <definedName name="청호휴게" localSheetId="4">BlankMacro1</definedName>
    <definedName name="청호휴게" localSheetId="6">BlankMacro1</definedName>
    <definedName name="청호휴게">BlankMacro1</definedName>
    <definedName name="초초" localSheetId="10">'산출서(교통)'!초초</definedName>
    <definedName name="총공사" localSheetId="2">BlankMacro1</definedName>
    <definedName name="총공사" localSheetId="10">BlankMacro1</definedName>
    <definedName name="총공사" localSheetId="4">BlankMacro1</definedName>
    <definedName name="총공사" localSheetId="6">BlankMacro1</definedName>
    <definedName name="총공사">BlankMacro1</definedName>
    <definedName name="총괄횡배수현황" localSheetId="2">BlankMacro1</definedName>
    <definedName name="총괄횡배수현황" localSheetId="10">BlankMacro1</definedName>
    <definedName name="총괄횡배수현황" localSheetId="4">BlankMacro1</definedName>
    <definedName name="총괄횡배수현황" localSheetId="6">BlankMacro1</definedName>
    <definedName name="총괄횡배수현황">BlankMacro1</definedName>
    <definedName name="총괄횡배수현황1" localSheetId="2">BlankMacro1</definedName>
    <definedName name="총괄횡배수현황1" localSheetId="10">BlankMacro1</definedName>
    <definedName name="총괄횡배수현황1" localSheetId="4">BlankMacro1</definedName>
    <definedName name="총괄횡배수현황1" localSheetId="6">BlankMacro1</definedName>
    <definedName name="총괄횡배수현황1">BlankMacro1</definedName>
    <definedName name="총괄횡배수현황2" localSheetId="2">BlankMacro1</definedName>
    <definedName name="총괄횡배수현황2" localSheetId="10">BlankMacro1</definedName>
    <definedName name="총괄횡배수현황2" localSheetId="4">BlankMacro1</definedName>
    <definedName name="총괄횡배수현황2" localSheetId="6">BlankMacro1</definedName>
    <definedName name="총괄횡배수현황2">BlankMacro1</definedName>
    <definedName name="추가변경단가산출" localSheetId="10">{"'Sheet1'!$A$4","'Sheet1'!$A$9:$G$28"}</definedName>
    <definedName name="추가변경단가산출">{"'Sheet1'!$A$4","'Sheet1'!$A$9:$G$28"}</definedName>
    <definedName name="축열식심야전기온돌공사" localSheetId="2">BlankMacro1</definedName>
    <definedName name="축열식심야전기온돌공사" localSheetId="10">BlankMacro1</definedName>
    <definedName name="축열식심야전기온돌공사" localSheetId="4">BlankMacro1</definedName>
    <definedName name="축열식심야전기온돌공사" localSheetId="6">BlankMacro1</definedName>
    <definedName name="축열식심야전기온돌공사">BlankMacro1</definedName>
    <definedName name="측구공" localSheetId="10">BlankMacro1</definedName>
    <definedName name="친구" localSheetId="2">BlankMacro1</definedName>
    <definedName name="친구" localSheetId="10">BlankMacro1</definedName>
    <definedName name="친구" localSheetId="4">BlankMacro1</definedName>
    <definedName name="친구" localSheetId="6">BlankMacro1</definedName>
    <definedName name="친구">BlankMacro1</definedName>
    <definedName name="ㅋㅇㅁㅇ" localSheetId="10">{"'공사부문'!$A$6:$A$32"}</definedName>
    <definedName name="ㅋㅇㅁㅇ">{"'공사부문'!$A$6:$A$32"}</definedName>
    <definedName name="ㅋㅌ" localSheetId="10">{"'용역비'!$A$4:$C$8"}</definedName>
    <definedName name="ㅋㅌ">{"'용역비'!$A$4:$C$8"}</definedName>
    <definedName name="카" localSheetId="10">{"'자리배치도'!$AG$1:$CI$28"}</definedName>
    <definedName name="카">{"'자리배치도'!$AG$1:$CI$28"}</definedName>
    <definedName name="콘">55333</definedName>
    <definedName name="콘크리트">240</definedName>
    <definedName name="콘크리트집ㄱㅖ" localSheetId="10">'산출서(교통)'!콘크리트집ㄱㅖ</definedName>
    <definedName name="콘크리트집계" localSheetId="10">'산출서(교통)'!콘크리트집계</definedName>
    <definedName name="쿠쿠" localSheetId="10">'산출서(교통)'!쿠쿠</definedName>
    <definedName name="ㅌㅌㅌ" localSheetId="2">BLCH</definedName>
    <definedName name="ㅌㅌㅌ" localSheetId="10">BLCH</definedName>
    <definedName name="ㅌㅌㅌ" localSheetId="4">BLCH</definedName>
    <definedName name="ㅌㅌㅌ" localSheetId="6">BLCH</definedName>
    <definedName name="ㅌㅌㅌ">BLCH</definedName>
    <definedName name="ㅌㅌㅌㅌㅌ" localSheetId="2">BlankMacro1</definedName>
    <definedName name="ㅌㅌㅌㅌㅌ" localSheetId="10">BlankMacro1</definedName>
    <definedName name="ㅌㅌㅌㅌㅌ" localSheetId="4">BlankMacro1</definedName>
    <definedName name="ㅌㅌㅌㅌㅌ" localSheetId="6">BlankMacro1</definedName>
    <definedName name="ㅌㅌㅌㅌㅌ">BlankMacro1</definedName>
    <definedName name="타" localSheetId="10">{"'자리배치도'!$AG$1:$CI$28"}</definedName>
    <definedName name="타">{"'자리배치도'!$AG$1:$CI$28"}</definedName>
    <definedName name="템" localSheetId="2">BlankMacro1</definedName>
    <definedName name="템" localSheetId="10">BlankMacro1</definedName>
    <definedName name="템" localSheetId="4">BlankMacro1</definedName>
    <definedName name="템" localSheetId="6">BlankMacro1</definedName>
    <definedName name="템">BlankMacro1</definedName>
    <definedName name="템2" localSheetId="2">BlankMacro1</definedName>
    <definedName name="템2" localSheetId="10">BlankMacro1</definedName>
    <definedName name="템2" localSheetId="4">BlankMacro1</definedName>
    <definedName name="템2" localSheetId="6">BlankMacro1</definedName>
    <definedName name="템2">BlankMacro1</definedName>
    <definedName name="템3" localSheetId="2">BlankMacro1</definedName>
    <definedName name="템3" localSheetId="10">BlankMacro1</definedName>
    <definedName name="템3" localSheetId="4">BlankMacro1</definedName>
    <definedName name="템3" localSheetId="6">BlankMacro1</definedName>
    <definedName name="템3">BlankMacro1</definedName>
    <definedName name="템4" localSheetId="2">BlankMacro1</definedName>
    <definedName name="템4" localSheetId="10">BlankMacro1</definedName>
    <definedName name="템4" localSheetId="4">BlankMacro1</definedName>
    <definedName name="템4" localSheetId="6">BlankMacro1</definedName>
    <definedName name="템4">BlankMacro1</definedName>
    <definedName name="템5" localSheetId="2">BlankMacro1</definedName>
    <definedName name="템5" localSheetId="10">BlankMacro1</definedName>
    <definedName name="템5" localSheetId="4">BlankMacro1</definedName>
    <definedName name="템5" localSheetId="6">BlankMacro1</definedName>
    <definedName name="템5">BlankMacro1</definedName>
    <definedName name="템6" localSheetId="2">BlankMacro1</definedName>
    <definedName name="템6" localSheetId="10">BlankMacro1</definedName>
    <definedName name="템6" localSheetId="4">BlankMacro1</definedName>
    <definedName name="템6" localSheetId="6">BlankMacro1</definedName>
    <definedName name="템6">BlankMacro1</definedName>
    <definedName name="템플리트모듈1" localSheetId="2">BlankMacro1</definedName>
    <definedName name="템플리트모듈1" localSheetId="10">BLCH</definedName>
    <definedName name="템플리트모듈1" localSheetId="4">BlankMacro1</definedName>
    <definedName name="템플리트모듈1" localSheetId="6">BlankMacro1</definedName>
    <definedName name="템플리트모듈1">BlankMacro1</definedName>
    <definedName name="템플리트모듈10" localSheetId="2">BlankMacro1</definedName>
    <definedName name="템플리트모듈10" localSheetId="10">BlankMacro1</definedName>
    <definedName name="템플리트모듈10" localSheetId="4">BlankMacro1</definedName>
    <definedName name="템플리트모듈10" localSheetId="6">BlankMacro1</definedName>
    <definedName name="템플리트모듈10">BlankMacro1</definedName>
    <definedName name="템플리트모듈11" localSheetId="2">BlankMacro1</definedName>
    <definedName name="템플리트모듈11" localSheetId="10">BlankMacro1</definedName>
    <definedName name="템플리트모듈11" localSheetId="4">BlankMacro1</definedName>
    <definedName name="템플리트모듈11" localSheetId="6">BlankMacro1</definedName>
    <definedName name="템플리트모듈11">BlankMacro1</definedName>
    <definedName name="템플리트모듈120" localSheetId="2">BlankMacro1</definedName>
    <definedName name="템플리트모듈120" localSheetId="10">BlankMacro1</definedName>
    <definedName name="템플리트모듈120" localSheetId="4">BlankMacro1</definedName>
    <definedName name="템플리트모듈120" localSheetId="6">BlankMacro1</definedName>
    <definedName name="템플리트모듈120">BlankMacro1</definedName>
    <definedName name="템플리트모듈2" localSheetId="2">BlankMacro1</definedName>
    <definedName name="템플리트모듈2" localSheetId="10">BLCH</definedName>
    <definedName name="템플리트모듈2" localSheetId="4">BlankMacro1</definedName>
    <definedName name="템플리트모듈2" localSheetId="6">BlankMacro1</definedName>
    <definedName name="템플리트모듈2">BlankMacro1</definedName>
    <definedName name="템플리트모듈220" localSheetId="2">BlankMacro1</definedName>
    <definedName name="템플리트모듈220" localSheetId="10">BlankMacro1</definedName>
    <definedName name="템플리트모듈220" localSheetId="4">BlankMacro1</definedName>
    <definedName name="템플리트모듈220" localSheetId="6">BlankMacro1</definedName>
    <definedName name="템플리트모듈220">BlankMacro1</definedName>
    <definedName name="템플리트모듈3" localSheetId="2">BlankMacro1</definedName>
    <definedName name="템플리트모듈3" localSheetId="10">BLCH</definedName>
    <definedName name="템플리트모듈3" localSheetId="4">BlankMacro1</definedName>
    <definedName name="템플리트모듈3" localSheetId="6">BlankMacro1</definedName>
    <definedName name="템플리트모듈3">BlankMacro1</definedName>
    <definedName name="템플리트모듈4" localSheetId="2">BlankMacro1</definedName>
    <definedName name="템플리트모듈4" localSheetId="10">BLCH</definedName>
    <definedName name="템플리트모듈4" localSheetId="4">BlankMacro1</definedName>
    <definedName name="템플리트모듈4" localSheetId="6">BlankMacro1</definedName>
    <definedName name="템플리트모듈4">BlankMacro1</definedName>
    <definedName name="템플리트모듈5" localSheetId="2">BlankMacro1</definedName>
    <definedName name="템플리트모듈5" localSheetId="10">BLCH</definedName>
    <definedName name="템플리트모듈5" localSheetId="4">BlankMacro1</definedName>
    <definedName name="템플리트모듈5" localSheetId="6">BlankMacro1</definedName>
    <definedName name="템플리트모듈5">BlankMacro1</definedName>
    <definedName name="템플리트모듈6" localSheetId="2">BlankMacro1</definedName>
    <definedName name="템플리트모듈6" localSheetId="10">BLCH</definedName>
    <definedName name="템플리트모듈6" localSheetId="4">BlankMacro1</definedName>
    <definedName name="템플리트모듈6" localSheetId="6">BlankMacro1</definedName>
    <definedName name="템플리트모듈6">BlankMacro1</definedName>
    <definedName name="토3" localSheetId="2">BlankMacro1</definedName>
    <definedName name="토3" localSheetId="4">BlankMacro1</definedName>
    <definedName name="토3" localSheetId="6">BlankMacro1</definedName>
    <definedName name="토3">BlankMacro1</definedName>
    <definedName name="토량운반계산서간지" localSheetId="10">'산출서(교통)'!토량운반계산서간지</definedName>
    <definedName name="토사자중">710.185</definedName>
    <definedName name="토적계산1" localSheetId="10">{"'Sheet1'!$A$4","'Sheet1'!$A$9:$G$28"}</definedName>
    <definedName name="토적계산1">{"'Sheet1'!$A$4","'Sheet1'!$A$9:$G$28"}</definedName>
    <definedName name="토토토" localSheetId="10">'산출서(교통)'!토토토</definedName>
    <definedName name="토피">4.803</definedName>
    <definedName name="통신갑지" localSheetId="2">BlankMacro1</definedName>
    <definedName name="통신갑지" localSheetId="10">BlankMacro1</definedName>
    <definedName name="통신갑지" localSheetId="4">BlankMacro1</definedName>
    <definedName name="통신갑지" localSheetId="6">BlankMacro1</definedName>
    <definedName name="통신갑지">BlankMacro1</definedName>
    <definedName name="통신기사">92355</definedName>
    <definedName name="통신산업기사" localSheetId="1">91949</definedName>
    <definedName name="통신산업기사" localSheetId="0">91949</definedName>
    <definedName name="통신일위대가" localSheetId="2">BlankMacro1</definedName>
    <definedName name="통신일위대가" localSheetId="10">BlankMacro1</definedName>
    <definedName name="통신일위대가" localSheetId="4">BlankMacro1</definedName>
    <definedName name="통신일위대가" localSheetId="6">BlankMacro1</definedName>
    <definedName name="통신일위대가">BlankMacro1</definedName>
    <definedName name="통신집계" localSheetId="2">BlankMacro1</definedName>
    <definedName name="통신집계" localSheetId="10">BlankMacro1</definedName>
    <definedName name="통신집계" localSheetId="4">BlankMacro1</definedName>
    <definedName name="통신집계" localSheetId="6">BlankMacro1</definedName>
    <definedName name="통신집계">BlankMacro1</definedName>
    <definedName name="통장2" localSheetId="2">BlankMacro1</definedName>
    <definedName name="통장2" localSheetId="10">BlankMacro1</definedName>
    <definedName name="통장2" localSheetId="4">BlankMacro1</definedName>
    <definedName name="통장2" localSheetId="6">BlankMacro1</definedName>
    <definedName name="통장2">BlankMacro1</definedName>
    <definedName name="통합" localSheetId="10">'산출서(교통)'!통합</definedName>
    <definedName name="통합1" localSheetId="10">'산출서(교통)'!통합1</definedName>
    <definedName name="톻합1" localSheetId="10">'산출서(교통)'!톻합1</definedName>
    <definedName name="ㅍㅍㅍㅍㅍㅍ" localSheetId="10">BlankMacro1</definedName>
    <definedName name="파" localSheetId="10">{"'자리배치도'!$AG$1:$CI$28"}</definedName>
    <definedName name="파">{"'자리배치도'!$AG$1:$CI$28"}</definedName>
    <definedName name="파일1간격">0.6</definedName>
    <definedName name="파일간격">1.3</definedName>
    <definedName name="판넬" localSheetId="10">{"'단계별시설공사비'!$A$3:$K$51"}</definedName>
    <definedName name="판넬">{"'단계별시설공사비'!$A$3:$K$51"}</definedName>
    <definedName name="페이지" localSheetId="10">{"'Firr(선)'!$AS$1:$AY$62","'Firr(사)'!$AS$1:$AY$62","'Firr(회)'!$AS$1:$AY$62","'Firr(선)'!$L$1:$V$62","'Firr(사)'!$L$1:$V$62","'Firr(회)'!$L$1:$V$62"}</definedName>
    <definedName name="페이지" localSheetId="1">{"'Firr(선)'!$AS$1:$AY$62","'Firr(사)'!$AS$1:$AY$62","'Firr(회)'!$AS$1:$AY$62","'Firr(선)'!$L$1:$V$62","'Firr(사)'!$L$1:$V$62","'Firr(회)'!$L$1:$V$62"}</definedName>
    <definedName name="페이지" localSheetId="0">{"'Firr(선)'!$AS$1:$AY$62","'Firr(사)'!$AS$1:$AY$62","'Firr(회)'!$AS$1:$AY$62","'Firr(선)'!$L$1:$V$62","'Firr(사)'!$L$1:$V$62","'Firr(회)'!$L$1:$V$62"}</definedName>
    <definedName name="페이지">{"'Firr(선)'!$AS$1:$AY$62","'Firr(사)'!$AS$1:$AY$62","'Firr(회)'!$AS$1:$AY$62","'Firr(선)'!$L$1:$V$62","'Firr(사)'!$L$1:$V$62","'Firr(회)'!$L$1:$V$62"}</definedName>
    <definedName name="평균터파기고" localSheetId="2">BlankMacro1</definedName>
    <definedName name="평균터파기고" localSheetId="10">BlankMacro1</definedName>
    <definedName name="평균터파기고" localSheetId="4">BlankMacro1</definedName>
    <definedName name="평균터파기고" localSheetId="6">BlankMacro1</definedName>
    <definedName name="평균터파기고">BlankMacro1</definedName>
    <definedName name="포장공1" localSheetId="2">BlankMacro1</definedName>
    <definedName name="포장공1" localSheetId="10">BlankMacro1</definedName>
    <definedName name="포장공1" localSheetId="4">BlankMacro1</definedName>
    <definedName name="포장공1" localSheetId="6">BlankMacro1</definedName>
    <definedName name="포장공1">BlankMacro1</definedName>
    <definedName name="포장문양2지구" localSheetId="2">BlankMacro1</definedName>
    <definedName name="포장문양2지구" localSheetId="10">BlankMacro1</definedName>
    <definedName name="포장문양2지구" localSheetId="4">BlankMacro1</definedName>
    <definedName name="포장문양2지구" localSheetId="6">BlankMacro1</definedName>
    <definedName name="포장문양2지구">BlankMacro1</definedName>
    <definedName name="포장문양3지구" localSheetId="2">BlankMacro1</definedName>
    <definedName name="포장문양3지구" localSheetId="10">BlankMacro1</definedName>
    <definedName name="포장문양3지구" localSheetId="4">BlankMacro1</definedName>
    <definedName name="포장문양3지구" localSheetId="6">BlankMacro1</definedName>
    <definedName name="포장문양3지구">BlankMacro1</definedName>
    <definedName name="포장문양4지구" localSheetId="2">BlankMacro1</definedName>
    <definedName name="포장문양4지구" localSheetId="10">BlankMacro1</definedName>
    <definedName name="포장문양4지구" localSheetId="4">BlankMacro1</definedName>
    <definedName name="포장문양4지구" localSheetId="6">BlankMacro1</definedName>
    <definedName name="포장문양4지구">BlankMacro1</definedName>
    <definedName name="표준원가품의서" localSheetId="2">BlankMacro1</definedName>
    <definedName name="표준원가품의서" localSheetId="10">BlankMacro1</definedName>
    <definedName name="표준원가품의서" localSheetId="4">BlankMacro1</definedName>
    <definedName name="표준원가품의서" localSheetId="6">BlankMacro1</definedName>
    <definedName name="표준원가품의서">BlankMacro1</definedName>
    <definedName name="표지병설치" localSheetId="2">BlankMacro1</definedName>
    <definedName name="표지병설치" localSheetId="10">BlankMacro1</definedName>
    <definedName name="표지병설치" localSheetId="4">BlankMacro1</definedName>
    <definedName name="표지병설치" localSheetId="6">BlankMacro1</definedName>
    <definedName name="표지병설치">BlankMacro1</definedName>
    <definedName name="품위내역서" localSheetId="2">BlankMacro1</definedName>
    <definedName name="품위내역서" localSheetId="10">BlankMacro1</definedName>
    <definedName name="품위내역서" localSheetId="4">BlankMacro1</definedName>
    <definedName name="품위내역서" localSheetId="6">BlankMacro1</definedName>
    <definedName name="품위내역서">BlankMacro1</definedName>
    <definedName name="프프프" localSheetId="10">'산출서(교통)'!프프프</definedName>
    <definedName name="피스72C" localSheetId="2">BlankMacro1</definedName>
    <definedName name="피스72C" localSheetId="10">BlankMacro1</definedName>
    <definedName name="피스72C" localSheetId="4">BlankMacro1</definedName>
    <definedName name="피스72C" localSheetId="6">BlankMacro1</definedName>
    <definedName name="피스72C">BlankMacro1</definedName>
    <definedName name="ㅎㅇ" localSheetId="10">{"'용역비'!$A$4:$C$8"}</definedName>
    <definedName name="ㅎㅇ">{"'용역비'!$A$4:$C$8"}</definedName>
    <definedName name="ㅎㅇㅎ" localSheetId="10">{"Book1","부대-(표지판,데리,가드).xls","부대-(낙,차,중분대).xls"}</definedName>
    <definedName name="ㅎㅇㅎ">{"Book1","부대-(표지판,데리,가드).xls","부대-(낙,차,중분대).xls"}</definedName>
    <definedName name="ㅎ오" localSheetId="10">{"'용역비'!$A$4:$C$8"}</definedName>
    <definedName name="ㅎ오">{"'용역비'!$A$4:$C$8"}</definedName>
    <definedName name="하" localSheetId="10">{"'자리배치도'!$AG$1:$CI$28"}</definedName>
    <definedName name="하">{"'자리배치도'!$AG$1:$CI$28"}</definedName>
    <definedName name="하수" localSheetId="2">BlankMacro1</definedName>
    <definedName name="하수" localSheetId="10">BlankMacro1</definedName>
    <definedName name="하수" localSheetId="4">BlankMacro1</definedName>
    <definedName name="하수" localSheetId="6">BlankMacro1</definedName>
    <definedName name="하수">BlankMacro1</definedName>
    <definedName name="학교" localSheetId="10">BLCH</definedName>
    <definedName name="학산P2" localSheetId="2">BlankMacro1</definedName>
    <definedName name="학산P2" localSheetId="10">BlankMacro1</definedName>
    <definedName name="학산P2" localSheetId="4">BlankMacro1</definedName>
    <definedName name="학산P2" localSheetId="6">BlankMacro1</definedName>
    <definedName name="학산P2">BlankMacro1</definedName>
    <definedName name="해" localSheetId="2">BlankMacro1</definedName>
    <definedName name="해" localSheetId="10">BlankMacro1</definedName>
    <definedName name="해" localSheetId="4">BlankMacro1</definedName>
    <definedName name="해" localSheetId="6">BlankMacro1</definedName>
    <definedName name="해">BlankMacro1</definedName>
    <definedName name="해룡" localSheetId="2">BlankMacro1</definedName>
    <definedName name="해룡" localSheetId="10">BlankMacro1</definedName>
    <definedName name="해룡" localSheetId="4">BlankMacro1</definedName>
    <definedName name="해룡" localSheetId="6">BlankMacro1</definedName>
    <definedName name="해룡">BlankMacro1</definedName>
    <definedName name="해석" localSheetId="2">BlankMacro1</definedName>
    <definedName name="해석" localSheetId="10">BlankMacro1</definedName>
    <definedName name="해석" localSheetId="4">BlankMacro1</definedName>
    <definedName name="해석" localSheetId="6">BlankMacro1</definedName>
    <definedName name="해석">BlankMacro1</definedName>
    <definedName name="해창철콘" localSheetId="10">'산출서(교통)'!해창철콘</definedName>
    <definedName name="행창토건" localSheetId="10">'산출서(교통)'!행창토건</definedName>
    <definedName name="허너" localSheetId="2">BlankMacro1</definedName>
    <definedName name="허너" localSheetId="10">BlankMacro1</definedName>
    <definedName name="허너" localSheetId="4">BlankMacro1</definedName>
    <definedName name="허너" localSheetId="6">BlankMacro1</definedName>
    <definedName name="허너">BlankMacro1</definedName>
    <definedName name="허용지반반력">70</definedName>
    <definedName name="허허허" localSheetId="10">'산출서(교통)'!허허허</definedName>
    <definedName name="현관" localSheetId="2">BlankMacro1</definedName>
    <definedName name="현관" localSheetId="10">BlankMacro1</definedName>
    <definedName name="현관" localSheetId="4">BlankMacro1</definedName>
    <definedName name="현관" localSheetId="6">BlankMacro1</definedName>
    <definedName name="현관">BlankMacro1</definedName>
    <definedName name="현대내역서" localSheetId="10">{"'Sheet1'!$A$4","'Sheet1'!$A$9:$G$28"}</definedName>
    <definedName name="현대내역서">{"'Sheet1'!$A$4","'Sheet1'!$A$9:$G$28"}</definedName>
    <definedName name="현지심사" localSheetId="2">BlankMacro1</definedName>
    <definedName name="현지심사" localSheetId="10">BlankMacro1</definedName>
    <definedName name="현지심사" localSheetId="4">BlankMacro1</definedName>
    <definedName name="현지심사" localSheetId="6">BlankMacro1</definedName>
    <definedName name="현지심사">BlankMacro1</definedName>
    <definedName name="호선" localSheetId="10">{"'자리배치도'!$AG$1:$CI$28"}</definedName>
    <definedName name="호선">{"'자리배치도'!$AG$1:$CI$28"}</definedName>
    <definedName name="호수" localSheetId="10">{"'Sheet1'!$A$4","'Sheet1'!$A$9:$G$28"}</definedName>
    <definedName name="호수">{"'Sheet1'!$A$4","'Sheet1'!$A$9:$G$28"}</definedName>
    <definedName name="호ㅓ" localSheetId="10">{"'용역비'!$A$4:$C$8"}</definedName>
    <definedName name="호ㅓ">{"'용역비'!$A$4:$C$8"}</definedName>
    <definedName name="홀쇼" localSheetId="10">{"'Sheet1'!$A$4","'Sheet1'!$A$9:$G$28"}</definedName>
    <definedName name="홀쇼">{"'Sheet1'!$A$4","'Sheet1'!$A$9:$G$28"}</definedName>
    <definedName name="홍ㅇ호" localSheetId="10">{"'용역비'!$A$4:$C$8"}</definedName>
    <definedName name="홍ㅇ호">{"'용역비'!$A$4:$C$8"}</definedName>
    <definedName name="화강석두껍돌">15992</definedName>
    <definedName name="화강석두껍돌100">29319</definedName>
    <definedName name="화강석판석30">53306</definedName>
    <definedName name="확인" localSheetId="2">BlankMacro1</definedName>
    <definedName name="확인" localSheetId="4">BlankMacro1</definedName>
    <definedName name="확인" localSheetId="6">BlankMacro1</definedName>
    <definedName name="확인">BlankMacro1</definedName>
    <definedName name="황" localSheetId="10">'산출서(교통)'!황</definedName>
    <definedName name="횡면벽2" localSheetId="2">BlankMacro1</definedName>
    <definedName name="횡면벽2" localSheetId="10">BlankMacro1</definedName>
    <definedName name="횡면벽2" localSheetId="4">BlankMacro1</definedName>
    <definedName name="횡면벽2" localSheetId="6">BlankMacro1</definedName>
    <definedName name="횡면벽2">BlankMacro1</definedName>
    <definedName name="횡배수관집계본선" localSheetId="2">BlankMacro1</definedName>
    <definedName name="횡배수관집계본선" localSheetId="10">BlankMacro1</definedName>
    <definedName name="횡배수관집계본선" localSheetId="4">BlankMacro1</definedName>
    <definedName name="횡배수관집계본선" localSheetId="6">BlankMacro1</definedName>
    <definedName name="횡배수관집계본선">BlankMacro1</definedName>
    <definedName name="횡현황본선" localSheetId="2">BlankMacro1</definedName>
    <definedName name="횡현황본선" localSheetId="10">BlankMacro1</definedName>
    <definedName name="횡현황본선" localSheetId="4">BlankMacro1</definedName>
    <definedName name="횡현황본선" localSheetId="6">BlankMacro1</definedName>
    <definedName name="횡현황본선">BlankMacro1</definedName>
    <definedName name="횡현황부체" localSheetId="2">BlankMacro1</definedName>
    <definedName name="횡현황부체" localSheetId="10">BlankMacro1</definedName>
    <definedName name="횡현황부체" localSheetId="4">BlankMacro1</definedName>
    <definedName name="횡현황부체" localSheetId="6">BlankMacro1</definedName>
    <definedName name="횡현황부체">BlankMacro1</definedName>
    <definedName name="효구" localSheetId="2">Dlog_Show</definedName>
    <definedName name="효구" localSheetId="10">Dlog_Show</definedName>
    <definedName name="효구" localSheetId="4">Dlog_Show</definedName>
    <definedName name="효구" localSheetId="6">Dlog_Show</definedName>
    <definedName name="효구">Dlog_Show</definedName>
    <definedName name="효석" localSheetId="10">{"'Firr(선)'!$AS$1:$AY$62","'Firr(사)'!$AS$1:$AY$62","'Firr(회)'!$AS$1:$AY$62","'Firr(선)'!$L$1:$V$62","'Firr(사)'!$L$1:$V$62","'Firr(회)'!$L$1:$V$62"}</definedName>
    <definedName name="효석" localSheetId="1">{"'Firr(선)'!$AS$1:$AY$62","'Firr(사)'!$AS$1:$AY$62","'Firr(회)'!$AS$1:$AY$62","'Firr(선)'!$L$1:$V$62","'Firr(사)'!$L$1:$V$62","'Firr(회)'!$L$1:$V$62"}</definedName>
    <definedName name="효석" localSheetId="0">{"'Firr(선)'!$AS$1:$AY$62","'Firr(사)'!$AS$1:$AY$62","'Firr(회)'!$AS$1:$AY$62","'Firr(선)'!$L$1:$V$62","'Firr(사)'!$L$1:$V$62","'Firr(회)'!$L$1:$V$62"}</definedName>
    <definedName name="효석">{"'Firr(선)'!$AS$1:$AY$62","'Firr(사)'!$AS$1:$AY$62","'Firr(회)'!$AS$1:$AY$62","'Firr(선)'!$L$1:$V$62","'Firr(사)'!$L$1:$V$62","'Firr(회)'!$L$1:$V$62"}</definedName>
    <definedName name="효자" localSheetId="2">Dlog_Show</definedName>
    <definedName name="효자" localSheetId="10">Dlog_Show</definedName>
    <definedName name="효자" localSheetId="4">Dlog_Show</definedName>
    <definedName name="효자" localSheetId="6">Dlog_Show</definedName>
    <definedName name="효자">Dlog_Show</definedName>
    <definedName name="효자건설" localSheetId="2">Dlog_Show</definedName>
    <definedName name="효자건설" localSheetId="10">Dlog_Show</definedName>
    <definedName name="효자건설" localSheetId="4">Dlog_Show</definedName>
    <definedName name="효자건설" localSheetId="6">Dlog_Show</definedName>
    <definedName name="효자건설">Dlog_Show</definedName>
    <definedName name="후후후" localSheetId="10">'산출서(교통)'!후후후</definedName>
    <definedName name="휴게" localSheetId="2">BlankMacro1</definedName>
    <definedName name="휴게" localSheetId="10">BlankMacro1</definedName>
    <definedName name="휴게" localSheetId="4">BlankMacro1</definedName>
    <definedName name="휴게" localSheetId="6">BlankMacro1</definedName>
    <definedName name="휴게">BlankMacro1</definedName>
    <definedName name="휴게변소" localSheetId="2">BlankMacro1</definedName>
    <definedName name="휴게변소" localSheetId="10">BlankMacro1</definedName>
    <definedName name="휴게변소" localSheetId="4">BlankMacro1</definedName>
    <definedName name="휴게변소" localSheetId="6">BlankMacro1</definedName>
    <definedName name="휴게변소">BlankMacro1</definedName>
    <definedName name="휴게실" localSheetId="2">BlankMacro1</definedName>
    <definedName name="휴게실" localSheetId="10">BlankMacro1</definedName>
    <definedName name="휴게실" localSheetId="4">BlankMacro1</definedName>
    <definedName name="휴게실" localSheetId="6">BlankMacro1</definedName>
    <definedName name="휴게실">BlankMacro1</definedName>
    <definedName name="ㅑㅑ" localSheetId="10">{"'용역비'!$A$4:$C$8"}</definedName>
    <definedName name="ㅑㅑ">{"'용역비'!$A$4:$C$8"}</definedName>
    <definedName name="ㅑㅑㅑㅑㅑ" localSheetId="10">{"'용역비'!$A$4:$C$8"}</definedName>
    <definedName name="ㅑㅑㅑㅑㅑ">{"'용역비'!$A$4:$C$8"}</definedName>
    <definedName name="ㅑㅑㅑㅑㅑㅑ" localSheetId="10">{"'용역비'!$A$4:$C$8"}</definedName>
    <definedName name="ㅑㅑㅑㅑㅑㅑ">{"'용역비'!$A$4:$C$8"}</definedName>
    <definedName name="ㅑㅓㅜ" localSheetId="2">BlankMacro1</definedName>
    <definedName name="ㅑㅓㅜ" localSheetId="10">BlankMacro1</definedName>
    <definedName name="ㅑㅓㅜ" localSheetId="4">BlankMacro1</definedName>
    <definedName name="ㅑㅓㅜ" localSheetId="6">BlankMacro1</definedName>
    <definedName name="ㅑㅓㅜ">BlankMacro1</definedName>
    <definedName name="ㅑㅕㅕ" localSheetId="10">{"'용역비'!$A$4:$C$8"}</definedName>
    <definedName name="ㅑㅕㅕ">{"'용역비'!$A$4:$C$8"}</definedName>
    <definedName name="ㅓ" localSheetId="10">{"'자리배치도'!$AG$1:$CI$28"}</definedName>
    <definedName name="ㅓㅏㅏㅣ" localSheetId="2">BLCH</definedName>
    <definedName name="ㅓㅏㅏㅣ" localSheetId="10">BLCH</definedName>
    <definedName name="ㅓㅏㅏㅣ" localSheetId="4">BLCH</definedName>
    <definedName name="ㅓㅏㅏㅣ" localSheetId="6">BLCH</definedName>
    <definedName name="ㅓㅏㅏㅣ">BLCH</definedName>
    <definedName name="ㅓㅏㅓ" localSheetId="10">'산출서(교통)'!ㅓㅏㅓ</definedName>
    <definedName name="ㅔㅣ" localSheetId="10">{"'용역비'!$A$4:$C$8"}</definedName>
    <definedName name="ㅔㅣ">{"'용역비'!$A$4:$C$8"}</definedName>
    <definedName name="ㅕㅕ" localSheetId="2">BlankMacro1</definedName>
    <definedName name="ㅕㅕ" localSheetId="10">BlankMacro1</definedName>
    <definedName name="ㅕㅕ" localSheetId="4">BlankMacro1</definedName>
    <definedName name="ㅕㅕ" localSheetId="6">BlankMacro1</definedName>
    <definedName name="ㅕㅕ">BlankMacro1</definedName>
    <definedName name="ㅗㅅㄱ" localSheetId="10">{"'Firr(선)'!$AS$1:$AY$62","'Firr(사)'!$AS$1:$AY$62","'Firr(회)'!$AS$1:$AY$62","'Firr(선)'!$L$1:$V$62","'Firr(사)'!$L$1:$V$62","'Firr(회)'!$L$1:$V$62"}</definedName>
    <definedName name="ㅗㅎ">{"'5국공정'!$A$1:$E$128"}</definedName>
    <definedName name="ㅗㅎㅅ" localSheetId="10">{"'공사부문'!$A$6:$A$32"}</definedName>
    <definedName name="ㅗㅎㅅ">{"'공사부문'!$A$6:$A$32"}</definedName>
    <definedName name="ㅗㅓ" localSheetId="10">{"'제조(순번)'!$A$386:$A$387","'제조(순번)'!$A$1:$H$399"}</definedName>
    <definedName name="ㅗㅗㅗㅗㅗ" localSheetId="10">{"'자리배치도'!$AG$1:$CI$28"}</definedName>
    <definedName name="ㅗㅗㅗㅗㅗ">{"'자리배치도'!$AG$1:$CI$28"}</definedName>
    <definedName name="ㅛ" localSheetId="10">{"'용역비'!$A$4:$C$8"}</definedName>
    <definedName name="ㅛㅅ" localSheetId="10">{"'5국공정'!$A$1:$E$128"}</definedName>
    <definedName name="ㅛㅛ" localSheetId="10">{"'용역비'!$A$4:$C$8"}</definedName>
    <definedName name="ㅛㅛ">{"'용역비'!$A$4:$C$8"}</definedName>
    <definedName name="ㅛㅛㅛ" localSheetId="10">{"'용역비'!$A$4:$C$8"}</definedName>
    <definedName name="ㅜㅜ" localSheetId="2">BlankMacro1</definedName>
    <definedName name="ㅜㅜ" localSheetId="4">BlankMacro1</definedName>
    <definedName name="ㅜㅜ" localSheetId="6">BlankMacro1</definedName>
    <definedName name="ㅜㅜ">BlankMacro1</definedName>
    <definedName name="ㅜㅜㅜㅜㅜ" localSheetId="2">BLCH</definedName>
    <definedName name="ㅜㅜㅜㅜㅜ" localSheetId="10">BLCH</definedName>
    <definedName name="ㅜㅜㅜㅜㅜ" localSheetId="4">BLCH</definedName>
    <definedName name="ㅜㅜㅜㅜㅜ" localSheetId="6">BLCH</definedName>
    <definedName name="ㅜㅜㅜㅜㅜ">BLCH</definedName>
    <definedName name="ㅠ" localSheetId="10">{"'공사부문'!$A$6:$A$32"}</definedName>
    <definedName name="ㅠㄱ" localSheetId="10">{"'용역비'!$A$4:$C$8"}</definedName>
    <definedName name="ㅠㅠ" localSheetId="10">BlankMacro1</definedName>
    <definedName name="ㅢ" localSheetId="10">{"Book1","부대-(표지판,데리,가드).xls","부대-(낙,차,중분대).xls"}</definedName>
    <definedName name="ㅢ">{"Book1","부대-(표지판,데리,가드).xls","부대-(낙,차,중분대).xls"}</definedName>
    <definedName name="ㅣㅏㅓㅏㅓ" localSheetId="10">'산출서(교통)'!ㅣㅏㅓㅏㅓ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4" i="15" l="1"/>
  <c r="B14" i="15" s="1"/>
  <c r="D14" i="15"/>
  <c r="K14" i="15"/>
  <c r="L14" i="15"/>
  <c r="C15" i="15"/>
  <c r="J15" i="15"/>
  <c r="J18" i="15" s="1"/>
  <c r="C16" i="15"/>
  <c r="J16" i="15"/>
  <c r="J17" i="15"/>
  <c r="K17" i="15"/>
  <c r="L17" i="15" s="1"/>
  <c r="C7" i="15"/>
  <c r="J7" i="15"/>
  <c r="C8" i="15"/>
  <c r="J8" i="15"/>
  <c r="J11" i="15" s="1"/>
  <c r="C9" i="15"/>
  <c r="J9" i="15"/>
  <c r="J10" i="15"/>
  <c r="K10" i="15"/>
  <c r="L10" i="15"/>
  <c r="L18" i="15" l="1"/>
  <c r="K16" i="15"/>
  <c r="L16" i="15" s="1"/>
  <c r="K15" i="15"/>
  <c r="L15" i="15" s="1"/>
  <c r="L11" i="15"/>
  <c r="K9" i="15"/>
  <c r="L9" i="15" s="1"/>
  <c r="K8" i="15"/>
  <c r="L8" i="15" s="1"/>
  <c r="K7" i="15"/>
  <c r="L7" i="15" s="1"/>
  <c r="J16" i="40"/>
  <c r="K16" i="40" s="1"/>
  <c r="I16" i="40"/>
  <c r="C16" i="40"/>
  <c r="B16" i="40"/>
  <c r="J15" i="40"/>
  <c r="K15" i="40" s="1"/>
  <c r="I15" i="40"/>
  <c r="C15" i="40"/>
  <c r="B15" i="40"/>
  <c r="J14" i="40"/>
  <c r="K14" i="40" s="1"/>
  <c r="I14" i="40"/>
  <c r="C14" i="40"/>
  <c r="B14" i="40"/>
  <c r="J13" i="40"/>
  <c r="K13" i="40" s="1"/>
  <c r="I13" i="40"/>
  <c r="C13" i="40"/>
  <c r="B13" i="40"/>
  <c r="J12" i="40"/>
  <c r="K12" i="40" s="1"/>
  <c r="I12" i="40"/>
  <c r="C12" i="40"/>
  <c r="B12" i="40"/>
  <c r="J11" i="40"/>
  <c r="K11" i="40" s="1"/>
  <c r="I11" i="40"/>
  <c r="C11" i="40"/>
  <c r="B11" i="40"/>
  <c r="J10" i="40"/>
  <c r="K10" i="40" s="1"/>
  <c r="I10" i="40"/>
  <c r="C10" i="40"/>
  <c r="B10" i="40"/>
  <c r="J9" i="40"/>
  <c r="K9" i="40" s="1"/>
  <c r="I9" i="40"/>
  <c r="C9" i="40"/>
  <c r="B9" i="40"/>
  <c r="J8" i="40"/>
  <c r="K8" i="40" s="1"/>
  <c r="I8" i="40"/>
  <c r="C8" i="40"/>
  <c r="B8" i="40"/>
  <c r="J7" i="40"/>
  <c r="K7" i="40" s="1"/>
  <c r="I7" i="40"/>
  <c r="C7" i="40"/>
  <c r="B7" i="40"/>
  <c r="J6" i="40"/>
  <c r="K6" i="40" s="1"/>
  <c r="I6" i="40"/>
  <c r="C6" i="40"/>
  <c r="B6" i="40"/>
  <c r="J5" i="40"/>
  <c r="K5" i="40" s="1"/>
  <c r="I5" i="40"/>
  <c r="C5" i="40"/>
  <c r="B5" i="40"/>
  <c r="J82" i="39"/>
  <c r="K81" i="39"/>
  <c r="L81" i="39" s="1"/>
  <c r="C81" i="39"/>
  <c r="J81" i="39" s="1"/>
  <c r="J83" i="39" s="1"/>
  <c r="D80" i="39"/>
  <c r="A80" i="39"/>
  <c r="J76" i="39"/>
  <c r="K75" i="39"/>
  <c r="L75" i="39" s="1"/>
  <c r="C75" i="39"/>
  <c r="J75" i="39" s="1"/>
  <c r="J77" i="39" s="1"/>
  <c r="D74" i="39"/>
  <c r="A74" i="39"/>
  <c r="J70" i="39"/>
  <c r="J71" i="39" s="1"/>
  <c r="J69" i="39"/>
  <c r="K69" i="39"/>
  <c r="L69" i="39" s="1"/>
  <c r="C69" i="39"/>
  <c r="D68" i="39"/>
  <c r="B68" i="39"/>
  <c r="A68" i="39"/>
  <c r="J64" i="39"/>
  <c r="J63" i="39"/>
  <c r="K63" i="39"/>
  <c r="L63" i="39" s="1"/>
  <c r="C63" i="39"/>
  <c r="K62" i="39"/>
  <c r="C62" i="39"/>
  <c r="K61" i="39"/>
  <c r="L61" i="39" s="1"/>
  <c r="D61" i="39"/>
  <c r="A61" i="39"/>
  <c r="B61" i="39" s="1"/>
  <c r="J57" i="39"/>
  <c r="K56" i="39"/>
  <c r="C56" i="39"/>
  <c r="K55" i="39"/>
  <c r="L55" i="39" s="1"/>
  <c r="D55" i="39"/>
  <c r="A55" i="39"/>
  <c r="B55" i="39" s="1"/>
  <c r="J51" i="39"/>
  <c r="K50" i="39"/>
  <c r="C50" i="39"/>
  <c r="K49" i="39"/>
  <c r="L49" i="39" s="1"/>
  <c r="D49" i="39"/>
  <c r="A49" i="39"/>
  <c r="B49" i="39" s="1"/>
  <c r="J45" i="39"/>
  <c r="K44" i="39"/>
  <c r="C44" i="39"/>
  <c r="J43" i="39"/>
  <c r="K43" i="39"/>
  <c r="L43" i="39" s="1"/>
  <c r="C43" i="39"/>
  <c r="J42" i="39"/>
  <c r="K42" i="39"/>
  <c r="L42" i="39" s="1"/>
  <c r="C42" i="39"/>
  <c r="D41" i="39"/>
  <c r="A41" i="39"/>
  <c r="J37" i="39"/>
  <c r="J36" i="39"/>
  <c r="K36" i="39"/>
  <c r="L36" i="39" s="1"/>
  <c r="C36" i="39"/>
  <c r="K35" i="39"/>
  <c r="L35" i="39" s="1"/>
  <c r="J35" i="39"/>
  <c r="C35" i="39"/>
  <c r="K34" i="39"/>
  <c r="J34" i="39"/>
  <c r="J38" i="39" s="1"/>
  <c r="C34" i="39"/>
  <c r="D33" i="39"/>
  <c r="A33" i="39"/>
  <c r="K28" i="39"/>
  <c r="C28" i="39"/>
  <c r="D27" i="39"/>
  <c r="A27" i="39"/>
  <c r="U24" i="39"/>
  <c r="T24" i="39"/>
  <c r="T25" i="39" s="1"/>
  <c r="J24" i="39"/>
  <c r="J23" i="39"/>
  <c r="K22" i="39"/>
  <c r="L22" i="39" s="1"/>
  <c r="J22" i="39"/>
  <c r="C22" i="39"/>
  <c r="U21" i="39"/>
  <c r="U25" i="39" s="1"/>
  <c r="T21" i="39"/>
  <c r="D21" i="39"/>
  <c r="A21" i="39"/>
  <c r="W18" i="39"/>
  <c r="N18" i="39"/>
  <c r="V17" i="39"/>
  <c r="W17" i="39" s="1"/>
  <c r="N17" i="39"/>
  <c r="V24" i="39" s="1"/>
  <c r="J17" i="39"/>
  <c r="O16" i="39"/>
  <c r="N16" i="39"/>
  <c r="W16" i="39" s="1"/>
  <c r="K16" i="39"/>
  <c r="C16" i="39"/>
  <c r="O15" i="39"/>
  <c r="N15" i="39"/>
  <c r="W15" i="39" s="1"/>
  <c r="K15" i="39"/>
  <c r="L15" i="39" s="1"/>
  <c r="C15" i="39"/>
  <c r="J15" i="39" s="1"/>
  <c r="S14" i="39"/>
  <c r="W14" i="39" s="1"/>
  <c r="R14" i="39"/>
  <c r="N14" i="39"/>
  <c r="K14" i="39"/>
  <c r="L14" i="39" s="1"/>
  <c r="D14" i="39"/>
  <c r="B14" i="39"/>
  <c r="A14" i="39"/>
  <c r="S13" i="39"/>
  <c r="N13" i="39"/>
  <c r="W13" i="39" s="1"/>
  <c r="S12" i="39"/>
  <c r="N12" i="39"/>
  <c r="W12" i="39" s="1"/>
  <c r="S11" i="39"/>
  <c r="W11" i="39" s="1"/>
  <c r="R11" i="39"/>
  <c r="O11" i="39"/>
  <c r="N11" i="39"/>
  <c r="S10" i="39"/>
  <c r="R10" i="39"/>
  <c r="O10" i="39"/>
  <c r="N10" i="39"/>
  <c r="R24" i="39" s="1"/>
  <c r="J10" i="39"/>
  <c r="N9" i="39"/>
  <c r="K9" i="39"/>
  <c r="L9" i="39" s="1"/>
  <c r="J9" i="39"/>
  <c r="C9" i="39"/>
  <c r="Q8" i="39"/>
  <c r="N8" i="39"/>
  <c r="W8" i="39" s="1"/>
  <c r="C8" i="39"/>
  <c r="N7" i="39"/>
  <c r="K7" i="39"/>
  <c r="L7" i="39" s="1"/>
  <c r="C7" i="39"/>
  <c r="J7" i="39" s="1"/>
  <c r="P6" i="39"/>
  <c r="P21" i="39" s="1"/>
  <c r="N6" i="39"/>
  <c r="O24" i="39" s="1"/>
  <c r="D6" i="39"/>
  <c r="B6" i="39"/>
  <c r="A6" i="39"/>
  <c r="L50" i="39" l="1"/>
  <c r="L34" i="39"/>
  <c r="M14" i="40"/>
  <c r="L14" i="40"/>
  <c r="M7" i="40"/>
  <c r="L7" i="40"/>
  <c r="M12" i="40"/>
  <c r="L12" i="40"/>
  <c r="M5" i="40"/>
  <c r="L5" i="40"/>
  <c r="M10" i="40"/>
  <c r="L10" i="40"/>
  <c r="L9" i="40"/>
  <c r="M9" i="40"/>
  <c r="M15" i="40"/>
  <c r="L15" i="40"/>
  <c r="M8" i="40"/>
  <c r="L8" i="40"/>
  <c r="M13" i="40"/>
  <c r="L13" i="40"/>
  <c r="M6" i="40"/>
  <c r="L6" i="40"/>
  <c r="M11" i="40"/>
  <c r="L11" i="40"/>
  <c r="M16" i="40"/>
  <c r="L16" i="40"/>
  <c r="K74" i="39"/>
  <c r="L74" i="39" s="1"/>
  <c r="K68" i="39"/>
  <c r="L68" i="39" s="1"/>
  <c r="K80" i="39"/>
  <c r="L80" i="39" s="1"/>
  <c r="F80" i="39"/>
  <c r="K33" i="39"/>
  <c r="L33" i="39" s="1"/>
  <c r="K21" i="39"/>
  <c r="L21" i="39" s="1"/>
  <c r="L44" i="39"/>
  <c r="L62" i="39"/>
  <c r="J18" i="39"/>
  <c r="L16" i="39"/>
  <c r="K27" i="39"/>
  <c r="L27" i="39" s="1"/>
  <c r="K6" i="39"/>
  <c r="L6" i="39" s="1"/>
  <c r="K41" i="39"/>
  <c r="L41" i="39" s="1"/>
  <c r="L56" i="39"/>
  <c r="J8" i="39"/>
  <c r="J11" i="39" s="1"/>
  <c r="K8" i="39"/>
  <c r="P24" i="39"/>
  <c r="P25" i="39" s="1"/>
  <c r="L8" i="39"/>
  <c r="O9" i="39"/>
  <c r="W9" i="39" s="1"/>
  <c r="W10" i="39"/>
  <c r="Q24" i="39"/>
  <c r="B74" i="39"/>
  <c r="B80" i="39"/>
  <c r="S24" i="39"/>
  <c r="S25" i="39" s="1"/>
  <c r="B21" i="39"/>
  <c r="B27" i="39"/>
  <c r="L28" i="39"/>
  <c r="B33" i="39"/>
  <c r="R6" i="39"/>
  <c r="R21" i="39" s="1"/>
  <c r="R25" i="39" s="1"/>
  <c r="Q7" i="39"/>
  <c r="Q21" i="39" s="1"/>
  <c r="V21" i="39"/>
  <c r="V25" i="39" s="1"/>
  <c r="S6" i="39"/>
  <c r="S21" i="39" s="1"/>
  <c r="J16" i="39"/>
  <c r="B41" i="39"/>
  <c r="J44" i="39"/>
  <c r="J46" i="39" s="1"/>
  <c r="J50" i="39"/>
  <c r="J52" i="39" s="1"/>
  <c r="J56" i="39"/>
  <c r="J58" i="39" s="1"/>
  <c r="J62" i="39"/>
  <c r="J65" i="39" s="1"/>
  <c r="O7" i="39"/>
  <c r="O21" i="39" s="1"/>
  <c r="O25" i="39" s="1"/>
  <c r="K70" i="39" l="1"/>
  <c r="L70" i="39" s="1"/>
  <c r="L71" i="39"/>
  <c r="L24" i="39"/>
  <c r="K23" i="39"/>
  <c r="L23" i="39" s="1"/>
  <c r="Q25" i="39"/>
  <c r="W7" i="39"/>
  <c r="W6" i="39"/>
  <c r="L30" i="39" l="1"/>
  <c r="K29" i="39"/>
  <c r="L29" i="39" s="1"/>
  <c r="L58" i="39"/>
  <c r="K57" i="39"/>
  <c r="L57" i="39" s="1"/>
  <c r="K64" i="39"/>
  <c r="L64" i="39" s="1"/>
  <c r="L65" i="39"/>
  <c r="L52" i="39"/>
  <c r="K51" i="39"/>
  <c r="L51" i="39" s="1"/>
  <c r="K10" i="39"/>
  <c r="L10" i="39" s="1"/>
  <c r="L11" i="39"/>
  <c r="K82" i="39"/>
  <c r="L82" i="39" s="1"/>
  <c r="L83" i="39"/>
  <c r="K76" i="39"/>
  <c r="L76" i="39" s="1"/>
  <c r="L77" i="39"/>
  <c r="K37" i="39" l="1"/>
  <c r="L37" i="39" s="1"/>
  <c r="L38" i="39"/>
  <c r="K17" i="39"/>
  <c r="L17" i="39" s="1"/>
  <c r="L18" i="39"/>
  <c r="L46" i="39"/>
  <c r="K45" i="39"/>
  <c r="L45" i="39" s="1"/>
  <c r="I16" i="38" l="1"/>
  <c r="J16" i="38" s="1"/>
  <c r="K16" i="38"/>
  <c r="D16" i="38"/>
  <c r="C16" i="38"/>
  <c r="B16" i="38"/>
  <c r="A16" i="38"/>
  <c r="I15" i="38"/>
  <c r="J15" i="38" s="1"/>
  <c r="K15" i="38"/>
  <c r="D15" i="38"/>
  <c r="C15" i="38"/>
  <c r="B15" i="38"/>
  <c r="A15" i="38"/>
  <c r="I14" i="38"/>
  <c r="J14" i="38" s="1"/>
  <c r="K14" i="38"/>
  <c r="D14" i="38"/>
  <c r="C14" i="38"/>
  <c r="B14" i="38"/>
  <c r="A14" i="38"/>
  <c r="I13" i="38"/>
  <c r="J13" i="38" s="1"/>
  <c r="K13" i="38"/>
  <c r="D13" i="38"/>
  <c r="C13" i="38"/>
  <c r="B13" i="38"/>
  <c r="A13" i="38"/>
  <c r="I12" i="38"/>
  <c r="J12" i="38" s="1"/>
  <c r="K12" i="38"/>
  <c r="D12" i="38"/>
  <c r="C12" i="38"/>
  <c r="B12" i="38"/>
  <c r="A12" i="38"/>
  <c r="I11" i="38"/>
  <c r="J11" i="38" s="1"/>
  <c r="K11" i="38"/>
  <c r="D11" i="38"/>
  <c r="C11" i="38"/>
  <c r="B11" i="38"/>
  <c r="A11" i="38"/>
  <c r="I10" i="38"/>
  <c r="J10" i="38" s="1"/>
  <c r="K10" i="38"/>
  <c r="D10" i="38"/>
  <c r="C10" i="38"/>
  <c r="B10" i="38"/>
  <c r="A10" i="38"/>
  <c r="I9" i="38"/>
  <c r="J9" i="38" s="1"/>
  <c r="K9" i="38"/>
  <c r="D9" i="38"/>
  <c r="C9" i="38"/>
  <c r="B9" i="38"/>
  <c r="A9" i="38"/>
  <c r="I8" i="38"/>
  <c r="J8" i="38" s="1"/>
  <c r="K8" i="38"/>
  <c r="D8" i="38"/>
  <c r="C8" i="38"/>
  <c r="B8" i="38"/>
  <c r="A8" i="38"/>
  <c r="I7" i="38"/>
  <c r="J7" i="38" s="1"/>
  <c r="K7" i="38"/>
  <c r="D7" i="38"/>
  <c r="C7" i="38"/>
  <c r="B7" i="38"/>
  <c r="A7" i="38"/>
  <c r="D6" i="38"/>
  <c r="C6" i="38"/>
  <c r="B6" i="38"/>
  <c r="A6" i="38"/>
  <c r="D5" i="38"/>
  <c r="C5" i="38"/>
  <c r="B5" i="38"/>
  <c r="A5" i="38"/>
  <c r="A3" i="38"/>
  <c r="A2" i="23"/>
  <c r="L7" i="38" l="1"/>
  <c r="L13" i="38"/>
  <c r="L15" i="38"/>
  <c r="L10" i="38"/>
  <c r="L8" i="38"/>
  <c r="L12" i="38"/>
  <c r="L14" i="38"/>
  <c r="L9" i="38"/>
  <c r="L16" i="38"/>
  <c r="L11" i="38"/>
  <c r="H4" i="38"/>
  <c r="C81" i="15"/>
  <c r="J81" i="15" s="1"/>
  <c r="C16" i="16"/>
  <c r="J82" i="15"/>
  <c r="A16" i="3"/>
  <c r="B16" i="16" s="1"/>
  <c r="B16" i="3"/>
  <c r="C16" i="3"/>
  <c r="D80" i="15" s="1"/>
  <c r="D15" i="23"/>
  <c r="J83" i="15" l="1"/>
  <c r="J16" i="16" s="1"/>
  <c r="K16" i="16" s="1"/>
  <c r="N17" i="15"/>
  <c r="V24" i="15" s="1"/>
  <c r="V17" i="15"/>
  <c r="V21" i="15" s="1"/>
  <c r="A80" i="15"/>
  <c r="W17" i="15"/>
  <c r="V25" i="15"/>
  <c r="N18" i="15"/>
  <c r="W18" i="15" s="1"/>
  <c r="D11" i="23"/>
  <c r="D10" i="23"/>
  <c r="D5" i="23"/>
  <c r="D6" i="23"/>
  <c r="D7" i="23"/>
  <c r="D8" i="23"/>
  <c r="D9" i="23"/>
  <c r="D12" i="23"/>
  <c r="D13" i="23"/>
  <c r="D14" i="23"/>
  <c r="D4" i="23"/>
  <c r="A16" i="17"/>
  <c r="B16" i="17"/>
  <c r="D16" i="17"/>
  <c r="A17" i="17"/>
  <c r="B17" i="17"/>
  <c r="C17" i="17"/>
  <c r="D17" i="17"/>
  <c r="A18" i="17"/>
  <c r="B18" i="17"/>
  <c r="C18" i="17"/>
  <c r="D18" i="17"/>
  <c r="E18" i="17"/>
  <c r="F18" i="17" s="1"/>
  <c r="A19" i="17"/>
  <c r="B19" i="17"/>
  <c r="C19" i="17"/>
  <c r="D19" i="17"/>
  <c r="E19" i="17"/>
  <c r="F19" i="17" s="1"/>
  <c r="C75" i="15"/>
  <c r="C69" i="15"/>
  <c r="C28" i="15"/>
  <c r="B80" i="15" l="1"/>
  <c r="C16" i="17"/>
  <c r="L18" i="17"/>
  <c r="L19" i="17"/>
  <c r="R6" i="15" l="1"/>
  <c r="P6" i="15"/>
  <c r="S6" i="15"/>
  <c r="C44" i="15"/>
  <c r="C43" i="15"/>
  <c r="C42" i="15"/>
  <c r="C36" i="15"/>
  <c r="C35" i="15"/>
  <c r="U21" i="15" l="1"/>
  <c r="S11" i="15"/>
  <c r="R11" i="15"/>
  <c r="O11" i="15"/>
  <c r="S10" i="15"/>
  <c r="R10" i="15"/>
  <c r="O7" i="15"/>
  <c r="J36" i="15"/>
  <c r="C34" i="15"/>
  <c r="O10" i="15" s="1"/>
  <c r="J44" i="15"/>
  <c r="J43" i="15"/>
  <c r="J28" i="15"/>
  <c r="C22" i="15"/>
  <c r="Q8" i="15" s="1"/>
  <c r="J76" i="15"/>
  <c r="J70" i="15"/>
  <c r="J64" i="15"/>
  <c r="J57" i="15"/>
  <c r="J51" i="15"/>
  <c r="J45" i="15"/>
  <c r="J42" i="15"/>
  <c r="J37" i="15"/>
  <c r="J35" i="15"/>
  <c r="J29" i="15"/>
  <c r="J23" i="15"/>
  <c r="O16" i="15"/>
  <c r="J69" i="15"/>
  <c r="J22" i="15" l="1"/>
  <c r="J24" i="15" s="1"/>
  <c r="J34" i="15"/>
  <c r="O15" i="15"/>
  <c r="T21" i="15"/>
  <c r="J75" i="15"/>
  <c r="O9" i="15"/>
  <c r="Q7" i="15"/>
  <c r="Q21" i="15" s="1"/>
  <c r="J30" i="15"/>
  <c r="N7" i="15"/>
  <c r="N8" i="15"/>
  <c r="W8" i="15" s="1"/>
  <c r="N9" i="15"/>
  <c r="N10" i="15"/>
  <c r="W10" i="15" s="1"/>
  <c r="N11" i="15"/>
  <c r="W11" i="15" s="1"/>
  <c r="N12" i="15"/>
  <c r="N13" i="15"/>
  <c r="N14" i="15"/>
  <c r="N15" i="15"/>
  <c r="N16" i="15"/>
  <c r="T24" i="15"/>
  <c r="N6" i="15"/>
  <c r="W6" i="15" s="1"/>
  <c r="W9" i="15" l="1"/>
  <c r="W15" i="15"/>
  <c r="W7" i="15"/>
  <c r="W16" i="15"/>
  <c r="O24" i="15"/>
  <c r="R24" i="15"/>
  <c r="S24" i="15"/>
  <c r="O21" i="15"/>
  <c r="T25" i="15"/>
  <c r="Q24" i="15"/>
  <c r="Q25" i="15" s="1"/>
  <c r="J77" i="15"/>
  <c r="D11" i="17"/>
  <c r="D12" i="17"/>
  <c r="C56" i="15"/>
  <c r="C50" i="15"/>
  <c r="A11" i="3"/>
  <c r="B11" i="16" s="1"/>
  <c r="A11" i="17" s="1"/>
  <c r="B11" i="3"/>
  <c r="C11" i="16" s="1"/>
  <c r="B11" i="17" s="1"/>
  <c r="C11" i="3"/>
  <c r="D49" i="15" s="1"/>
  <c r="A12" i="3"/>
  <c r="A55" i="15" s="1"/>
  <c r="B55" i="15" s="1"/>
  <c r="B12" i="3"/>
  <c r="C12" i="16" s="1"/>
  <c r="B12" i="17" s="1"/>
  <c r="C12" i="3"/>
  <c r="D55" i="15" s="1"/>
  <c r="C12" i="17"/>
  <c r="C11" i="17"/>
  <c r="AO63" i="37"/>
  <c r="AO62" i="37"/>
  <c r="AO61" i="37"/>
  <c r="AO60" i="37"/>
  <c r="AO59" i="37"/>
  <c r="AO57" i="37"/>
  <c r="V55" i="37"/>
  <c r="E60" i="37" s="1"/>
  <c r="D53" i="37"/>
  <c r="N53" i="37" s="1"/>
  <c r="D13" i="37"/>
  <c r="D52" i="37" s="1"/>
  <c r="N52" i="37" s="1"/>
  <c r="D51" i="37"/>
  <c r="N51" i="37" s="1"/>
  <c r="AO9" i="37"/>
  <c r="AK7" i="37" s="1"/>
  <c r="AN8" i="37"/>
  <c r="M11" i="3" l="1"/>
  <c r="AO64" i="37"/>
  <c r="N14" i="37"/>
  <c r="M10" i="3"/>
  <c r="M12" i="3"/>
  <c r="M15" i="3"/>
  <c r="M9" i="3"/>
  <c r="M14" i="3"/>
  <c r="M8" i="3"/>
  <c r="M13" i="3"/>
  <c r="O25" i="15"/>
  <c r="M7" i="3"/>
  <c r="N12" i="37"/>
  <c r="J50" i="15"/>
  <c r="J52" i="15" s="1"/>
  <c r="J11" i="16" s="1"/>
  <c r="K11" i="16" s="1"/>
  <c r="S12" i="15"/>
  <c r="W12" i="15" s="1"/>
  <c r="J56" i="15"/>
  <c r="J58" i="15" s="1"/>
  <c r="J12" i="16" s="1"/>
  <c r="K12" i="16" s="1"/>
  <c r="S13" i="15"/>
  <c r="W13" i="15" s="1"/>
  <c r="P24" i="15"/>
  <c r="U24" i="15"/>
  <c r="U25" i="15" s="1"/>
  <c r="B12" i="16"/>
  <c r="A12" i="17" s="1"/>
  <c r="A49" i="15"/>
  <c r="O21" i="37"/>
  <c r="S21" i="37" s="1"/>
  <c r="O23" i="37"/>
  <c r="S23" i="37" s="1"/>
  <c r="K8" i="37"/>
  <c r="O8" i="37" s="1"/>
  <c r="L16" i="37"/>
  <c r="P16" i="37" s="1"/>
  <c r="L18" i="37"/>
  <c r="P18" i="37" s="1"/>
  <c r="O22" i="37"/>
  <c r="S22" i="37" s="1"/>
  <c r="K9" i="37"/>
  <c r="O9" i="37" s="1"/>
  <c r="D64" i="37" s="1"/>
  <c r="O24" i="37"/>
  <c r="S24" i="37" s="1"/>
  <c r="L17" i="37"/>
  <c r="P17" i="37" s="1"/>
  <c r="N57" i="37"/>
  <c r="M60" i="37"/>
  <c r="R57" i="37"/>
  <c r="N13" i="37"/>
  <c r="I56" i="37"/>
  <c r="V56" i="37" s="1"/>
  <c r="H60" i="37" s="1"/>
  <c r="K57" i="37"/>
  <c r="P19" i="37" l="1"/>
  <c r="S25" i="37"/>
  <c r="B49" i="15"/>
  <c r="X57" i="37"/>
  <c r="D59" i="37" s="1"/>
  <c r="Q60" i="37"/>
  <c r="G26" i="37" l="1"/>
  <c r="S26" i="37" s="1"/>
  <c r="C63" i="15"/>
  <c r="C62" i="15"/>
  <c r="A4" i="34"/>
  <c r="A2" i="37" s="1"/>
  <c r="K81" i="15" l="1"/>
  <c r="L81" i="15" s="1"/>
  <c r="S14" i="15"/>
  <c r="S21" i="15" s="1"/>
  <c r="S25" i="15" s="1"/>
  <c r="J62" i="15"/>
  <c r="R14" i="15"/>
  <c r="W14" i="15" s="1"/>
  <c r="J63" i="15"/>
  <c r="J38" i="15"/>
  <c r="K28" i="15"/>
  <c r="L28" i="15" s="1"/>
  <c r="AN11" i="37"/>
  <c r="G6" i="37" s="1"/>
  <c r="M6" i="37" s="1"/>
  <c r="J65" i="15" l="1"/>
  <c r="R21" i="15"/>
  <c r="R25" i="15" s="1"/>
  <c r="P21" i="15"/>
  <c r="P25" i="15" s="1"/>
  <c r="J46" i="15"/>
  <c r="D30" i="37"/>
  <c r="D40" i="37" s="1"/>
  <c r="V40" i="37" s="1"/>
  <c r="K56" i="15"/>
  <c r="L56" i="15" s="1"/>
  <c r="K50" i="15"/>
  <c r="L50" i="15" s="1"/>
  <c r="V30" i="37" l="1"/>
  <c r="K82" i="15"/>
  <c r="L82" i="15" s="1"/>
  <c r="K51" i="15"/>
  <c r="L51" i="15" s="1"/>
  <c r="K57" i="15"/>
  <c r="L57" i="15" s="1"/>
  <c r="D43" i="37"/>
  <c r="N43" i="37" s="1"/>
  <c r="H48" i="37" s="1"/>
  <c r="E48" i="37"/>
  <c r="G41" i="37"/>
  <c r="R41" i="37" s="1"/>
  <c r="G31" i="37"/>
  <c r="R31" i="37" s="1"/>
  <c r="E37" i="37"/>
  <c r="D33" i="37"/>
  <c r="N33" i="37" s="1"/>
  <c r="H37" i="37" s="1"/>
  <c r="K29" i="15" l="1"/>
  <c r="L29" i="15" s="1"/>
  <c r="P48" i="37"/>
  <c r="G34" i="37"/>
  <c r="R34" i="37" s="1"/>
  <c r="H36" i="37" s="1"/>
  <c r="E36" i="37"/>
  <c r="P37" i="37"/>
  <c r="G44" i="37"/>
  <c r="R44" i="37" s="1"/>
  <c r="H47" i="37" s="1"/>
  <c r="E47" i="37"/>
  <c r="E17" i="17" l="1"/>
  <c r="P47" i="37"/>
  <c r="D63" i="37"/>
  <c r="P36" i="37"/>
  <c r="D62" i="37" s="1"/>
  <c r="F17" i="17" l="1"/>
  <c r="L17" i="17" s="1"/>
  <c r="D65" i="37"/>
  <c r="M6" i="3" l="1"/>
  <c r="M5" i="3"/>
  <c r="A3" i="17" l="1"/>
  <c r="D6" i="17" l="1"/>
  <c r="D7" i="17"/>
  <c r="D8" i="17"/>
  <c r="D9" i="17"/>
  <c r="D10" i="17"/>
  <c r="D13" i="17"/>
  <c r="D14" i="17"/>
  <c r="D15" i="17"/>
  <c r="B7" i="3"/>
  <c r="B8" i="3"/>
  <c r="B9" i="3"/>
  <c r="B10" i="3"/>
  <c r="B13" i="3"/>
  <c r="B14" i="3"/>
  <c r="A7" i="3"/>
  <c r="A8" i="3"/>
  <c r="A9" i="3"/>
  <c r="A10" i="3"/>
  <c r="A13" i="3"/>
  <c r="A14" i="3"/>
  <c r="A15" i="3"/>
  <c r="C15" i="17" l="1"/>
  <c r="C14" i="17"/>
  <c r="C13" i="17"/>
  <c r="C10" i="17"/>
  <c r="C9" i="17"/>
  <c r="C8" i="17"/>
  <c r="C7" i="17"/>
  <c r="C6" i="17"/>
  <c r="C5" i="17" l="1"/>
  <c r="B7" i="16" l="1"/>
  <c r="A7" i="17" s="1"/>
  <c r="C7" i="16"/>
  <c r="B7" i="17" s="1"/>
  <c r="C7" i="3"/>
  <c r="D21" i="15" s="1"/>
  <c r="B8" i="16"/>
  <c r="A8" i="17" s="1"/>
  <c r="C8" i="16"/>
  <c r="B8" i="17" s="1"/>
  <c r="C8" i="3"/>
  <c r="D27" i="15" s="1"/>
  <c r="B9" i="16"/>
  <c r="A9" i="17" s="1"/>
  <c r="C9" i="16"/>
  <c r="B9" i="17" s="1"/>
  <c r="C9" i="3"/>
  <c r="D33" i="15" s="1"/>
  <c r="B10" i="16"/>
  <c r="A10" i="17" s="1"/>
  <c r="C10" i="16"/>
  <c r="B10" i="17" s="1"/>
  <c r="C10" i="3"/>
  <c r="D41" i="15" s="1"/>
  <c r="B13" i="16"/>
  <c r="A13" i="17" s="1"/>
  <c r="C13" i="16"/>
  <c r="B13" i="17" s="1"/>
  <c r="C13" i="3"/>
  <c r="D61" i="15" s="1"/>
  <c r="B14" i="16"/>
  <c r="A14" i="17" s="1"/>
  <c r="C14" i="16"/>
  <c r="B14" i="17" s="1"/>
  <c r="C14" i="3"/>
  <c r="D68" i="15" s="1"/>
  <c r="B15" i="16"/>
  <c r="A15" i="17" s="1"/>
  <c r="C15" i="16"/>
  <c r="B15" i="17" s="1"/>
  <c r="C15" i="3"/>
  <c r="D74" i="15" s="1"/>
  <c r="B6" i="3"/>
  <c r="C6" i="16" s="1"/>
  <c r="B6" i="17" s="1"/>
  <c r="B5" i="3"/>
  <c r="C5" i="16" s="1"/>
  <c r="B5" i="17" s="1"/>
  <c r="A6" i="3"/>
  <c r="B6" i="16" s="1"/>
  <c r="A6" i="17" s="1"/>
  <c r="A5" i="3"/>
  <c r="B5" i="16" l="1"/>
  <c r="A5" i="17" s="1"/>
  <c r="D5" i="17"/>
  <c r="C6" i="3"/>
  <c r="A21" i="15"/>
  <c r="A27" i="15"/>
  <c r="A33" i="15"/>
  <c r="A41" i="15"/>
  <c r="A61" i="15"/>
  <c r="A68" i="15"/>
  <c r="A74" i="15"/>
  <c r="K80" i="15" l="1"/>
  <c r="L80" i="15" s="1"/>
  <c r="B33" i="15"/>
  <c r="L52" i="15"/>
  <c r="K49" i="15"/>
  <c r="L49" i="15" s="1"/>
  <c r="B27" i="15"/>
  <c r="L58" i="15"/>
  <c r="K55" i="15"/>
  <c r="L55" i="15" s="1"/>
  <c r="B74" i="15"/>
  <c r="B21" i="15"/>
  <c r="B68" i="15"/>
  <c r="B61" i="15"/>
  <c r="B41" i="15"/>
  <c r="C5" i="3"/>
  <c r="D6" i="15" s="1"/>
  <c r="L83" i="15" l="1"/>
  <c r="K22" i="15"/>
  <c r="L22" i="15" s="1"/>
  <c r="K61" i="15" l="1"/>
  <c r="L61" i="15" s="1"/>
  <c r="K33" i="15"/>
  <c r="L33" i="15" s="1"/>
  <c r="K21" i="15"/>
  <c r="L21" i="15" s="1"/>
  <c r="K68" i="15"/>
  <c r="L68" i="15" s="1"/>
  <c r="K41" i="15"/>
  <c r="L41" i="15" s="1"/>
  <c r="K27" i="15"/>
  <c r="L27" i="15" s="1"/>
  <c r="K69" i="15"/>
  <c r="L69" i="15" s="1"/>
  <c r="K44" i="15"/>
  <c r="L44" i="15" s="1"/>
  <c r="K75" i="15"/>
  <c r="L75" i="15" s="1"/>
  <c r="K42" i="15"/>
  <c r="L42" i="15" s="1"/>
  <c r="K36" i="15"/>
  <c r="L36" i="15" s="1"/>
  <c r="K62" i="15"/>
  <c r="L62" i="15" s="1"/>
  <c r="L16" i="17" l="1"/>
  <c r="M16" i="16"/>
  <c r="L16" i="16"/>
  <c r="K70" i="15"/>
  <c r="L70" i="15" s="1"/>
  <c r="K76" i="15"/>
  <c r="L76" i="15" s="1"/>
  <c r="L77" i="15"/>
  <c r="L11" i="17"/>
  <c r="L12" i="17"/>
  <c r="M11" i="16"/>
  <c r="L11" i="16"/>
  <c r="L12" i="16"/>
  <c r="M12" i="16"/>
  <c r="J5" i="16" l="1"/>
  <c r="K5" i="16" l="1"/>
  <c r="I5" i="38"/>
  <c r="J12" i="8"/>
  <c r="J27" i="8"/>
  <c r="A6" i="15"/>
  <c r="J5" i="38" l="1"/>
  <c r="K5" i="38"/>
  <c r="B6" i="15"/>
  <c r="K74" i="15"/>
  <c r="L74" i="15" s="1"/>
  <c r="L5" i="38" l="1"/>
  <c r="K6" i="15"/>
  <c r="L6" i="15" s="1"/>
  <c r="M5" i="16" l="1"/>
  <c r="L5" i="16"/>
  <c r="C31" i="8" l="1"/>
  <c r="L31" i="8" s="1"/>
  <c r="O31" i="8" s="1"/>
  <c r="O33" i="8" s="1"/>
  <c r="B13" i="11"/>
  <c r="H5" i="11"/>
  <c r="F13" i="11" s="1"/>
  <c r="C13" i="11" s="1"/>
  <c r="B7" i="11"/>
  <c r="J7" i="11"/>
  <c r="K7" i="11"/>
  <c r="L7" i="11"/>
  <c r="M7" i="11"/>
  <c r="B22" i="11"/>
  <c r="B25" i="11"/>
  <c r="B29" i="11"/>
  <c r="D30" i="11"/>
  <c r="B31" i="11"/>
  <c r="B32" i="11"/>
  <c r="E32" i="11"/>
  <c r="E33" i="11" s="1"/>
  <c r="D33" i="11"/>
  <c r="F33" i="11"/>
  <c r="C9" i="8"/>
  <c r="L9" i="8" s="1"/>
  <c r="P9" i="8" s="1"/>
  <c r="P18" i="8" s="1"/>
  <c r="C24" i="8"/>
  <c r="L24" i="8" s="1"/>
  <c r="P24" i="8" s="1"/>
  <c r="P33" i="8" s="1"/>
  <c r="L12" i="8"/>
  <c r="C16" i="8" l="1"/>
  <c r="L16" i="8" s="1"/>
  <c r="O16" i="8" s="1"/>
  <c r="O18" i="8" s="1"/>
  <c r="H6" i="11"/>
  <c r="E25" i="11" s="1"/>
  <c r="C25" i="11" s="1"/>
  <c r="C33" i="11"/>
  <c r="F10" i="11"/>
  <c r="C10" i="11" s="1"/>
  <c r="B10" i="11"/>
  <c r="F29" i="11"/>
  <c r="B19" i="11"/>
  <c r="J13" i="8"/>
  <c r="L13" i="8" s="1"/>
  <c r="N13" i="8" s="1"/>
  <c r="N12" i="8"/>
  <c r="L27" i="8"/>
  <c r="C32" i="11"/>
  <c r="B9" i="11"/>
  <c r="E9" i="11"/>
  <c r="F14" i="11" l="1"/>
  <c r="E22" i="11"/>
  <c r="K35" i="15"/>
  <c r="L35" i="15" s="1"/>
  <c r="K43" i="15"/>
  <c r="L43" i="15" s="1"/>
  <c r="K63" i="15"/>
  <c r="L63" i="15" s="1"/>
  <c r="K34" i="15"/>
  <c r="L34" i="15" s="1"/>
  <c r="N18" i="8"/>
  <c r="L18" i="8" s="1"/>
  <c r="F30" i="11"/>
  <c r="F35" i="11" s="1"/>
  <c r="C29" i="11"/>
  <c r="N27" i="8"/>
  <c r="J28" i="8"/>
  <c r="L28" i="8" s="1"/>
  <c r="N28" i="8" s="1"/>
  <c r="C22" i="11"/>
  <c r="E30" i="11"/>
  <c r="E14" i="11"/>
  <c r="C9" i="11"/>
  <c r="K23" i="15" l="1"/>
  <c r="L23" i="15" s="1"/>
  <c r="C30" i="11"/>
  <c r="E35" i="11"/>
  <c r="J13" i="16"/>
  <c r="J10" i="16"/>
  <c r="J71" i="15"/>
  <c r="N33" i="8"/>
  <c r="L33" i="8" s="1"/>
  <c r="K64" i="15" l="1"/>
  <c r="L64" i="15" s="1"/>
  <c r="L38" i="15"/>
  <c r="K37" i="15"/>
  <c r="L37" i="15" s="1"/>
  <c r="K45" i="15"/>
  <c r="L45" i="15" s="1"/>
  <c r="L24" i="15"/>
  <c r="K10" i="16"/>
  <c r="K13" i="16"/>
  <c r="J8" i="16"/>
  <c r="J7" i="16"/>
  <c r="J9" i="16"/>
  <c r="J6" i="16"/>
  <c r="I6" i="38" s="1"/>
  <c r="J14" i="16"/>
  <c r="K14" i="16" s="1"/>
  <c r="J15" i="16"/>
  <c r="K15" i="16" s="1"/>
  <c r="L30" i="15"/>
  <c r="L71" i="15"/>
  <c r="D8" i="11"/>
  <c r="C8" i="11" s="1"/>
  <c r="B8" i="11"/>
  <c r="J6" i="38" l="1"/>
  <c r="K6" i="38"/>
  <c r="L46" i="15"/>
  <c r="L65" i="15"/>
  <c r="L8" i="17"/>
  <c r="K8" i="16"/>
  <c r="K9" i="16"/>
  <c r="K7" i="16"/>
  <c r="M7" i="16" s="1"/>
  <c r="K6" i="16"/>
  <c r="L15" i="16"/>
  <c r="M15" i="16"/>
  <c r="M14" i="16"/>
  <c r="L14" i="16"/>
  <c r="D14" i="11"/>
  <c r="D35" i="11" s="1"/>
  <c r="L6" i="38" l="1"/>
  <c r="J4" i="38"/>
  <c r="L4" i="38" s="1"/>
  <c r="L7" i="17"/>
  <c r="L15" i="17"/>
  <c r="L9" i="17"/>
  <c r="M6" i="16"/>
  <c r="M9" i="16"/>
  <c r="L14" i="17"/>
  <c r="M8" i="16"/>
  <c r="L7" i="16"/>
  <c r="L6" i="16"/>
  <c r="L8" i="16"/>
  <c r="C14" i="11"/>
  <c r="C35" i="11" s="1"/>
  <c r="L9" i="16" l="1"/>
  <c r="L10" i="17"/>
  <c r="L13" i="16"/>
  <c r="M13" i="16"/>
  <c r="L13" i="17"/>
  <c r="L10" i="16"/>
  <c r="M10" i="16"/>
  <c r="L5" i="17"/>
  <c r="L6" i="17" l="1"/>
  <c r="F4" i="17"/>
  <c r="K11" i="33" l="1"/>
  <c r="L4" i="17"/>
  <c r="G6" i="34" s="1"/>
  <c r="G5" i="34" s="1"/>
  <c r="G11" i="34" l="1"/>
  <c r="G15" i="34"/>
  <c r="G7" i="34"/>
  <c r="G13" i="34"/>
  <c r="G16" i="34"/>
  <c r="I19" i="33"/>
  <c r="L19" i="33" s="1"/>
  <c r="L21" i="33" l="1"/>
  <c r="G12" i="34"/>
  <c r="G14" i="34"/>
  <c r="G10" i="34" l="1"/>
  <c r="G9" i="34"/>
  <c r="G8" i="34" s="1"/>
  <c r="G17" i="34" s="1"/>
  <c r="G18" i="34" l="1"/>
  <c r="D44" i="33" l="1"/>
  <c r="G19" i="34"/>
  <c r="G20" i="34" s="1"/>
  <c r="G21" i="34" s="1"/>
  <c r="G22" i="34" s="1"/>
  <c r="G26" i="34" s="1"/>
</calcChain>
</file>

<file path=xl/sharedStrings.xml><?xml version="1.0" encoding="utf-8"?>
<sst xmlns="http://schemas.openxmlformats.org/spreadsheetml/2006/main" count="2395" uniqueCount="554">
  <si>
    <t>단위</t>
  </si>
  <si>
    <t>품 명</t>
  </si>
  <si>
    <t>규 격</t>
  </si>
  <si>
    <t>수량</t>
  </si>
  <si>
    <t>PAGE</t>
  </si>
  <si>
    <t>노무비</t>
  </si>
  <si>
    <t>인</t>
  </si>
  <si>
    <t>경  비</t>
    <phoneticPr fontId="6" type="noConversion"/>
  </si>
  <si>
    <t>재료비</t>
  </si>
  <si>
    <t xml:space="preserve">            산         출         근         거</t>
  </si>
  <si>
    <t>=</t>
  </si>
  <si>
    <t>×</t>
  </si>
  <si>
    <t>10^-7</t>
  </si>
  <si>
    <t>(원)</t>
  </si>
  <si>
    <t>1/8</t>
  </si>
  <si>
    <t>16/12</t>
  </si>
  <si>
    <t>25/20</t>
  </si>
  <si>
    <t>:</t>
  </si>
  <si>
    <t>T</t>
    <phoneticPr fontId="6" type="noConversion"/>
  </si>
  <si>
    <t>Q</t>
    <phoneticPr fontId="6" type="noConversion"/>
  </si>
  <si>
    <t>안내표지판</t>
    <phoneticPr fontId="6" type="noConversion"/>
  </si>
  <si>
    <t>라바콘</t>
    <phoneticPr fontId="6" type="noConversion"/>
  </si>
  <si>
    <t>싸인카</t>
    <phoneticPr fontId="6" type="noConversion"/>
  </si>
  <si>
    <t>신호수</t>
    <phoneticPr fontId="6" type="noConversion"/>
  </si>
  <si>
    <t>주의구간</t>
    <phoneticPr fontId="6" type="noConversion"/>
  </si>
  <si>
    <t>변화구간</t>
    <phoneticPr fontId="6" type="noConversion"/>
  </si>
  <si>
    <t>완충구간</t>
    <phoneticPr fontId="6" type="noConversion"/>
  </si>
  <si>
    <t>공사구간</t>
    <phoneticPr fontId="6" type="noConversion"/>
  </si>
  <si>
    <t>이탈구간</t>
    <phoneticPr fontId="6" type="noConversion"/>
  </si>
  <si>
    <t>(표지판)</t>
    <phoneticPr fontId="6" type="noConversion"/>
  </si>
  <si>
    <t>(표지판)</t>
    <phoneticPr fontId="6" type="noConversion"/>
  </si>
  <si>
    <t>규   격</t>
  </si>
  <si>
    <t>합  계</t>
    <phoneticPr fontId="6" type="noConversion"/>
  </si>
  <si>
    <t xml:space="preserve">   2)차량연료비</t>
    <phoneticPr fontId="6" type="noConversion"/>
  </si>
  <si>
    <t>주연료(경유)</t>
    <phoneticPr fontId="6" type="noConversion"/>
  </si>
  <si>
    <t>:</t>
    <phoneticPr fontId="6" type="noConversion"/>
  </si>
  <si>
    <t>L/hr</t>
    <phoneticPr fontId="6" type="noConversion"/>
  </si>
  <si>
    <t>%</t>
    <phoneticPr fontId="6" type="noConversion"/>
  </si>
  <si>
    <t xml:space="preserve">   3)운전사노임(화물차)</t>
    <phoneticPr fontId="6" type="noConversion"/>
  </si>
  <si>
    <t>(원)</t>
    <phoneticPr fontId="6" type="noConversion"/>
  </si>
  <si>
    <t>합계</t>
    <phoneticPr fontId="6" type="noConversion"/>
  </si>
  <si>
    <t xml:space="preserve">   ■ 사용장비  :  트럭(1톤)</t>
    <phoneticPr fontId="6" type="noConversion"/>
  </si>
  <si>
    <t>■ 차량가격:</t>
    <phoneticPr fontId="6" type="noConversion"/>
  </si>
  <si>
    <t xml:space="preserve">   1)시간당 차량손료</t>
    <phoneticPr fontId="6" type="noConversion"/>
  </si>
  <si>
    <t>트럭탑재형크레인사용 / 시간</t>
    <phoneticPr fontId="6" type="noConversion"/>
  </si>
  <si>
    <t xml:space="preserve">   ■ 사용장비  :  트럭(5톤)</t>
    <phoneticPr fontId="6" type="noConversion"/>
  </si>
  <si>
    <t>■ 차량가격:</t>
    <phoneticPr fontId="6" type="noConversion"/>
  </si>
  <si>
    <t xml:space="preserve">   1)시간당 차량손료</t>
    <phoneticPr fontId="6" type="noConversion"/>
  </si>
  <si>
    <t>(원)</t>
    <phoneticPr fontId="6" type="noConversion"/>
  </si>
  <si>
    <t>경  비</t>
    <phoneticPr fontId="6" type="noConversion"/>
  </si>
  <si>
    <t xml:space="preserve"> ●교통안전시설(주행차로차단) / 일</t>
    <phoneticPr fontId="6" type="noConversion"/>
  </si>
  <si>
    <t>나. 교통안내표지판(삼각 900) 손료</t>
    <phoneticPr fontId="6" type="noConversion"/>
  </si>
  <si>
    <t xml:space="preserve">     ※내용연수 : T = 2년 * 250일 = 500일</t>
    <phoneticPr fontId="6" type="noConversion"/>
  </si>
  <si>
    <t>소 계</t>
    <phoneticPr fontId="6" type="noConversion"/>
  </si>
  <si>
    <t xml:space="preserve">   ※설치량(Q)</t>
    <phoneticPr fontId="6" type="noConversion"/>
  </si>
  <si>
    <t>가. 라바콘 설치(재료비의 5%)</t>
    <phoneticPr fontId="6" type="noConversion"/>
  </si>
  <si>
    <t>나. 라바콘 철거(설치비의 50%)</t>
    <phoneticPr fontId="6" type="noConversion"/>
  </si>
  <si>
    <t>다. 라바콘 손료(20%)</t>
    <phoneticPr fontId="6" type="noConversion"/>
  </si>
  <si>
    <t xml:space="preserve">   3. 신호수</t>
    <phoneticPr fontId="6" type="noConversion"/>
  </si>
  <si>
    <t>합 계</t>
    <phoneticPr fontId="6" type="noConversion"/>
  </si>
  <si>
    <t>공 종</t>
    <phoneticPr fontId="6" type="noConversion"/>
  </si>
  <si>
    <t>산     출     내     역</t>
    <phoneticPr fontId="6" type="noConversion"/>
  </si>
  <si>
    <t xml:space="preserve">      변화구간 200m / 2m =  100개, 완충구간   100m / 3m = 33개</t>
    <phoneticPr fontId="6" type="noConversion"/>
  </si>
  <si>
    <t xml:space="preserve">      공사구간   100m / 3m = 33개,  이탈구간   60m / 3m = 20개</t>
    <phoneticPr fontId="6" type="noConversion"/>
  </si>
  <si>
    <t xml:space="preserve">   1. 각종 안내표지판 설치</t>
    <phoneticPr fontId="6" type="noConversion"/>
  </si>
  <si>
    <t xml:space="preserve">   2. 라바콘 설치 및 철거(주행차로차단)</t>
    <phoneticPr fontId="6" type="noConversion"/>
  </si>
  <si>
    <t>명      칭</t>
    <phoneticPr fontId="6" type="noConversion"/>
  </si>
  <si>
    <t>계</t>
    <phoneticPr fontId="6" type="noConversion"/>
  </si>
  <si>
    <t>비 고</t>
    <phoneticPr fontId="6" type="noConversion"/>
  </si>
  <si>
    <t>(제4호표)</t>
  </si>
  <si>
    <t>(제5호표)</t>
  </si>
  <si>
    <t>(제6호표)</t>
  </si>
  <si>
    <t>(제7호표)</t>
  </si>
  <si>
    <t>교통안전시설 단가산출서</t>
    <phoneticPr fontId="6" type="noConversion"/>
  </si>
  <si>
    <t>기계장비 단가산출서</t>
    <phoneticPr fontId="6" type="noConversion"/>
  </si>
  <si>
    <t>단 가 산 출 서</t>
    <phoneticPr fontId="6" type="noConversion"/>
  </si>
  <si>
    <t>노무비</t>
    <phoneticPr fontId="6" type="noConversion"/>
  </si>
  <si>
    <t>노무비</t>
    <phoneticPr fontId="6" type="noConversion"/>
  </si>
  <si>
    <t>적용
단가</t>
    <phoneticPr fontId="6" type="noConversion"/>
  </si>
  <si>
    <t>비  고</t>
    <phoneticPr fontId="6" type="noConversion"/>
  </si>
  <si>
    <t>단가</t>
    <phoneticPr fontId="6" type="noConversion"/>
  </si>
  <si>
    <t>업체</t>
    <phoneticPr fontId="6" type="noConversion"/>
  </si>
  <si>
    <t>공  종</t>
    <phoneticPr fontId="6" type="noConversion"/>
  </si>
  <si>
    <t>규 격</t>
    <phoneticPr fontId="6" type="noConversion"/>
  </si>
  <si>
    <t>단위</t>
    <phoneticPr fontId="6" type="noConversion"/>
  </si>
  <si>
    <t>재 료 비</t>
    <phoneticPr fontId="6" type="noConversion"/>
  </si>
  <si>
    <t>노 무 비</t>
    <phoneticPr fontId="6" type="noConversion"/>
  </si>
  <si>
    <t>경  비</t>
    <phoneticPr fontId="6" type="noConversion"/>
  </si>
  <si>
    <t>합  계</t>
    <phoneticPr fontId="6" type="noConversion"/>
  </si>
  <si>
    <t>비 고</t>
    <phoneticPr fontId="6" type="noConversion"/>
  </si>
  <si>
    <t>단 가</t>
    <phoneticPr fontId="6" type="noConversion"/>
  </si>
  <si>
    <t>금 액</t>
    <phoneticPr fontId="6" type="noConversion"/>
  </si>
  <si>
    <t>[합 계]</t>
    <phoneticPr fontId="6" type="noConversion"/>
  </si>
  <si>
    <t>공  종</t>
    <phoneticPr fontId="6" type="noConversion"/>
  </si>
  <si>
    <t>규 격</t>
    <phoneticPr fontId="6" type="noConversion"/>
  </si>
  <si>
    <t>단위</t>
    <phoneticPr fontId="6" type="noConversion"/>
  </si>
  <si>
    <t>재 료 비</t>
    <phoneticPr fontId="6" type="noConversion"/>
  </si>
  <si>
    <t>노 무 비</t>
    <phoneticPr fontId="6" type="noConversion"/>
  </si>
  <si>
    <t>경  비</t>
    <phoneticPr fontId="6" type="noConversion"/>
  </si>
  <si>
    <t>합  계</t>
    <phoneticPr fontId="6" type="noConversion"/>
  </si>
  <si>
    <t>비 고</t>
    <phoneticPr fontId="6" type="noConversion"/>
  </si>
  <si>
    <t>단 가</t>
    <phoneticPr fontId="6" type="noConversion"/>
  </si>
  <si>
    <t>금 액</t>
    <phoneticPr fontId="6" type="noConversion"/>
  </si>
  <si>
    <t>2.5톤트럭사용 / 시간</t>
    <phoneticPr fontId="6" type="noConversion"/>
  </si>
  <si>
    <t>통신설비공</t>
  </si>
  <si>
    <t>특별인부</t>
  </si>
  <si>
    <t>제1호표</t>
    <phoneticPr fontId="6" type="noConversion"/>
  </si>
  <si>
    <t>제3호표</t>
  </si>
  <si>
    <t>제5호표</t>
  </si>
  <si>
    <t>잡재료(주연료의16%)</t>
    <phoneticPr fontId="6" type="noConversion"/>
  </si>
  <si>
    <t>잡재료(주연료의44%)</t>
    <phoneticPr fontId="6" type="noConversion"/>
  </si>
  <si>
    <t>제2호표</t>
  </si>
  <si>
    <t>제4호표</t>
  </si>
  <si>
    <t>EA</t>
    <phoneticPr fontId="14" type="noConversion"/>
  </si>
  <si>
    <t>관리동</t>
    <phoneticPr fontId="6" type="noConversion"/>
  </si>
  <si>
    <t>H/W시험사</t>
    <phoneticPr fontId="6" type="noConversion"/>
  </si>
  <si>
    <t>S/W시험사</t>
    <phoneticPr fontId="6" type="noConversion"/>
  </si>
  <si>
    <t>건설기계운전사</t>
  </si>
  <si>
    <t>건설기계조장</t>
  </si>
  <si>
    <t>광케이블설치사</t>
    <phoneticPr fontId="6" type="noConversion"/>
  </si>
  <si>
    <t>내장공</t>
    <phoneticPr fontId="6" type="noConversion"/>
  </si>
  <si>
    <t>무선안테나공</t>
  </si>
  <si>
    <t>보통인부</t>
  </si>
  <si>
    <t>통신관련기능사</t>
  </si>
  <si>
    <t>통신관련기사</t>
  </si>
  <si>
    <t>통신관련산업기사</t>
  </si>
  <si>
    <t>통신내선공</t>
  </si>
  <si>
    <t>통신외선공</t>
  </si>
  <si>
    <t>통신케이블공</t>
  </si>
  <si>
    <t>내선전공</t>
    <phoneticPr fontId="14" type="noConversion"/>
  </si>
  <si>
    <t>배전전공</t>
    <phoneticPr fontId="14" type="noConversion"/>
  </si>
  <si>
    <t>플랜트기계설치공</t>
    <phoneticPr fontId="14" type="noConversion"/>
  </si>
  <si>
    <t>특고압케이블전공</t>
    <phoneticPr fontId="14" type="noConversion"/>
  </si>
  <si>
    <t>저압케이블공</t>
    <phoneticPr fontId="14" type="noConversion"/>
  </si>
  <si>
    <t xml:space="preserve"> </t>
  </si>
  <si>
    <t>인</t>
    <phoneticPr fontId="8" type="noConversion"/>
  </si>
  <si>
    <t>H/W시험사</t>
    <phoneticPr fontId="8" type="noConversion"/>
  </si>
  <si>
    <t>공구손료</t>
    <phoneticPr fontId="8" type="noConversion"/>
  </si>
  <si>
    <t>노무비의 3%</t>
    <phoneticPr fontId="8" type="noConversion"/>
  </si>
  <si>
    <t>식</t>
    <phoneticPr fontId="8" type="noConversion"/>
  </si>
  <si>
    <t>(제1호표)</t>
    <phoneticPr fontId="6" type="noConversion"/>
  </si>
  <si>
    <t>개소</t>
    <phoneticPr fontId="6" type="noConversion"/>
  </si>
  <si>
    <t>(제8호표)</t>
  </si>
  <si>
    <t>(제9호표)</t>
  </si>
  <si>
    <t>(제10호표)</t>
  </si>
  <si>
    <t>(제11호표)</t>
  </si>
  <si>
    <t>제7호표</t>
  </si>
  <si>
    <t>제8호표</t>
  </si>
  <si>
    <t>제10호표</t>
  </si>
  <si>
    <t>제11호표</t>
  </si>
  <si>
    <t>견적서 A</t>
    <phoneticPr fontId="6" type="noConversion"/>
  </si>
  <si>
    <t>견적서 B</t>
    <phoneticPr fontId="6" type="noConversion"/>
  </si>
  <si>
    <t>견적서 C</t>
    <phoneticPr fontId="6" type="noConversion"/>
  </si>
  <si>
    <t>(제2호표)</t>
  </si>
  <si>
    <t>(제3호표)</t>
  </si>
  <si>
    <t>물가정보</t>
    <phoneticPr fontId="6" type="noConversion"/>
  </si>
  <si>
    <t>센터용</t>
    <phoneticPr fontId="8" type="noConversion"/>
  </si>
  <si>
    <t>SET</t>
    <phoneticPr fontId="14" type="noConversion"/>
  </si>
  <si>
    <t>접수대 수신반</t>
    <phoneticPr fontId="14" type="noConversion"/>
  </si>
  <si>
    <t>미장공</t>
    <phoneticPr fontId="14" type="noConversion"/>
  </si>
  <si>
    <t>통신설비공</t>
    <phoneticPr fontId="8" type="noConversion"/>
  </si>
  <si>
    <t>통신케이블공</t>
    <phoneticPr fontId="8" type="noConversion"/>
  </si>
  <si>
    <t>IP통합주장치</t>
    <phoneticPr fontId="6" type="noConversion"/>
  </si>
  <si>
    <t xml:space="preserve">NMS 운용프로그램 </t>
    <phoneticPr fontId="8" type="noConversion"/>
  </si>
  <si>
    <t>스위치미러링MUX</t>
    <phoneticPr fontId="8" type="noConversion"/>
  </si>
  <si>
    <t>통신설비공</t>
    <phoneticPr fontId="8" type="noConversion"/>
  </si>
  <si>
    <t>S/W시험사</t>
    <phoneticPr fontId="8" type="noConversion"/>
  </si>
  <si>
    <t>통신8-1-1</t>
    <phoneticPr fontId="6" type="noConversion"/>
  </si>
  <si>
    <t>통신관련산업기사</t>
    <phoneticPr fontId="8" type="noConversion"/>
  </si>
  <si>
    <t>S/W시험사</t>
    <phoneticPr fontId="8" type="noConversion"/>
  </si>
  <si>
    <t>통신8-1-1</t>
    <phoneticPr fontId="6" type="noConversion"/>
  </si>
  <si>
    <t>H/W시험사</t>
    <phoneticPr fontId="8" type="noConversion"/>
  </si>
  <si>
    <t>통신설비공</t>
    <phoneticPr fontId="8" type="noConversion"/>
  </si>
  <si>
    <t>통신9-2-6</t>
    <phoneticPr fontId="6" type="noConversion"/>
  </si>
  <si>
    <t>원  가  계  산  서</t>
  </si>
  <si>
    <t>비    목</t>
  </si>
  <si>
    <t>구 성 비</t>
  </si>
  <si>
    <t>내         용</t>
  </si>
  <si>
    <t>비   고</t>
  </si>
  <si>
    <t>순   
공   
사   
비  
원 
가</t>
  </si>
  <si>
    <t>직 접 재 료 비</t>
  </si>
  <si>
    <t>작 업 부 산 물</t>
  </si>
  <si>
    <t>재료비 소계</t>
  </si>
  <si>
    <t>직 접 노 무 비</t>
  </si>
  <si>
    <t>간 접 노 무 비</t>
  </si>
  <si>
    <t>노무비 소계</t>
  </si>
  <si>
    <t>경  비</t>
  </si>
  <si>
    <t>기  계  경  비</t>
  </si>
  <si>
    <t>가    설    비</t>
  </si>
  <si>
    <t>운    반    비</t>
  </si>
  <si>
    <t>산 재 보 험 료</t>
  </si>
  <si>
    <t>고 용 보 험 료</t>
  </si>
  <si>
    <t>건 강 보 험 료</t>
  </si>
  <si>
    <t>노인장기요양보험료</t>
    <phoneticPr fontId="14" type="noConversion"/>
  </si>
  <si>
    <t>연 금 보 험 료</t>
  </si>
  <si>
    <t>산업안전보건관리비</t>
  </si>
  <si>
    <t>퇴직공제부금비</t>
  </si>
  <si>
    <t>기  타  경  비</t>
  </si>
  <si>
    <t>환 경 보 전 비</t>
  </si>
  <si>
    <t xml:space="preserve"> (A+B1+C1)*요율</t>
  </si>
  <si>
    <t>건설하도급대금지급    보증서발급수수료</t>
  </si>
  <si>
    <t>공사이행보증수수료</t>
  </si>
  <si>
    <t>건설기계대금지급    보증서발급수수료</t>
    <phoneticPr fontId="14" type="noConversion"/>
  </si>
  <si>
    <t>C</t>
  </si>
  <si>
    <t>경  비 소 계</t>
  </si>
  <si>
    <t>순 공 사 원 가</t>
  </si>
  <si>
    <t>E.   일    반    관    리    비</t>
  </si>
  <si>
    <t>F.               계</t>
  </si>
  <si>
    <t>G.   이                      윤</t>
  </si>
  <si>
    <t>H.   공     급       가      액</t>
    <phoneticPr fontId="14" type="noConversion"/>
  </si>
  <si>
    <t>I.   부    가    가    치    세</t>
    <phoneticPr fontId="14" type="noConversion"/>
  </si>
  <si>
    <t>J.   도    급    공    사    비</t>
    <phoneticPr fontId="14" type="noConversion"/>
  </si>
  <si>
    <t>K.   관    급    자    재    비</t>
    <phoneticPr fontId="14" type="noConversion"/>
  </si>
  <si>
    <t>조달수수료,부가세포함</t>
    <phoneticPr fontId="14" type="noConversion"/>
  </si>
  <si>
    <t xml:space="preserve"> 1)  도    급    자    관    급</t>
    <phoneticPr fontId="14" type="noConversion"/>
  </si>
  <si>
    <t xml:space="preserve"> 2)  관    급    자    관    급</t>
    <phoneticPr fontId="14" type="noConversion"/>
  </si>
  <si>
    <t>L.   한    전    수    탁    비</t>
    <phoneticPr fontId="14" type="noConversion"/>
  </si>
  <si>
    <t>부가세포함</t>
    <phoneticPr fontId="14" type="noConversion"/>
  </si>
  <si>
    <t>M.   총      공      사      비</t>
    <phoneticPr fontId="14" type="noConversion"/>
  </si>
  <si>
    <t>M.   총      사      업      비</t>
    <phoneticPr fontId="14" type="noConversion"/>
  </si>
  <si>
    <t>총괄내역서</t>
    <phoneticPr fontId="6" type="noConversion"/>
  </si>
  <si>
    <t>공 종 명</t>
    <phoneticPr fontId="14" type="noConversion"/>
  </si>
  <si>
    <t>규격</t>
    <phoneticPr fontId="8" type="noConversion"/>
  </si>
  <si>
    <t>수량</t>
    <phoneticPr fontId="10" type="noConversion"/>
  </si>
  <si>
    <t>단위</t>
    <phoneticPr fontId="14" type="noConversion"/>
  </si>
  <si>
    <t>합       계</t>
    <phoneticPr fontId="14" type="noConversion"/>
  </si>
  <si>
    <t>비고</t>
    <phoneticPr fontId="8" type="noConversion"/>
  </si>
  <si>
    <t>단가</t>
    <phoneticPr fontId="10" type="noConversion"/>
  </si>
  <si>
    <t>금액</t>
    <phoneticPr fontId="10" type="noConversion"/>
  </si>
  <si>
    <t xml:space="preserve">    가) 순공사비</t>
    <phoneticPr fontId="8" type="noConversion"/>
  </si>
  <si>
    <t>식</t>
    <phoneticPr fontId="10" type="noConversion"/>
  </si>
  <si>
    <t>의정부국토 전기시설 개선 (3차분)</t>
    <phoneticPr fontId="30" type="noConversion"/>
  </si>
  <si>
    <t xml:space="preserve">    나) 간접노무비</t>
    <phoneticPr fontId="8" type="noConversion"/>
  </si>
  <si>
    <t xml:space="preserve">    다) 경  비</t>
    <phoneticPr fontId="8" type="noConversion"/>
  </si>
  <si>
    <t xml:space="preserve">     (1) 산재보험료</t>
    <phoneticPr fontId="31" type="noConversion"/>
  </si>
  <si>
    <t xml:space="preserve">     (2) 고용보험료</t>
    <phoneticPr fontId="31" type="noConversion"/>
  </si>
  <si>
    <t xml:space="preserve">     (3) 건강보험료</t>
    <phoneticPr fontId="8" type="noConversion"/>
  </si>
  <si>
    <t xml:space="preserve">     (6) 안전관리비</t>
    <phoneticPr fontId="10" type="noConversion"/>
  </si>
  <si>
    <t xml:space="preserve">     (7) 기 타 경 비</t>
    <phoneticPr fontId="31" type="noConversion"/>
  </si>
  <si>
    <t xml:space="preserve">     (8) 퇴직공제부금비</t>
    <phoneticPr fontId="31" type="noConversion"/>
  </si>
  <si>
    <t xml:space="preserve">   1) 순공사원가</t>
    <phoneticPr fontId="8" type="noConversion"/>
  </si>
  <si>
    <t xml:space="preserve">   2) 일반관리비</t>
    <phoneticPr fontId="31" type="noConversion"/>
  </si>
  <si>
    <t xml:space="preserve">   3) 이         윤</t>
    <phoneticPr fontId="31" type="noConversion"/>
  </si>
  <si>
    <t xml:space="preserve">  가. 공 급 가 액 </t>
    <phoneticPr fontId="31" type="noConversion"/>
  </si>
  <si>
    <t xml:space="preserve">  나. 부가가치세</t>
    <phoneticPr fontId="31" type="noConversion"/>
  </si>
  <si>
    <t xml:space="preserve"> 1. 도급예정액</t>
    <phoneticPr fontId="8" type="noConversion"/>
  </si>
  <si>
    <t xml:space="preserve"> 2. 관급자재비</t>
    <phoneticPr fontId="30" type="noConversion"/>
  </si>
  <si>
    <t xml:space="preserve"> 2. 도급자관급자재비</t>
    <phoneticPr fontId="8" type="noConversion"/>
  </si>
  <si>
    <t xml:space="preserve"> 3. 관급자관급자재비</t>
    <phoneticPr fontId="8" type="noConversion"/>
  </si>
  <si>
    <t>총 공 사 비</t>
    <phoneticPr fontId="8" type="noConversion"/>
  </si>
  <si>
    <t>중 기 단 가 산 출 서</t>
  </si>
  <si>
    <t>산    출    내    역</t>
  </si>
  <si>
    <t>재 료 비</t>
  </si>
  <si>
    <t>노 무 비</t>
  </si>
  <si>
    <t>경    비</t>
  </si>
  <si>
    <t>합    계</t>
  </si>
  <si>
    <t>비    고</t>
  </si>
  <si>
    <t>START</t>
  </si>
  <si>
    <t>코드</t>
  </si>
  <si>
    <t>품명</t>
  </si>
  <si>
    <t>규격</t>
  </si>
  <si>
    <t xml:space="preserve">교통차단비  1차로 차단, L=860m  일  ( 산근 1 ) </t>
  </si>
  <si>
    <t/>
  </si>
  <si>
    <t>5126C2E208965ED1D690AEA4D2D008</t>
  </si>
  <si>
    <t>교통차단비</t>
  </si>
  <si>
    <t>1차로 차단, L=860m</t>
  </si>
  <si>
    <t>일</t>
  </si>
  <si>
    <t xml:space="preserve"> 1. 신호수(교통감시 1인, 유도 및 서행신호 로봇 각각1)          </t>
  </si>
  <si>
    <t>C!</t>
  </si>
  <si>
    <t xml:space="preserve">'1. 신호수(교통감시 1인, 유도 및 서행신호 로봇 각각1)'         </t>
  </si>
  <si>
    <t xml:space="preserve">Q  내용연수(T)=2년X250일/년 = 500    </t>
  </si>
  <si>
    <t xml:space="preserve">q '내용연수(T)=2년x250일/년'= 500 </t>
  </si>
  <si>
    <t xml:space="preserve"> 재료비:  3192309 / 500 = 6384.6 </t>
  </si>
  <si>
    <t>'재료비:' ~KMT190000001.M~ / {Q} =?MA</t>
  </si>
  <si>
    <t xml:space="preserve"> 노무비:  410306 = 410306 </t>
  </si>
  <si>
    <t>'노무비:' ~KMT190000001.L~ =?LA</t>
  </si>
  <si>
    <t xml:space="preserve">  소  계    </t>
  </si>
  <si>
    <t>&gt;'소  계'</t>
  </si>
  <si>
    <t xml:space="preserve"> 2. 싸인카(2.5TON, 자주식), 트럭장착 완충시설 </t>
  </si>
  <si>
    <t>'2. 싸인카(2.5ton, 자주식), 트럭장착 완충시설'</t>
  </si>
  <si>
    <t xml:space="preserve">   차량사용대수 = 3대     </t>
  </si>
  <si>
    <t xml:space="preserve">  '차량사용대수 = 3대' </t>
  </si>
  <si>
    <t xml:space="preserve">   기계사용시간 = 8hr    </t>
  </si>
  <si>
    <t xml:space="preserve">  '기계사용시간 = 8hr'</t>
  </si>
  <si>
    <t xml:space="preserve">   인력사용시간 = 2hr    </t>
  </si>
  <si>
    <t xml:space="preserve">  '인력사용시간 = 2hr'</t>
  </si>
  <si>
    <t xml:space="preserve">a  재료비 = 3대*8hr  = 24    </t>
  </si>
  <si>
    <t xml:space="preserve">a '재료비 = 3대*8hr' = 24 </t>
  </si>
  <si>
    <t xml:space="preserve">b  노무비 = 3대*2hr  = 6   </t>
  </si>
  <si>
    <t>b '노무비 = 3대*2hr' = 6</t>
  </si>
  <si>
    <t xml:space="preserve">c  경  비 = 3대*8hr  = 24    </t>
  </si>
  <si>
    <t xml:space="preserve">c '경  비 = 3대*8hr' = 24 </t>
  </si>
  <si>
    <t xml:space="preserve">    </t>
  </si>
  <si>
    <t xml:space="preserve"> 재료비:  6726 * 24 = 161424 </t>
  </si>
  <si>
    <t>'재료비:' ~00002104001000002.M~ * {a} =?MA</t>
  </si>
  <si>
    <t xml:space="preserve"> 노무비:  33064 * 6 = 198384 </t>
  </si>
  <si>
    <t>'노무비:' ~00002104001000002.L~ * {b} =?LA</t>
  </si>
  <si>
    <t xml:space="preserve"> 경  비:  15159 * 24 = 363816 </t>
  </si>
  <si>
    <t>'경  비:' ~00002104001000002.E~ * {c} =?EQ</t>
  </si>
  <si>
    <t xml:space="preserve"> 3.무선에어간판  </t>
  </si>
  <si>
    <t xml:space="preserve">'3.무선에어간판' </t>
  </si>
  <si>
    <t xml:space="preserve">a  무선에어간판 설치 및 철거 대수  = 2   </t>
  </si>
  <si>
    <t>a '무선에어간판 설치 및 철거 대수' = 2</t>
  </si>
  <si>
    <t xml:space="preserve">B  공사중손실율(20%)  = 1.2   </t>
  </si>
  <si>
    <t>b '공사중손실율(20%)' = 1.2</t>
  </si>
  <si>
    <t xml:space="preserve">Q  사용연수(T)=2년*250일/년  = 500    </t>
  </si>
  <si>
    <t xml:space="preserve">q '사용연수(T)=2년*250일/년' = 500 </t>
  </si>
  <si>
    <t xml:space="preserve"> 재료비:  761563 / 500*2*1.2 = 3655.5 </t>
  </si>
  <si>
    <t>'재료비:' ~KMT190000002.M~ / {Q}*{a}*{b} =?MA</t>
  </si>
  <si>
    <t xml:space="preserve"> 노무비:  52105 * 2 = 104210 </t>
  </si>
  <si>
    <t>'노무비:' ~KMT190000002.L~ * {a} =?LA</t>
  </si>
  <si>
    <t xml:space="preserve">    소  계    </t>
  </si>
  <si>
    <t>&gt;  '소  계'</t>
  </si>
  <si>
    <t xml:space="preserve"> 4. 대형경광등 </t>
  </si>
  <si>
    <t>'4. 대형경광등'</t>
  </si>
  <si>
    <t xml:space="preserve">a  대형경광등 철거 및 설치대수  = 3   </t>
  </si>
  <si>
    <t>a '대형경광등 철거 및 설치대수' = 3</t>
  </si>
  <si>
    <t xml:space="preserve">B  공사중손실율(20%) = 1.2   </t>
  </si>
  <si>
    <t>b '공사중손실율(20%)'= 1.2</t>
  </si>
  <si>
    <t xml:space="preserve"> 재료비:  1181575 / 500*3*1.2 = 8507.3 </t>
  </si>
  <si>
    <t>'재료비:' ~KMT190000003.M~ / {Q}*{a}*{b} =?MA</t>
  </si>
  <si>
    <t xml:space="preserve"> 노무비:  52508 * 3 = 157524 </t>
  </si>
  <si>
    <t>'노무비:' ~KMT190000003.L~ * {a} =?LA</t>
  </si>
  <si>
    <t xml:space="preserve"> 5. 졸음방지매트 </t>
  </si>
  <si>
    <t>'5. 졸음방지매트'</t>
  </si>
  <si>
    <t xml:space="preserve">a  졸음방지매트 설치 및 철거대수  = 3   </t>
  </si>
  <si>
    <t>a '졸음방지매트 설치 및 철거대수' = 3</t>
  </si>
  <si>
    <t xml:space="preserve">  </t>
  </si>
  <si>
    <t xml:space="preserve"> 재료비:  54273 / 500*3 = 325.6 </t>
  </si>
  <si>
    <t>'재료비:' ~KMT190000004.M~ / {Q}*{a} =?MA</t>
  </si>
  <si>
    <t xml:space="preserve"> 노무비:  9118 * 3 = 27354 </t>
  </si>
  <si>
    <t>'노무비:' ~KMT190000004.L~ * {a} =?LA</t>
  </si>
  <si>
    <t xml:space="preserve"> 6. 라바콘  </t>
  </si>
  <si>
    <t xml:space="preserve">'6. 라바콘' </t>
  </si>
  <si>
    <t xml:space="preserve">A  변화구간(개) : 150M/1M  = 150   </t>
  </si>
  <si>
    <t>a '변화구간(개) : 150M/1M' = 150</t>
  </si>
  <si>
    <t xml:space="preserve">B  완충구간(개) : 100M/10M = 10   </t>
  </si>
  <si>
    <t>b '완충구간(개) : 100M/10M'= 10</t>
  </si>
  <si>
    <t xml:space="preserve">C  공사구간(개) : 860M/10M  = 86   </t>
  </si>
  <si>
    <t>c '공사구간(개) : 860M/10M' = 86</t>
  </si>
  <si>
    <t xml:space="preserve">D  공사이탈구간(개) : 30M/10M  = 3     </t>
  </si>
  <si>
    <t xml:space="preserve">d '공사이탈구간(개) : 30M/10M' = 3  </t>
  </si>
  <si>
    <t xml:space="preserve">e  라바콘 총 사용량 = a+b+c+d= 249 </t>
  </si>
  <si>
    <t xml:space="preserve">e '라바콘 총 사용량'= a+b+c+d=? </t>
  </si>
  <si>
    <t xml:space="preserve">Q  내영연수(T)=2년*250일/년  = 500    </t>
  </si>
  <si>
    <t xml:space="preserve">q '내영연수(T)=2년*250일/년' = 500 </t>
  </si>
  <si>
    <t xml:space="preserve"> 재료비:  18023 / 500*249 = 8975.4 </t>
  </si>
  <si>
    <t>'재료비:' ~KMT190000005.M~ / {Q}*{e} =?MA</t>
  </si>
  <si>
    <t xml:space="preserve"> 노무비:  781 * 249 = 194469 </t>
  </si>
  <si>
    <t>'노무비:' ~KMT190000005.L~ * {e} =?LA</t>
  </si>
  <si>
    <t xml:space="preserve"> 7. 교통안전표지</t>
  </si>
  <si>
    <t>'7. 교통안전표지</t>
  </si>
  <si>
    <t xml:space="preserve">Q  내용연수(T)=2년*250일/년  = 500    </t>
  </si>
  <si>
    <t xml:space="preserve">q '내용연수(T)=2년*250일/년' = 500 </t>
  </si>
  <si>
    <t xml:space="preserve"> 재료비:  8246612 / 500 = 16493.2 </t>
  </si>
  <si>
    <t>'재료비:' ~KMT190000006.M~ / {Q} =?MA</t>
  </si>
  <si>
    <t xml:space="preserve"> 노무비:  237080 = 237080 </t>
  </si>
  <si>
    <t>'노무비:' ~KMT190000006.L~ =?LA</t>
  </si>
  <si>
    <t xml:space="preserve">    합  계    </t>
  </si>
  <si>
    <t>&gt;&gt; '합  계'</t>
  </si>
  <si>
    <t xml:space="preserve">  총  계</t>
  </si>
  <si>
    <t>중 기 단 가 목 록</t>
  </si>
  <si>
    <t>코  드</t>
  </si>
  <si>
    <t>품      명</t>
  </si>
  <si>
    <t>규      격</t>
  </si>
  <si>
    <t>번  호</t>
  </si>
  <si>
    <t>산근 1</t>
  </si>
  <si>
    <t>교통차단비</t>
    <phoneticPr fontId="6" type="noConversion"/>
  </si>
  <si>
    <t>1차로 차단, L=860m</t>
    <phoneticPr fontId="6" type="noConversion"/>
  </si>
  <si>
    <t>통신7-11-2-3</t>
    <phoneticPr fontId="6" type="noConversion"/>
  </si>
  <si>
    <t>[ 위례신도시지구 북측도로 탄천변도로 전기공사 비상전화 설비 ]</t>
    <phoneticPr fontId="6" type="noConversion"/>
  </si>
  <si>
    <r>
      <t>[ 위례신도시지구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북측도로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탄천변도로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전기공사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비상전화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설비 ]</t>
    </r>
    <phoneticPr fontId="6" type="noConversion"/>
  </si>
  <si>
    <t>비상전화기</t>
    <phoneticPr fontId="14" type="noConversion"/>
  </si>
  <si>
    <t xml:space="preserve">     (5) 연금보험료</t>
    <phoneticPr fontId="8" type="noConversion"/>
  </si>
  <si>
    <t xml:space="preserve">     (4) 노인장기요양보험료</t>
    <phoneticPr fontId="8" type="noConversion"/>
  </si>
  <si>
    <t>제6호표</t>
  </si>
  <si>
    <t>제9호표</t>
  </si>
  <si>
    <t>AUTO POWER CONTROLLER</t>
    <phoneticPr fontId="6" type="noConversion"/>
  </si>
  <si>
    <t>AC220V 8CH</t>
    <phoneticPr fontId="6" type="noConversion"/>
  </si>
  <si>
    <t>네트워크위치정보표출장치</t>
    <phoneticPr fontId="6" type="noConversion"/>
  </si>
  <si>
    <t>UPS 비상전원용</t>
    <phoneticPr fontId="6" type="noConversion"/>
  </si>
  <si>
    <t>1KVA Rack Type</t>
    <phoneticPr fontId="6" type="noConversion"/>
  </si>
  <si>
    <t>(제2호표) AUTO POWER CONTROLLER 1EA 당 [통신부문 7-11-2-3]</t>
    <phoneticPr fontId="6" type="noConversion"/>
  </si>
  <si>
    <t>(제5호표) NMS 운용프로그램  1SET 당 [통신부문 8-1-1]</t>
    <phoneticPr fontId="6" type="noConversion"/>
  </si>
  <si>
    <t>(제6호표) 운영자컴퓨터 PC 서버 1EA 당 [통신부문 7-11-2]</t>
    <phoneticPr fontId="6" type="noConversion"/>
  </si>
  <si>
    <t>통신11-4-1</t>
    <phoneticPr fontId="6" type="noConversion"/>
  </si>
  <si>
    <t>(제4호표) UPS 비상전원용 1EA 당 [통신부문 11-4-1]</t>
    <phoneticPr fontId="6" type="noConversion"/>
  </si>
  <si>
    <t>산 출 근 거(교통통제)</t>
    <phoneticPr fontId="37" type="noConversion"/>
  </si>
  <si>
    <t>구         분</t>
    <phoneticPr fontId="6" type="noConversion"/>
  </si>
  <si>
    <t>산            출            내            역</t>
  </si>
  <si>
    <t>비              고</t>
    <phoneticPr fontId="39" type="noConversion"/>
  </si>
  <si>
    <t xml:space="preserve"> 교통시설 설치 및 철거-1 (단기공사)</t>
  </si>
  <si>
    <t xml:space="preserve">1.교통관리비 </t>
    <phoneticPr fontId="37" type="noConversion"/>
  </si>
  <si>
    <t>○ 안전 신호수 2인(일)</t>
    <phoneticPr fontId="37" type="noConversion"/>
  </si>
  <si>
    <t>○ 내용연수 2년</t>
    <phoneticPr fontId="39" type="noConversion"/>
  </si>
  <si>
    <t>보통인부  :</t>
    <phoneticPr fontId="39" type="noConversion"/>
  </si>
  <si>
    <t>인</t>
    <phoneticPr fontId="39" type="noConversion"/>
  </si>
  <si>
    <t>원/</t>
    <phoneticPr fontId="39" type="noConversion"/>
  </si>
  <si>
    <t>일</t>
    <phoneticPr fontId="39" type="noConversion"/>
  </si>
  <si>
    <t>=</t>
    <phoneticPr fontId="39" type="noConversion"/>
  </si>
  <si>
    <t>T = 2년 × 365일</t>
  </si>
  <si>
    <t>○ 로봇 신호수 한팔용 2대 1일</t>
  </si>
  <si>
    <t>T = 2년 × 210일 =</t>
    <phoneticPr fontId="39" type="noConversion"/>
  </si>
  <si>
    <t>재  료  비   :</t>
    <phoneticPr fontId="39" type="noConversion"/>
  </si>
  <si>
    <t>원</t>
    <phoneticPr fontId="39" type="noConversion"/>
  </si>
  <si>
    <t>×</t>
    <phoneticPr fontId="39" type="noConversion"/>
  </si>
  <si>
    <t>÷</t>
    <phoneticPr fontId="39" type="noConversion"/>
  </si>
  <si>
    <t>T = 66일(공휴일) - 6일(토일 중복일) =</t>
    <phoneticPr fontId="39" type="noConversion"/>
  </si>
  <si>
    <t>경        비   :</t>
    <phoneticPr fontId="39" type="noConversion"/>
  </si>
  <si>
    <t>T = 365일 - 95(토, 일) - 60일(공휴일) =</t>
    <phoneticPr fontId="39" type="noConversion"/>
  </si>
  <si>
    <t>○ 각종 표지판 손료</t>
  </si>
  <si>
    <t>작업장 안전관리 강화 대책 기준</t>
  </si>
  <si>
    <t>1.싸인카 사용</t>
  </si>
  <si>
    <t>:</t>
    <phoneticPr fontId="39" type="noConversion"/>
  </si>
  <si>
    <t>재료비:</t>
    <phoneticPr fontId="39" type="noConversion"/>
  </si>
  <si>
    <t>hr</t>
    <phoneticPr fontId="39" type="noConversion"/>
  </si>
  <si>
    <t>대</t>
    <phoneticPr fontId="39" type="noConversion"/>
  </si>
  <si>
    <t>노무비:</t>
    <phoneticPr fontId="39" type="noConversion"/>
  </si>
  <si>
    <t>경        비 :</t>
    <phoneticPr fontId="39" type="noConversion"/>
  </si>
  <si>
    <t>2. 교통안전표지(삼각, 사각, 원형×2t)</t>
    <phoneticPr fontId="39" type="noConversion"/>
  </si>
  <si>
    <t>삼      각:</t>
    <phoneticPr fontId="39" type="noConversion"/>
  </si>
  <si>
    <t xml:space="preserve">개 </t>
    <phoneticPr fontId="39" type="noConversion"/>
  </si>
  <si>
    <t>오      각:</t>
    <phoneticPr fontId="39" type="noConversion"/>
  </si>
  <si>
    <t>원      각:</t>
    <phoneticPr fontId="39" type="noConversion"/>
  </si>
  <si>
    <t>소       계</t>
    <phoneticPr fontId="39" type="noConversion"/>
  </si>
  <si>
    <t>3. 공사용 안내표지</t>
    <phoneticPr fontId="39" type="noConversion"/>
  </si>
  <si>
    <t>차로변경화살표(LED점멸) :</t>
    <phoneticPr fontId="39" type="noConversion"/>
  </si>
  <si>
    <t>추월금지 주의표시 :</t>
    <phoneticPr fontId="39" type="noConversion"/>
  </si>
  <si>
    <t>공사구간 주의표시 :</t>
    <phoneticPr fontId="39" type="noConversion"/>
  </si>
  <si>
    <t>방향지시표(화살표) :</t>
    <phoneticPr fontId="39" type="noConversion"/>
  </si>
  <si>
    <t>월</t>
  </si>
  <si>
    <t>소                계</t>
    <phoneticPr fontId="39" type="noConversion"/>
  </si>
  <si>
    <t>잡재료비(재료비의 3%) :</t>
    <phoneticPr fontId="39" type="noConversion"/>
  </si>
  <si>
    <t>%</t>
    <phoneticPr fontId="39" type="noConversion"/>
  </si>
  <si>
    <t xml:space="preserve"> 교통시설 설치 및 철거-2 (단기공사)</t>
  </si>
  <si>
    <t>1.교통관리비</t>
  </si>
  <si>
    <t>○ 교통 표지판 설치 및 철거 : 삼각 3개, 사각 1개, 원형 4개  : 8개</t>
    <phoneticPr fontId="39" type="noConversion"/>
  </si>
  <si>
    <t>가.</t>
    <phoneticPr fontId="39" type="noConversion"/>
  </si>
  <si>
    <t>설치비 : 1개 설치시 보통인부 2인 5분소요(모래주머니 부착), 1일 450분(480분-30분) 작업시간 적용</t>
    <phoneticPr fontId="39" type="noConversion"/>
  </si>
  <si>
    <t>분</t>
    <phoneticPr fontId="39" type="noConversion"/>
  </si>
  <si>
    <t>개</t>
    <phoneticPr fontId="39" type="noConversion"/>
  </si>
  <si>
    <t>나.</t>
    <phoneticPr fontId="39" type="noConversion"/>
  </si>
  <si>
    <t>철거비 : 설치비의 50%</t>
    <phoneticPr fontId="39" type="noConversion"/>
  </si>
  <si>
    <t>&lt;교통 표지판 설치 및 철거&gt; (삼각 4개, 사각 2개, 차로변경 화살표(LED점멸) 1개 : 7개</t>
    <phoneticPr fontId="39" type="noConversion"/>
  </si>
  <si>
    <t>재료비소계:</t>
    <phoneticPr fontId="39" type="noConversion"/>
  </si>
  <si>
    <t>(</t>
    <phoneticPr fontId="39" type="noConversion"/>
  </si>
  <si>
    <t>+</t>
    <phoneticPr fontId="39" type="noConversion"/>
  </si>
  <si>
    <t>)</t>
    <phoneticPr fontId="39" type="noConversion"/>
  </si>
  <si>
    <t>회</t>
    <phoneticPr fontId="39" type="noConversion"/>
  </si>
  <si>
    <t>노무비소계:</t>
    <phoneticPr fontId="39" type="noConversion"/>
  </si>
  <si>
    <t>○ 공사용 표지판 설치 및 철거 : 1회</t>
    <phoneticPr fontId="39" type="noConversion"/>
  </si>
  <si>
    <t>설치비 : 1개 설치시 보통인부 2인 15분소요, 1일 450분(480분-30분) 작업시간 적용</t>
    <phoneticPr fontId="39" type="noConversion"/>
  </si>
  <si>
    <t>&lt;공사용표지판 설치 및 철거&gt;</t>
    <phoneticPr fontId="39" type="noConversion"/>
  </si>
  <si>
    <t>차로변경화살표 1개, 추월금지 주의표시 2개, 공사구간 주의표시 2개, 방향지시표시 2개 : 7개</t>
    <phoneticPr fontId="39" type="noConversion"/>
  </si>
  <si>
    <t xml:space="preserve"> 교통시설 설치 및 철거-3 (단기공사)</t>
    <phoneticPr fontId="6" type="noConversion"/>
  </si>
  <si>
    <t>1.작업차 사용</t>
  </si>
  <si>
    <t xml:space="preserve">○ 작업차 : T =  설치 1 시간 + 철거 1 시간  = </t>
    <phoneticPr fontId="39" type="noConversion"/>
  </si>
  <si>
    <t>2.00 HR (현장 8HR 상주사용)</t>
    <phoneticPr fontId="39" type="noConversion"/>
  </si>
  <si>
    <t>○ 라바콘 설치 및 철거 : 1회 1개</t>
  </si>
  <si>
    <t>&lt;설치연장산정&gt;</t>
  </si>
  <si>
    <t>설치비(자재비의 5%)</t>
    <phoneticPr fontId="39" type="noConversion"/>
  </si>
  <si>
    <t>변화구간</t>
    <phoneticPr fontId="39" type="noConversion"/>
  </si>
  <si>
    <t>m</t>
    <phoneticPr fontId="39" type="noConversion"/>
  </si>
  <si>
    <t>추가변화구간</t>
    <phoneticPr fontId="39" type="noConversion"/>
  </si>
  <si>
    <t>철거비(설치비의 50%)</t>
    <phoneticPr fontId="39" type="noConversion"/>
  </si>
  <si>
    <t>완충구간</t>
  </si>
  <si>
    <t>공사구간</t>
    <phoneticPr fontId="39" type="noConversion"/>
  </si>
  <si>
    <t>다.</t>
    <phoneticPr fontId="39" type="noConversion"/>
  </si>
  <si>
    <t>라바콘 손료(공사손실료의 20%)</t>
    <phoneticPr fontId="39" type="noConversion"/>
  </si>
  <si>
    <t>공사이탈</t>
    <phoneticPr fontId="39" type="noConversion"/>
  </si>
  <si>
    <t>합       계</t>
    <phoneticPr fontId="39" type="noConversion"/>
  </si>
  <si>
    <t>&lt;라바콘 설치 및 철거&gt;</t>
  </si>
  <si>
    <t>&lt;라바콘설치간격&gt;</t>
  </si>
  <si>
    <t>120m/2m =</t>
    <phoneticPr fontId="39" type="noConversion"/>
  </si>
  <si>
    <t>추가변환구간 :</t>
    <phoneticPr fontId="39" type="noConversion"/>
  </si>
  <si>
    <t>100m/2m =</t>
    <phoneticPr fontId="39" type="noConversion"/>
  </si>
  <si>
    <t>&lt;일일 교통통제비&gt;</t>
    <phoneticPr fontId="39" type="noConversion"/>
  </si>
  <si>
    <t>완충구간</t>
    <phoneticPr fontId="39" type="noConversion"/>
  </si>
  <si>
    <t>50m/10m =</t>
    <phoneticPr fontId="39" type="noConversion"/>
  </si>
  <si>
    <t>1000m/10m =</t>
    <phoneticPr fontId="39" type="noConversion"/>
  </si>
  <si>
    <t>공사이탈구간 :</t>
    <phoneticPr fontId="39" type="noConversion"/>
  </si>
  <si>
    <t>30m/10m =</t>
    <phoneticPr fontId="39" type="noConversion"/>
  </si>
  <si>
    <t>경    비:</t>
    <phoneticPr fontId="39" type="noConversion"/>
  </si>
  <si>
    <t>합    계</t>
    <phoneticPr fontId="39" type="noConversion"/>
  </si>
  <si>
    <t>합     계 :</t>
    <phoneticPr fontId="6" type="noConversion"/>
  </si>
  <si>
    <t>원</t>
    <phoneticPr fontId="6" type="noConversion"/>
  </si>
  <si>
    <t>○ 2021년 상반기 보통인부 노임단가</t>
    <phoneticPr fontId="39" type="noConversion"/>
  </si>
  <si>
    <t>○ 2021년 상반기 화물차운전사 노임단가</t>
    <phoneticPr fontId="39" type="noConversion"/>
  </si>
  <si>
    <t>SIP,H323</t>
    <phoneticPr fontId="6" type="noConversion"/>
  </si>
  <si>
    <t>1CH 라이센스</t>
    <phoneticPr fontId="6" type="noConversion"/>
  </si>
  <si>
    <t>CH</t>
    <phoneticPr fontId="14" type="noConversion"/>
  </si>
  <si>
    <t>NMS서버</t>
    <phoneticPr fontId="6" type="noConversion"/>
  </si>
  <si>
    <t>(제7호표) SIP,H323 1CH 당 [통신부문 8-1-1]</t>
    <phoneticPr fontId="6" type="noConversion"/>
  </si>
  <si>
    <t>(제8호표) NMS서버 1CH 당 [통신부문 11-3-2]</t>
    <phoneticPr fontId="6" type="noConversion"/>
  </si>
  <si>
    <t>(제9호표) 스위치미러링MUX 1EA 당 [통신부문 8-1-1]</t>
    <phoneticPr fontId="6" type="noConversion"/>
  </si>
  <si>
    <t>(제10호표) 접수대 수신반 1EA 당 [통신부문 9-2-6]</t>
    <phoneticPr fontId="6" type="noConversion"/>
  </si>
  <si>
    <t>산출근거</t>
    <phoneticPr fontId="6" type="noConversion"/>
  </si>
  <si>
    <t>통신5-3-1</t>
    <phoneticPr fontId="6" type="noConversion"/>
  </si>
  <si>
    <t>(제3호표) 네트워크위치정보표출장치  1EA 당 [통신부문 5-3-1]</t>
    <phoneticPr fontId="6" type="noConversion"/>
  </si>
  <si>
    <t>H/W시험사</t>
  </si>
  <si>
    <t>S/W시험사</t>
  </si>
  <si>
    <t>통신5-2-1</t>
    <phoneticPr fontId="6" type="noConversion"/>
  </si>
  <si>
    <t>(제1호표) IP통합주장치 1EA 당 [통신부문 5-2-1]</t>
    <phoneticPr fontId="6" type="noConversion"/>
  </si>
  <si>
    <t>지하차도(통합관리사무소)</t>
    <phoneticPr fontId="6" type="noConversion"/>
  </si>
  <si>
    <t>RACK 포함</t>
    <phoneticPr fontId="8" type="noConversion"/>
  </si>
  <si>
    <t>S/W</t>
    <phoneticPr fontId="8" type="noConversion"/>
  </si>
  <si>
    <t>IP TYPE</t>
    <phoneticPr fontId="10" type="noConversion"/>
  </si>
  <si>
    <t>1.지하차도</t>
    <phoneticPr fontId="6" type="noConversion"/>
  </si>
  <si>
    <t>지하차도(상행)</t>
    <phoneticPr fontId="6" type="noConversion"/>
  </si>
  <si>
    <t>지하차도(하행)</t>
    <phoneticPr fontId="6" type="noConversion"/>
  </si>
  <si>
    <t>터널(통합관리사무소) 1</t>
    <phoneticPr fontId="14" type="noConversion"/>
  </si>
  <si>
    <t>터널내,관리동</t>
    <phoneticPr fontId="6" type="noConversion"/>
  </si>
  <si>
    <t>터널내</t>
    <phoneticPr fontId="6" type="noConversion"/>
  </si>
  <si>
    <t>비상전화표시등</t>
    <phoneticPr fontId="14" type="noConversion"/>
  </si>
  <si>
    <t>LED TYPE</t>
    <phoneticPr fontId="6" type="noConversion"/>
  </si>
  <si>
    <t>(제11호표) 비상전화기 1EA 당 [통신부문 9-2-6]</t>
    <phoneticPr fontId="6" type="noConversion"/>
  </si>
  <si>
    <t>내선전공</t>
    <phoneticPr fontId="8" type="noConversion"/>
  </si>
  <si>
    <t>(제12호표)</t>
  </si>
  <si>
    <t>제12호표</t>
  </si>
  <si>
    <t>(제12호표) 비상전화표시등 1EA 당 [전기부문 5-26-1]</t>
    <phoneticPr fontId="6" type="noConversion"/>
  </si>
  <si>
    <t>전기5-26-1</t>
    <phoneticPr fontId="6" type="noConversion"/>
  </si>
  <si>
    <t>내선전공</t>
    <phoneticPr fontId="6" type="noConversion"/>
  </si>
  <si>
    <t>운영자PC(모니터포함)</t>
    <phoneticPr fontId="8" type="noConversion"/>
  </si>
  <si>
    <t>터널용</t>
    <phoneticPr fontId="8" type="noConversion"/>
  </si>
  <si>
    <t>16ch</t>
    <phoneticPr fontId="6" type="noConversion"/>
  </si>
  <si>
    <t>터널[상행] 3 + 터널[하행] 3 + [수신부] 1</t>
    <phoneticPr fontId="6" type="noConversion"/>
  </si>
  <si>
    <t>터널[상행] 3 + 터널[하행] 3</t>
    <phoneticPr fontId="6" type="noConversion"/>
  </si>
  <si>
    <t>2026년도 상반기 노임단가</t>
    <phoneticPr fontId="6" type="noConversion"/>
  </si>
  <si>
    <t>2026년 제비율 적용</t>
    <phoneticPr fontId="6" type="noConversion"/>
  </si>
  <si>
    <t>[공사명] 고양 일산테크노밸리 조성 소방공사(비상전화설비)</t>
    <phoneticPr fontId="14" type="noConversion"/>
  </si>
  <si>
    <t>1.1 지하차도 비상전화설비</t>
    <phoneticPr fontId="6" type="noConversion"/>
  </si>
  <si>
    <t xml:space="preserve"> (직접노무비)*요율</t>
    <phoneticPr fontId="6" type="noConversion"/>
  </si>
  <si>
    <t xml:space="preserve"> (노무비소계)*요율</t>
    <phoneticPr fontId="6" type="noConversion"/>
  </si>
  <si>
    <t xml:space="preserve"> (재료비+노무비+경비)</t>
    <phoneticPr fontId="6" type="noConversion"/>
  </si>
  <si>
    <t xml:space="preserve"> (순공사원가)*요율</t>
    <phoneticPr fontId="6" type="noConversion"/>
  </si>
  <si>
    <t xml:space="preserve"> (순공사원가+일반관리비)</t>
    <phoneticPr fontId="6" type="noConversion"/>
  </si>
  <si>
    <t xml:space="preserve"> (순공사원가+일반관리비-재료비)*요율</t>
    <phoneticPr fontId="6" type="noConversion"/>
  </si>
  <si>
    <t xml:space="preserve"> (공급가액)*요율</t>
    <phoneticPr fontId="6" type="noConversion"/>
  </si>
  <si>
    <t xml:space="preserve"> (공급가액+부가가치세)</t>
    <phoneticPr fontId="6" type="noConversion"/>
  </si>
  <si>
    <t xml:space="preserve"> (순공사원가+일반관리비+이윤)              </t>
    <phoneticPr fontId="6" type="noConversion"/>
  </si>
  <si>
    <t xml:space="preserve"> (재료비+노무비)*요율</t>
    <phoneticPr fontId="6" type="noConversion"/>
  </si>
  <si>
    <t xml:space="preserve"> (직접재료비)*요율</t>
    <phoneticPr fontId="6" type="noConversion"/>
  </si>
  <si>
    <t xml:space="preserve"> [{(재료비+직접노무비)*요율+기초액}*1.2]</t>
    <phoneticPr fontId="6" type="noConversion"/>
  </si>
  <si>
    <t xml:space="preserve"> (건강보험료)*요율</t>
    <phoneticPr fontId="14" type="noConversion"/>
  </si>
  <si>
    <t>석면분담금</t>
    <phoneticPr fontId="6" type="noConversion"/>
  </si>
  <si>
    <t>임금채권부담금</t>
    <phoneticPr fontId="6" type="noConversion"/>
  </si>
  <si>
    <t>설치원가</t>
    <phoneticPr fontId="6" type="noConversion"/>
  </si>
  <si>
    <t>제조원가</t>
    <phoneticPr fontId="6" type="noConversion"/>
  </si>
  <si>
    <t>합계(제조+설치)</t>
    <phoneticPr fontId="6" type="noConversion"/>
  </si>
  <si>
    <t>구분</t>
    <phoneticPr fontId="6" type="noConversion"/>
  </si>
  <si>
    <t>일  위  대  가  목  록  표 (제작)</t>
    <phoneticPr fontId="6" type="noConversion"/>
  </si>
  <si>
    <t>일  위  대  가  목  록  표 (설치)</t>
    <phoneticPr fontId="6" type="noConversion"/>
  </si>
  <si>
    <t>일  위  대  가  표 (제작)</t>
    <phoneticPr fontId="6" type="noConversion"/>
  </si>
  <si>
    <t>일  위  대  가  표 (설치)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</si>
</sst>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_);[Red]\(#,##0\)"/>
    <numFmt numFmtId="178" formatCode="_-* #,##0.000_-;\-* #,##0.000_-;_-* &quot;-&quot;_-;_-@_-"/>
    <numFmt numFmtId="179" formatCode="_-* #,##0_-;\-* #,##0_-;_-* &quot;-&quot;??_-;_-@_-"/>
    <numFmt numFmtId="180" formatCode="_-* #,##0.00_-;\-* #,##0.00_-;_-* &quot;-&quot;_-;_-@_-"/>
    <numFmt numFmtId="181" formatCode=";;;"/>
    <numFmt numFmtId="182" formatCode="0.000%"/>
    <numFmt numFmtId="183" formatCode="_-* #,##0.0_-;\-* #,##0.0_-;_-* &quot;-&quot;?_-;_-@_-"/>
    <numFmt numFmtId="184" formatCode="#,000;\-#,000;&quot;&quot;"/>
    <numFmt numFmtId="185" formatCode="#,##0_ ;[Red]\-#,##0\ "/>
    <numFmt numFmtId="186" formatCode="#,##0.0;\-#,##0.0;#"/>
    <numFmt numFmtId="187" formatCode="#,##0;\-#,##0;#"/>
    <numFmt numFmtId="188" formatCode="_-* #,##0.0_-;\-* #,##0.0_-;_-* &quot;-&quot;_-;_-@_-"/>
  </numFmts>
  <fonts count="4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8"/>
      <name val="바탕"/>
      <family val="1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name val="굴림체"/>
      <family val="3"/>
      <charset val="129"/>
    </font>
    <font>
      <sz val="9"/>
      <name val="굴림체"/>
      <family val="3"/>
      <charset val="129"/>
    </font>
    <font>
      <sz val="10"/>
      <name val="굴림체"/>
      <family val="3"/>
      <charset val="129"/>
    </font>
    <font>
      <sz val="8"/>
      <name val="바탕체"/>
      <family val="1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6"/>
      <name val="굴림체"/>
      <family val="3"/>
      <charset val="129"/>
    </font>
    <font>
      <b/>
      <sz val="18"/>
      <name val="굴림체"/>
      <family val="3"/>
      <charset val="129"/>
    </font>
    <font>
      <b/>
      <sz val="18"/>
      <name val="돋움"/>
      <family val="3"/>
      <charset val="129"/>
    </font>
    <font>
      <sz val="9"/>
      <color theme="1"/>
      <name val="굴림체"/>
      <family val="3"/>
      <charset val="129"/>
    </font>
    <font>
      <b/>
      <sz val="7"/>
      <name val="굴림체"/>
      <family val="3"/>
      <charset val="129"/>
    </font>
    <font>
      <b/>
      <sz val="20"/>
      <name val="굴림체"/>
      <family val="3"/>
      <charset val="129"/>
    </font>
    <font>
      <b/>
      <sz val="12"/>
      <name val="굴림체"/>
      <family val="3"/>
      <charset val="129"/>
    </font>
    <font>
      <sz val="11"/>
      <color indexed="8"/>
      <name val="굴림체"/>
      <family val="3"/>
      <charset val="129"/>
    </font>
    <font>
      <sz val="11"/>
      <color indexed="10"/>
      <name val="굴림체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8"/>
      <name val="바탕"/>
      <family val="1"/>
      <charset val="129"/>
    </font>
    <font>
      <b/>
      <sz val="9"/>
      <color indexed="8"/>
      <name val="돋움"/>
      <family val="3"/>
      <charset val="129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돋움체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8"/>
      <name val="굴림"/>
      <family val="3"/>
      <charset val="129"/>
    </font>
    <font>
      <sz val="11"/>
      <color theme="1"/>
      <name val="HY울릉도L"/>
      <family val="1"/>
      <charset val="129"/>
    </font>
    <font>
      <sz val="8"/>
      <name val="맑은 고딕"/>
      <family val="3"/>
      <charset val="129"/>
      <scheme val="minor"/>
    </font>
    <font>
      <sz val="9"/>
      <color theme="1"/>
      <name val="HY울릉도L"/>
      <family val="1"/>
      <charset val="129"/>
    </font>
    <font>
      <sz val="10"/>
      <color theme="1"/>
      <name val="굴림체"/>
      <family val="3"/>
      <charset val="129"/>
    </font>
    <font>
      <sz val="11"/>
      <color theme="1"/>
      <name val="정부상징 부처명_16040911"/>
      <family val="1"/>
      <charset val="129"/>
    </font>
    <font>
      <b/>
      <sz val="9"/>
      <color theme="1"/>
      <name val="굴림체"/>
      <family val="3"/>
      <charset val="129"/>
    </font>
    <font>
      <sz val="9"/>
      <color rgb="FF0000FF"/>
      <name val="굴림체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44">
    <xf numFmtId="0" fontId="0" fillId="0" borderId="0" xfId="0">
      <alignment vertical="center"/>
    </xf>
    <xf numFmtId="41" fontId="0" fillId="0" borderId="0" xfId="0" applyNumberFormat="1">
      <alignment vertical="center"/>
    </xf>
    <xf numFmtId="0" fontId="18" fillId="3" borderId="45" xfId="0" applyFont="1" applyFill="1" applyBorder="1" applyAlignment="1">
      <alignment horizontal="center" vertical="center" wrapText="1"/>
    </xf>
    <xf numFmtId="0" fontId="18" fillId="3" borderId="45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94" xfId="0" applyFont="1" applyBorder="1" applyAlignment="1">
      <alignment horizontal="center" vertical="center"/>
    </xf>
    <xf numFmtId="0" fontId="23" fillId="0" borderId="94" xfId="0" applyFont="1" applyBorder="1" applyAlignment="1">
      <alignment horizontal="distributed" vertical="distributed"/>
    </xf>
    <xf numFmtId="0" fontId="23" fillId="0" borderId="26" xfId="0" applyFont="1" applyBorder="1" applyAlignment="1">
      <alignment horizontal="distributed" vertical="distributed"/>
    </xf>
    <xf numFmtId="0" fontId="23" fillId="0" borderId="26" xfId="0" applyFont="1" applyBorder="1" applyAlignment="1">
      <alignment horizontal="center" vertical="center"/>
    </xf>
    <xf numFmtId="0" fontId="23" fillId="0" borderId="94" xfId="0" applyFont="1" applyBorder="1" applyAlignment="1">
      <alignment horizontal="center" vertical="center"/>
    </xf>
    <xf numFmtId="0" fontId="23" fillId="0" borderId="26" xfId="0" applyFont="1" applyBorder="1" applyAlignment="1">
      <alignment horizontal="right" vertical="center"/>
    </xf>
    <xf numFmtId="3" fontId="23" fillId="0" borderId="94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3" fontId="23" fillId="0" borderId="11" xfId="0" applyNumberFormat="1" applyFont="1" applyBorder="1" applyAlignment="1">
      <alignment horizontal="right" vertical="center"/>
    </xf>
    <xf numFmtId="0" fontId="23" fillId="0" borderId="26" xfId="0" applyFont="1" applyBorder="1" applyAlignment="1">
      <alignment horizontal="left" vertical="center" indent="1"/>
    </xf>
    <xf numFmtId="0" fontId="23" fillId="0" borderId="0" xfId="0" applyFont="1" applyAlignment="1">
      <alignment horizontal="right" vertical="center"/>
    </xf>
    <xf numFmtId="3" fontId="23" fillId="0" borderId="26" xfId="0" applyNumberFormat="1" applyFont="1" applyBorder="1" applyAlignment="1">
      <alignment horizontal="right" vertical="center"/>
    </xf>
    <xf numFmtId="0" fontId="12" fillId="0" borderId="55" xfId="0" applyFont="1" applyBorder="1" applyAlignment="1">
      <alignment horizontal="left" vertical="center"/>
    </xf>
    <xf numFmtId="0" fontId="23" fillId="0" borderId="55" xfId="0" applyFont="1" applyBorder="1" applyAlignment="1">
      <alignment horizontal="left" vertical="center"/>
    </xf>
    <xf numFmtId="3" fontId="23" fillId="0" borderId="94" xfId="0" applyNumberFormat="1" applyFont="1" applyBorder="1" applyAlignment="1">
      <alignment horizontal="right" vertical="center"/>
    </xf>
    <xf numFmtId="0" fontId="23" fillId="0" borderId="94" xfId="0" applyFont="1" applyBorder="1" applyAlignment="1">
      <alignment horizontal="right" vertical="center"/>
    </xf>
    <xf numFmtId="0" fontId="3" fillId="0" borderId="0" xfId="0" quotePrefix="1" applyFont="1">
      <alignment vertical="center"/>
    </xf>
    <xf numFmtId="41" fontId="18" fillId="3" borderId="64" xfId="0" applyNumberFormat="1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left" vertical="center" indent="1"/>
    </xf>
    <xf numFmtId="0" fontId="11" fillId="0" borderId="18" xfId="0" applyFont="1" applyBorder="1" applyAlignment="1">
      <alignment horizontal="left" vertical="center" indent="1"/>
    </xf>
    <xf numFmtId="0" fontId="11" fillId="0" borderId="103" xfId="0" applyFont="1" applyBorder="1" applyAlignment="1">
      <alignment horizontal="left" vertical="center" indent="1"/>
    </xf>
    <xf numFmtId="0" fontId="11" fillId="0" borderId="24" xfId="0" applyFont="1" applyBorder="1">
      <alignment vertical="center"/>
    </xf>
    <xf numFmtId="177" fontId="15" fillId="0" borderId="52" xfId="0" applyNumberFormat="1" applyFont="1" applyBorder="1" applyAlignment="1">
      <alignment horizontal="center" vertical="center"/>
    </xf>
    <xf numFmtId="177" fontId="15" fillId="0" borderId="18" xfId="0" applyNumberFormat="1" applyFont="1" applyBorder="1" applyAlignment="1">
      <alignment horizontal="left" vertical="center"/>
    </xf>
    <xf numFmtId="177" fontId="15" fillId="0" borderId="7" xfId="0" applyNumberFormat="1" applyFont="1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41" fontId="9" fillId="0" borderId="0" xfId="0" applyNumberFormat="1" applyFont="1">
      <alignment vertical="center"/>
    </xf>
    <xf numFmtId="41" fontId="0" fillId="0" borderId="16" xfId="0" applyNumberFormat="1" applyBorder="1">
      <alignment vertical="center"/>
    </xf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0" fillId="0" borderId="12" xfId="0" applyNumberFormat="1" applyBorder="1">
      <alignment vertical="center"/>
    </xf>
    <xf numFmtId="0" fontId="11" fillId="0" borderId="0" xfId="0" applyFont="1">
      <alignment vertical="center"/>
    </xf>
    <xf numFmtId="41" fontId="11" fillId="0" borderId="16" xfId="0" applyNumberFormat="1" applyFont="1" applyBorder="1">
      <alignment vertical="center"/>
    </xf>
    <xf numFmtId="0" fontId="11" fillId="0" borderId="0" xfId="0" applyFont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20" xfId="0" applyFont="1" applyBorder="1">
      <alignment vertical="center"/>
    </xf>
    <xf numFmtId="0" fontId="11" fillId="0" borderId="11" xfId="0" applyFont="1" applyBorder="1">
      <alignment vertical="center"/>
    </xf>
    <xf numFmtId="0" fontId="19" fillId="0" borderId="2" xfId="0" applyFont="1" applyBorder="1" applyAlignment="1">
      <alignment horizontal="right" vertical="center"/>
    </xf>
    <xf numFmtId="0" fontId="19" fillId="0" borderId="23" xfId="0" applyFont="1" applyBorder="1">
      <alignment vertical="center"/>
    </xf>
    <xf numFmtId="41" fontId="19" fillId="0" borderId="23" xfId="0" applyNumberFormat="1" applyFont="1" applyBorder="1" applyAlignment="1">
      <alignment vertical="center" shrinkToFit="1"/>
    </xf>
    <xf numFmtId="0" fontId="19" fillId="0" borderId="13" xfId="0" applyFont="1" applyBorder="1">
      <alignment vertical="center"/>
    </xf>
    <xf numFmtId="41" fontId="19" fillId="0" borderId="3" xfId="0" applyNumberFormat="1" applyFont="1" applyBorder="1" applyAlignment="1">
      <alignment vertical="center" shrinkToFit="1"/>
    </xf>
    <xf numFmtId="41" fontId="19" fillId="0" borderId="0" xfId="0" applyNumberFormat="1" applyFont="1">
      <alignment vertical="center"/>
    </xf>
    <xf numFmtId="41" fontId="19" fillId="0" borderId="16" xfId="0" applyNumberFormat="1" applyFont="1" applyBorder="1">
      <alignment vertical="center"/>
    </xf>
    <xf numFmtId="0" fontId="11" fillId="0" borderId="16" xfId="0" applyFont="1" applyBorder="1">
      <alignment vertical="center"/>
    </xf>
    <xf numFmtId="0" fontId="11" fillId="0" borderId="1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41" fontId="11" fillId="0" borderId="5" xfId="0" applyNumberFormat="1" applyFont="1" applyBorder="1">
      <alignment vertical="center"/>
    </xf>
    <xf numFmtId="0" fontId="19" fillId="0" borderId="16" xfId="0" applyFont="1" applyBorder="1" applyAlignment="1">
      <alignment horizontal="right" vertical="center"/>
    </xf>
    <xf numFmtId="0" fontId="7" fillId="0" borderId="0" xfId="0" applyFont="1">
      <alignment vertical="center"/>
    </xf>
    <xf numFmtId="0" fontId="11" fillId="0" borderId="31" xfId="0" applyFont="1" applyBorder="1">
      <alignment vertical="center"/>
    </xf>
    <xf numFmtId="41" fontId="11" fillId="0" borderId="32" xfId="0" applyNumberFormat="1" applyFont="1" applyBorder="1">
      <alignment vertical="center"/>
    </xf>
    <xf numFmtId="0" fontId="19" fillId="0" borderId="31" xfId="0" applyFont="1" applyBorder="1">
      <alignment vertical="center"/>
    </xf>
    <xf numFmtId="41" fontId="19" fillId="0" borderId="32" xfId="0" applyNumberFormat="1" applyFont="1" applyBorder="1">
      <alignment vertical="center"/>
    </xf>
    <xf numFmtId="0" fontId="11" fillId="0" borderId="33" xfId="0" applyFont="1" applyBorder="1">
      <alignment vertical="center"/>
    </xf>
    <xf numFmtId="0" fontId="11" fillId="0" borderId="34" xfId="0" applyFont="1" applyBorder="1">
      <alignment vertical="center"/>
    </xf>
    <xf numFmtId="41" fontId="11" fillId="0" borderId="29" xfId="0" applyNumberFormat="1" applyFont="1" applyBorder="1">
      <alignment vertical="center"/>
    </xf>
    <xf numFmtId="0" fontId="19" fillId="0" borderId="35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41" fontId="19" fillId="0" borderId="1" xfId="0" applyNumberFormat="1" applyFont="1" applyBorder="1">
      <alignment vertical="center"/>
    </xf>
    <xf numFmtId="41" fontId="19" fillId="0" borderId="30" xfId="0" applyNumberFormat="1" applyFont="1" applyBorder="1">
      <alignment vertical="center"/>
    </xf>
    <xf numFmtId="0" fontId="19" fillId="3" borderId="36" xfId="0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0" fontId="19" fillId="3" borderId="28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0" fillId="0" borderId="31" xfId="0" applyBorder="1">
      <alignment vertical="center"/>
    </xf>
    <xf numFmtId="41" fontId="0" fillId="0" borderId="32" xfId="0" applyNumberFormat="1" applyBorder="1">
      <alignment vertical="center"/>
    </xf>
    <xf numFmtId="41" fontId="19" fillId="0" borderId="19" xfId="0" applyNumberFormat="1" applyFont="1" applyBorder="1" applyAlignment="1">
      <alignment vertical="center" shrinkToFit="1"/>
    </xf>
    <xf numFmtId="0" fontId="11" fillId="0" borderId="39" xfId="0" applyFont="1" applyBorder="1">
      <alignment vertical="center"/>
    </xf>
    <xf numFmtId="0" fontId="19" fillId="0" borderId="40" xfId="0" applyFont="1" applyBorder="1" applyAlignment="1">
      <alignment horizontal="right" vertical="center"/>
    </xf>
    <xf numFmtId="0" fontId="19" fillId="0" borderId="41" xfId="0" applyFont="1" applyBorder="1">
      <alignment vertical="center"/>
    </xf>
    <xf numFmtId="41" fontId="19" fillId="0" borderId="41" xfId="0" applyNumberFormat="1" applyFont="1" applyBorder="1" applyAlignment="1">
      <alignment vertical="center" shrinkToFit="1"/>
    </xf>
    <xf numFmtId="0" fontId="19" fillId="0" borderId="42" xfId="0" applyFont="1" applyBorder="1">
      <alignment vertical="center"/>
    </xf>
    <xf numFmtId="41" fontId="19" fillId="0" borderId="1" xfId="0" applyNumberFormat="1" applyFont="1" applyBorder="1" applyAlignment="1">
      <alignment vertical="center" shrinkToFit="1"/>
    </xf>
    <xf numFmtId="41" fontId="19" fillId="0" borderId="30" xfId="0" applyNumberFormat="1" applyFont="1" applyBorder="1" applyAlignment="1">
      <alignment vertical="center" shrinkToFit="1"/>
    </xf>
    <xf numFmtId="177" fontId="18" fillId="0" borderId="0" xfId="0" applyNumberFormat="1" applyFont="1" applyAlignment="1">
      <alignment horizontal="center" vertical="center"/>
    </xf>
    <xf numFmtId="177" fontId="18" fillId="0" borderId="45" xfId="0" applyNumberFormat="1" applyFont="1" applyBorder="1" applyAlignment="1">
      <alignment horizontal="center" vertical="center"/>
    </xf>
    <xf numFmtId="177" fontId="12" fillId="0" borderId="0" xfId="0" applyNumberFormat="1" applyFont="1" applyAlignment="1"/>
    <xf numFmtId="177" fontId="12" fillId="0" borderId="0" xfId="0" applyNumberFormat="1" applyFont="1">
      <alignment vertical="center"/>
    </xf>
    <xf numFmtId="177" fontId="12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horizontal="right" vertical="center" wrapText="1"/>
    </xf>
    <xf numFmtId="177" fontId="13" fillId="0" borderId="0" xfId="0" applyNumberFormat="1" applyFont="1" applyAlignment="1"/>
    <xf numFmtId="176" fontId="9" fillId="0" borderId="0" xfId="0" applyNumberFormat="1" applyFont="1">
      <alignment vertical="center"/>
    </xf>
    <xf numFmtId="0" fontId="0" fillId="5" borderId="0" xfId="0" applyFill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0" fillId="5" borderId="0" xfId="0" applyNumberFormat="1" applyFill="1">
      <alignment vertical="center"/>
    </xf>
    <xf numFmtId="41" fontId="12" fillId="5" borderId="8" xfId="0" applyNumberFormat="1" applyFont="1" applyFill="1" applyBorder="1" applyAlignment="1">
      <alignment vertical="center" shrinkToFit="1"/>
    </xf>
    <xf numFmtId="177" fontId="24" fillId="0" borderId="0" xfId="0" applyNumberFormat="1" applyFont="1" applyAlignment="1">
      <alignment horizontal="center" vertical="center"/>
    </xf>
    <xf numFmtId="41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vertical="center" shrinkToFit="1"/>
    </xf>
    <xf numFmtId="41" fontId="12" fillId="0" borderId="3" xfId="0" applyNumberFormat="1" applyFont="1" applyBorder="1">
      <alignment vertical="center"/>
    </xf>
    <xf numFmtId="41" fontId="12" fillId="0" borderId="3" xfId="0" applyNumberFormat="1" applyFont="1" applyBorder="1" applyAlignment="1">
      <alignment horizontal="center" vertical="center" shrinkToFit="1"/>
    </xf>
    <xf numFmtId="41" fontId="23" fillId="0" borderId="3" xfId="0" applyNumberFormat="1" applyFont="1" applyBorder="1" applyAlignment="1">
      <alignment horizontal="center" vertical="center"/>
    </xf>
    <xf numFmtId="38" fontId="12" fillId="5" borderId="3" xfId="0" applyNumberFormat="1" applyFont="1" applyFill="1" applyBorder="1">
      <alignment vertical="center"/>
    </xf>
    <xf numFmtId="38" fontId="12" fillId="5" borderId="3" xfId="0" applyNumberFormat="1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1" fontId="12" fillId="5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vertical="center" shrinkToFit="1"/>
    </xf>
    <xf numFmtId="41" fontId="17" fillId="0" borderId="3" xfId="0" applyNumberFormat="1" applyFont="1" applyBorder="1" applyAlignment="1">
      <alignment vertical="center" shrinkToFit="1"/>
    </xf>
    <xf numFmtId="176" fontId="17" fillId="0" borderId="3" xfId="0" applyNumberFormat="1" applyFont="1" applyBorder="1" applyAlignment="1">
      <alignment horizontal="right" vertical="center" shrinkToFit="1"/>
    </xf>
    <xf numFmtId="176" fontId="17" fillId="0" borderId="3" xfId="0" applyNumberFormat="1" applyFont="1" applyBorder="1" applyAlignment="1">
      <alignment vertical="center" shrinkToFit="1"/>
    </xf>
    <xf numFmtId="41" fontId="12" fillId="0" borderId="3" xfId="0" applyNumberFormat="1" applyFont="1" applyBorder="1" applyAlignment="1">
      <alignment vertical="center" shrinkToFit="1"/>
    </xf>
    <xf numFmtId="176" fontId="12" fillId="0" borderId="3" xfId="0" applyNumberFormat="1" applyFont="1" applyBorder="1" applyAlignment="1">
      <alignment vertical="center" shrinkToFit="1"/>
    </xf>
    <xf numFmtId="0" fontId="12" fillId="0" borderId="3" xfId="0" applyFont="1" applyBorder="1" applyAlignment="1">
      <alignment horizontal="center" vertical="center" shrinkToFit="1"/>
    </xf>
    <xf numFmtId="41" fontId="12" fillId="0" borderId="18" xfId="0" applyNumberFormat="1" applyFont="1" applyBorder="1" applyAlignment="1">
      <alignment horizontal="center" vertical="center" shrinkToFit="1"/>
    </xf>
    <xf numFmtId="41" fontId="12" fillId="0" borderId="18" xfId="0" applyNumberFormat="1" applyFont="1" applyBorder="1" applyAlignment="1">
      <alignment horizontal="right" vertical="center"/>
    </xf>
    <xf numFmtId="41" fontId="12" fillId="0" borderId="18" xfId="0" applyNumberFormat="1" applyFont="1" applyBorder="1" applyAlignment="1">
      <alignment horizontal="center" vertical="center"/>
    </xf>
    <xf numFmtId="41" fontId="12" fillId="0" borderId="18" xfId="0" applyNumberFormat="1" applyFont="1" applyBorder="1">
      <alignment vertical="center"/>
    </xf>
    <xf numFmtId="178" fontId="12" fillId="0" borderId="18" xfId="0" applyNumberFormat="1" applyFont="1" applyBorder="1" applyAlignment="1">
      <alignment horizontal="right" vertical="center"/>
    </xf>
    <xf numFmtId="178" fontId="12" fillId="0" borderId="18" xfId="0" applyNumberFormat="1" applyFont="1" applyBorder="1">
      <alignment vertical="center"/>
    </xf>
    <xf numFmtId="0" fontId="17" fillId="0" borderId="3" xfId="0" applyFont="1" applyBorder="1" applyAlignment="1">
      <alignment horizontal="center" vertical="center" shrinkToFit="1"/>
    </xf>
    <xf numFmtId="38" fontId="12" fillId="0" borderId="3" xfId="0" applyNumberFormat="1" applyFont="1" applyBorder="1" applyAlignment="1">
      <alignment horizontal="center" vertical="center" shrinkToFit="1"/>
    </xf>
    <xf numFmtId="41" fontId="12" fillId="5" borderId="64" xfId="0" applyNumberFormat="1" applyFont="1" applyFill="1" applyBorder="1" applyAlignment="1">
      <alignment vertical="center" shrinkToFit="1"/>
    </xf>
    <xf numFmtId="41" fontId="12" fillId="0" borderId="22" xfId="0" applyNumberFormat="1" applyFont="1" applyBorder="1" applyAlignment="1">
      <alignment horizontal="center" vertical="center" shrinkToFit="1"/>
    </xf>
    <xf numFmtId="41" fontId="17" fillId="0" borderId="22" xfId="0" applyNumberFormat="1" applyFont="1" applyBorder="1" applyAlignment="1">
      <alignment horizontal="center" vertical="center" shrinkToFit="1"/>
    </xf>
    <xf numFmtId="41" fontId="12" fillId="0" borderId="22" xfId="0" applyNumberFormat="1" applyFont="1" applyBorder="1" applyAlignment="1">
      <alignment horizontal="center" vertical="center"/>
    </xf>
    <xf numFmtId="41" fontId="12" fillId="0" borderId="7" xfId="0" applyNumberFormat="1" applyFont="1" applyBorder="1" applyAlignment="1">
      <alignment vertical="center" shrinkToFit="1"/>
    </xf>
    <xf numFmtId="41" fontId="12" fillId="0" borderId="7" xfId="0" applyNumberFormat="1" applyFont="1" applyBorder="1">
      <alignment vertical="center"/>
    </xf>
    <xf numFmtId="41" fontId="17" fillId="0" borderId="7" xfId="0" applyNumberFormat="1" applyFont="1" applyBorder="1" applyAlignment="1">
      <alignment horizontal="center" vertical="center" shrinkToFit="1"/>
    </xf>
    <xf numFmtId="0" fontId="12" fillId="5" borderId="3" xfId="0" applyFont="1" applyFill="1" applyBorder="1">
      <alignment vertical="center"/>
    </xf>
    <xf numFmtId="38" fontId="12" fillId="0" borderId="3" xfId="0" applyNumberFormat="1" applyFont="1" applyBorder="1" applyAlignment="1">
      <alignment vertical="center" shrinkToFit="1"/>
    </xf>
    <xf numFmtId="0" fontId="5" fillId="0" borderId="0" xfId="0" applyFont="1">
      <alignment vertical="center"/>
    </xf>
    <xf numFmtId="0" fontId="5" fillId="0" borderId="0" xfId="0" applyFont="1" applyAlignment="1"/>
    <xf numFmtId="0" fontId="13" fillId="0" borderId="60" xfId="0" applyFont="1" applyBorder="1" applyAlignment="1">
      <alignment horizontal="center" vertical="center"/>
    </xf>
    <xf numFmtId="0" fontId="11" fillId="0" borderId="79" xfId="0" applyFont="1" applyBorder="1">
      <alignment vertical="center"/>
    </xf>
    <xf numFmtId="0" fontId="11" fillId="0" borderId="62" xfId="0" applyFont="1" applyBorder="1">
      <alignment vertical="center"/>
    </xf>
    <xf numFmtId="0" fontId="11" fillId="0" borderId="61" xfId="0" applyFont="1" applyBorder="1">
      <alignment vertical="center"/>
    </xf>
    <xf numFmtId="0" fontId="11" fillId="0" borderId="80" xfId="0" applyFont="1" applyBorder="1">
      <alignment vertical="center"/>
    </xf>
    <xf numFmtId="0" fontId="13" fillId="0" borderId="25" xfId="0" applyFont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11" fillId="0" borderId="44" xfId="0" applyFont="1" applyBorder="1">
      <alignment vertical="center"/>
    </xf>
    <xf numFmtId="0" fontId="11" fillId="0" borderId="26" xfId="0" applyFont="1" applyBorder="1">
      <alignment vertical="center"/>
    </xf>
    <xf numFmtId="0" fontId="11" fillId="0" borderId="83" xfId="0" applyFont="1" applyBorder="1">
      <alignment vertical="center"/>
    </xf>
    <xf numFmtId="0" fontId="19" fillId="0" borderId="56" xfId="0" applyFont="1" applyBorder="1" applyAlignment="1">
      <alignment horizontal="center" vertical="center"/>
    </xf>
    <xf numFmtId="0" fontId="11" fillId="0" borderId="85" xfId="0" applyFont="1" applyBorder="1">
      <alignment vertical="center"/>
    </xf>
    <xf numFmtId="0" fontId="11" fillId="0" borderId="57" xfId="0" applyFont="1" applyBorder="1">
      <alignment vertical="center"/>
    </xf>
    <xf numFmtId="0" fontId="11" fillId="0" borderId="58" xfId="0" applyFont="1" applyBorder="1">
      <alignment vertical="center"/>
    </xf>
    <xf numFmtId="0" fontId="11" fillId="0" borderId="86" xfId="0" applyFont="1" applyBorder="1">
      <alignment vertical="center"/>
    </xf>
    <xf numFmtId="0" fontId="13" fillId="0" borderId="53" xfId="0" applyFont="1" applyBorder="1" applyAlignment="1">
      <alignment horizontal="center" vertical="center"/>
    </xf>
    <xf numFmtId="0" fontId="11" fillId="0" borderId="67" xfId="0" applyFont="1" applyBorder="1">
      <alignment vertical="center"/>
    </xf>
    <xf numFmtId="0" fontId="11" fillId="0" borderId="54" xfId="0" applyFont="1" applyBorder="1">
      <alignment vertical="center"/>
    </xf>
    <xf numFmtId="0" fontId="11" fillId="0" borderId="55" xfId="0" applyFont="1" applyBorder="1">
      <alignment vertical="center"/>
    </xf>
    <xf numFmtId="0" fontId="11" fillId="0" borderId="89" xfId="0" applyFont="1" applyBorder="1">
      <alignment vertical="center"/>
    </xf>
    <xf numFmtId="10" fontId="11" fillId="0" borderId="8" xfId="0" applyNumberFormat="1" applyFont="1" applyBorder="1">
      <alignment vertical="center"/>
    </xf>
    <xf numFmtId="0" fontId="19" fillId="0" borderId="91" xfId="0" applyFont="1" applyBorder="1" applyAlignment="1">
      <alignment horizontal="center" vertical="center"/>
    </xf>
    <xf numFmtId="0" fontId="11" fillId="0" borderId="64" xfId="0" applyFont="1" applyBorder="1">
      <alignment vertical="center"/>
    </xf>
    <xf numFmtId="0" fontId="11" fillId="0" borderId="93" xfId="0" applyFont="1" applyBorder="1">
      <alignment vertical="center"/>
    </xf>
    <xf numFmtId="0" fontId="11" fillId="0" borderId="94" xfId="0" applyFont="1" applyBorder="1">
      <alignment vertical="center"/>
    </xf>
    <xf numFmtId="0" fontId="11" fillId="0" borderId="95" xfId="0" applyFont="1" applyBorder="1">
      <alignment vertical="center"/>
    </xf>
    <xf numFmtId="0" fontId="13" fillId="0" borderId="59" xfId="0" applyFont="1" applyBorder="1" applyAlignment="1">
      <alignment horizontal="center" vertical="center"/>
    </xf>
    <xf numFmtId="0" fontId="11" fillId="0" borderId="97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1" xfId="0" applyFont="1" applyBorder="1">
      <alignment vertical="center"/>
    </xf>
    <xf numFmtId="0" fontId="11" fillId="0" borderId="98" xfId="0" applyFont="1" applyBorder="1">
      <alignment vertical="center"/>
    </xf>
    <xf numFmtId="41" fontId="11" fillId="0" borderId="44" xfId="0" applyNumberFormat="1" applyFont="1" applyBorder="1">
      <alignment vertical="center"/>
    </xf>
    <xf numFmtId="41" fontId="27" fillId="0" borderId="26" xfId="0" applyNumberFormat="1" applyFont="1" applyBorder="1">
      <alignment vertical="center"/>
    </xf>
    <xf numFmtId="181" fontId="5" fillId="0" borderId="0" xfId="0" applyNumberFormat="1" applyFont="1">
      <alignment vertical="center"/>
    </xf>
    <xf numFmtId="43" fontId="5" fillId="0" borderId="0" xfId="0" applyNumberFormat="1" applyFont="1">
      <alignment vertical="center"/>
    </xf>
    <xf numFmtId="10" fontId="11" fillId="0" borderId="85" xfId="0" applyNumberFormat="1" applyFont="1" applyBorder="1">
      <alignment vertical="center"/>
    </xf>
    <xf numFmtId="0" fontId="13" fillId="0" borderId="56" xfId="0" applyFont="1" applyBorder="1" applyAlignment="1">
      <alignment horizontal="center" vertical="center" wrapText="1" shrinkToFit="1"/>
    </xf>
    <xf numFmtId="182" fontId="11" fillId="0" borderId="85" xfId="0" applyNumberFormat="1" applyFont="1" applyBorder="1">
      <alignment vertical="center"/>
    </xf>
    <xf numFmtId="9" fontId="11" fillId="0" borderId="85" xfId="0" applyNumberFormat="1" applyFont="1" applyBorder="1">
      <alignment vertical="center"/>
    </xf>
    <xf numFmtId="0" fontId="11" fillId="0" borderId="22" xfId="0" applyFont="1" applyBorder="1">
      <alignment vertical="center"/>
    </xf>
    <xf numFmtId="0" fontId="11" fillId="0" borderId="23" xfId="0" applyFont="1" applyBorder="1">
      <alignment vertical="center"/>
    </xf>
    <xf numFmtId="0" fontId="19" fillId="0" borderId="23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1" fillId="0" borderId="102" xfId="0" applyFont="1" applyBorder="1">
      <alignment vertical="center"/>
    </xf>
    <xf numFmtId="0" fontId="11" fillId="0" borderId="19" xfId="0" applyFont="1" applyBorder="1">
      <alignment vertical="center"/>
    </xf>
    <xf numFmtId="183" fontId="11" fillId="0" borderId="26" xfId="0" applyNumberFormat="1" applyFont="1" applyBorder="1">
      <alignment vertical="center"/>
    </xf>
    <xf numFmtId="183" fontId="11" fillId="0" borderId="83" xfId="0" applyNumberFormat="1" applyFont="1" applyBorder="1">
      <alignment vertical="center"/>
    </xf>
    <xf numFmtId="41" fontId="11" fillId="0" borderId="26" xfId="0" applyNumberFormat="1" applyFont="1" applyBorder="1">
      <alignment vertical="center"/>
    </xf>
    <xf numFmtId="41" fontId="11" fillId="0" borderId="83" xfId="0" applyNumberFormat="1" applyFont="1" applyBorder="1">
      <alignment vertical="center"/>
    </xf>
    <xf numFmtId="41" fontId="28" fillId="0" borderId="0" xfId="0" applyNumberFormat="1" applyFont="1">
      <alignment vertical="center"/>
    </xf>
    <xf numFmtId="0" fontId="13" fillId="0" borderId="83" xfId="0" applyFont="1" applyBorder="1">
      <alignment vertical="center"/>
    </xf>
    <xf numFmtId="179" fontId="28" fillId="0" borderId="0" xfId="0" applyNumberFormat="1" applyFont="1">
      <alignment vertical="center"/>
    </xf>
    <xf numFmtId="0" fontId="13" fillId="0" borderId="86" xfId="0" applyFont="1" applyBorder="1">
      <alignment vertical="center"/>
    </xf>
    <xf numFmtId="41" fontId="19" fillId="0" borderId="84" xfId="0" applyNumberFormat="1" applyFont="1" applyBorder="1">
      <alignment vertical="center"/>
    </xf>
    <xf numFmtId="41" fontId="19" fillId="0" borderId="110" xfId="0" applyNumberFormat="1" applyFont="1" applyBorder="1">
      <alignment vertical="center"/>
    </xf>
    <xf numFmtId="0" fontId="11" fillId="0" borderId="111" xfId="0" applyFont="1" applyBorder="1">
      <alignment vertical="center"/>
    </xf>
    <xf numFmtId="0" fontId="11" fillId="0" borderId="112" xfId="0" applyFont="1" applyBorder="1">
      <alignment vertical="center"/>
    </xf>
    <xf numFmtId="0" fontId="11" fillId="0" borderId="113" xfId="0" applyFont="1" applyBorder="1">
      <alignment vertical="center"/>
    </xf>
    <xf numFmtId="0" fontId="11" fillId="0" borderId="114" xfId="0" applyFont="1" applyBorder="1">
      <alignment vertical="center"/>
    </xf>
    <xf numFmtId="41" fontId="5" fillId="0" borderId="0" xfId="0" applyNumberFormat="1" applyFont="1">
      <alignment vertical="center"/>
    </xf>
    <xf numFmtId="0" fontId="4" fillId="0" borderId="0" xfId="0" applyFont="1">
      <alignment vertical="center"/>
    </xf>
    <xf numFmtId="177" fontId="15" fillId="0" borderId="10" xfId="0" applyNumberFormat="1" applyFont="1" applyBorder="1" applyAlignment="1">
      <alignment horizontal="center" vertical="center"/>
    </xf>
    <xf numFmtId="184" fontId="15" fillId="0" borderId="10" xfId="0" applyNumberFormat="1" applyFont="1" applyBorder="1" applyAlignment="1">
      <alignment horizontal="center" vertical="center"/>
    </xf>
    <xf numFmtId="184" fontId="15" fillId="0" borderId="52" xfId="0" applyNumberFormat="1" applyFont="1" applyBorder="1" applyAlignment="1">
      <alignment horizontal="center" vertical="center"/>
    </xf>
    <xf numFmtId="177" fontId="15" fillId="0" borderId="68" xfId="0" applyNumberFormat="1" applyFont="1" applyBorder="1">
      <alignment vertical="center"/>
    </xf>
    <xf numFmtId="177" fontId="15" fillId="0" borderId="54" xfId="0" applyNumberFormat="1" applyFont="1" applyBorder="1">
      <alignment vertical="center"/>
    </xf>
    <xf numFmtId="177" fontId="15" fillId="0" borderId="65" xfId="0" applyNumberFormat="1" applyFont="1" applyBorder="1" applyAlignment="1">
      <alignment horizontal="left" vertical="center"/>
    </xf>
    <xf numFmtId="185" fontId="15" fillId="0" borderId="69" xfId="0" applyNumberFormat="1" applyFont="1" applyBorder="1" applyAlignment="1">
      <alignment horizontal="center" vertical="center"/>
    </xf>
    <xf numFmtId="177" fontId="16" fillId="0" borderId="6" xfId="0" applyNumberFormat="1" applyFont="1" applyBorder="1" applyAlignment="1">
      <alignment horizontal="left" vertical="center"/>
    </xf>
    <xf numFmtId="177" fontId="15" fillId="0" borderId="18" xfId="0" applyNumberFormat="1" applyFont="1" applyBorder="1" applyAlignment="1">
      <alignment horizontal="center" vertical="center"/>
    </xf>
    <xf numFmtId="177" fontId="15" fillId="0" borderId="18" xfId="0" applyNumberFormat="1" applyFont="1" applyBorder="1" applyAlignment="1">
      <alignment horizontal="center" vertical="center" shrinkToFit="1"/>
    </xf>
    <xf numFmtId="177" fontId="16" fillId="0" borderId="18" xfId="0" applyNumberFormat="1" applyFont="1" applyBorder="1" applyAlignment="1">
      <alignment horizontal="center" vertical="center" shrinkToFit="1"/>
    </xf>
    <xf numFmtId="184" fontId="15" fillId="0" borderId="18" xfId="0" applyNumberFormat="1" applyFont="1" applyBorder="1" applyAlignment="1">
      <alignment horizontal="right" vertical="center" shrinkToFit="1"/>
    </xf>
    <xf numFmtId="185" fontId="16" fillId="0" borderId="71" xfId="0" applyNumberFormat="1" applyFont="1" applyBorder="1">
      <alignment vertical="center"/>
    </xf>
    <xf numFmtId="177" fontId="15" fillId="6" borderId="120" xfId="0" applyNumberFormat="1" applyFont="1" applyFill="1" applyBorder="1" applyAlignment="1">
      <alignment horizontal="left" vertical="center" indent="3"/>
    </xf>
    <xf numFmtId="177" fontId="15" fillId="6" borderId="44" xfId="0" applyNumberFormat="1" applyFont="1" applyFill="1" applyBorder="1">
      <alignment vertical="center"/>
    </xf>
    <xf numFmtId="177" fontId="15" fillId="6" borderId="18" xfId="0" applyNumberFormat="1" applyFont="1" applyFill="1" applyBorder="1" applyAlignment="1">
      <alignment horizontal="left" vertical="center"/>
    </xf>
    <xf numFmtId="177" fontId="15" fillId="6" borderId="18" xfId="0" applyNumberFormat="1" applyFont="1" applyFill="1" applyBorder="1" applyAlignment="1">
      <alignment horizontal="center" vertical="center"/>
    </xf>
    <xf numFmtId="177" fontId="15" fillId="6" borderId="18" xfId="0" applyNumberFormat="1" applyFont="1" applyFill="1" applyBorder="1" applyAlignment="1">
      <alignment horizontal="center" vertical="center" shrinkToFit="1"/>
    </xf>
    <xf numFmtId="177" fontId="15" fillId="6" borderId="25" xfId="0" applyNumberFormat="1" applyFont="1" applyFill="1" applyBorder="1" applyAlignment="1">
      <alignment horizontal="center" vertical="center" shrinkToFit="1"/>
    </xf>
    <xf numFmtId="41" fontId="15" fillId="6" borderId="18" xfId="0" applyNumberFormat="1" applyFont="1" applyFill="1" applyBorder="1" applyAlignment="1">
      <alignment horizontal="right" vertical="center" indent="3"/>
    </xf>
    <xf numFmtId="185" fontId="15" fillId="6" borderId="22" xfId="0" applyNumberFormat="1" applyFont="1" applyFill="1" applyBorder="1">
      <alignment vertical="center"/>
    </xf>
    <xf numFmtId="0" fontId="4" fillId="6" borderId="0" xfId="0" applyFont="1" applyFill="1">
      <alignment vertical="center"/>
    </xf>
    <xf numFmtId="185" fontId="15" fillId="0" borderId="22" xfId="0" applyNumberFormat="1" applyFont="1" applyBorder="1" applyAlignment="1">
      <alignment horizontal="center" vertical="center"/>
    </xf>
    <xf numFmtId="177" fontId="16" fillId="0" borderId="18" xfId="0" applyNumberFormat="1" applyFont="1" applyBorder="1" applyAlignment="1">
      <alignment horizontal="left" vertical="center"/>
    </xf>
    <xf numFmtId="185" fontId="16" fillId="0" borderId="22" xfId="0" applyNumberFormat="1" applyFont="1" applyBorder="1" applyAlignment="1">
      <alignment horizontal="center" vertical="center"/>
    </xf>
    <xf numFmtId="177" fontId="15" fillId="0" borderId="6" xfId="0" applyNumberFormat="1" applyFont="1" applyBorder="1" applyAlignment="1">
      <alignment horizontal="center" vertical="center"/>
    </xf>
    <xf numFmtId="185" fontId="15" fillId="0" borderId="71" xfId="0" applyNumberFormat="1" applyFont="1" applyBorder="1" applyAlignment="1">
      <alignment horizontal="center" vertical="center"/>
    </xf>
    <xf numFmtId="177" fontId="15" fillId="0" borderId="66" xfId="0" applyNumberFormat="1" applyFont="1" applyBorder="1" applyAlignment="1">
      <alignment horizontal="left" vertical="center"/>
    </xf>
    <xf numFmtId="177" fontId="15" fillId="0" borderId="66" xfId="0" applyNumberFormat="1" applyFont="1" applyBorder="1" applyAlignment="1">
      <alignment horizontal="center" vertical="center"/>
    </xf>
    <xf numFmtId="177" fontId="15" fillId="0" borderId="66" xfId="0" applyNumberFormat="1" applyFont="1" applyBorder="1" applyAlignment="1">
      <alignment horizontal="center" vertical="center" shrinkToFit="1"/>
    </xf>
    <xf numFmtId="185" fontId="15" fillId="0" borderId="70" xfId="0" applyNumberFormat="1" applyFont="1" applyBorder="1" applyAlignment="1">
      <alignment horizontal="center" vertical="center"/>
    </xf>
    <xf numFmtId="177" fontId="32" fillId="0" borderId="10" xfId="0" applyNumberFormat="1" applyFont="1" applyBorder="1" applyAlignment="1">
      <alignment horizontal="left" vertical="center"/>
    </xf>
    <xf numFmtId="177" fontId="32" fillId="0" borderId="10" xfId="0" applyNumberFormat="1" applyFont="1" applyBorder="1" applyAlignment="1">
      <alignment horizontal="center" vertical="center"/>
    </xf>
    <xf numFmtId="177" fontId="16" fillId="0" borderId="10" xfId="0" applyNumberFormat="1" applyFont="1" applyBorder="1">
      <alignment vertical="center"/>
    </xf>
    <xf numFmtId="184" fontId="16" fillId="0" borderId="10" xfId="0" applyNumberFormat="1" applyFont="1" applyBorder="1" applyAlignment="1">
      <alignment horizontal="right" vertical="center"/>
    </xf>
    <xf numFmtId="185" fontId="16" fillId="0" borderId="7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5" fillId="0" borderId="3" xfId="0" quotePrefix="1" applyFont="1" applyBorder="1" applyAlignment="1">
      <alignment horizontal="center" vertical="center"/>
    </xf>
    <xf numFmtId="0" fontId="36" fillId="0" borderId="45" xfId="0" applyFont="1" applyBorder="1" applyAlignment="1">
      <alignment vertical="center" wrapText="1"/>
    </xf>
    <xf numFmtId="0" fontId="36" fillId="0" borderId="45" xfId="0" quotePrefix="1" applyFont="1" applyBorder="1" applyAlignment="1">
      <alignment vertical="center" wrapText="1"/>
    </xf>
    <xf numFmtId="0" fontId="36" fillId="0" borderId="16" xfId="0" quotePrefix="1" applyFont="1" applyBorder="1" applyAlignment="1">
      <alignment vertical="center" wrapText="1"/>
    </xf>
    <xf numFmtId="186" fontId="36" fillId="0" borderId="16" xfId="0" applyNumberFormat="1" applyFont="1" applyBorder="1" applyAlignment="1">
      <alignment vertical="center" wrapText="1"/>
    </xf>
    <xf numFmtId="0" fontId="36" fillId="0" borderId="5" xfId="0" quotePrefix="1" applyFont="1" applyBorder="1" applyAlignment="1">
      <alignment vertical="center" wrapText="1"/>
    </xf>
    <xf numFmtId="187" fontId="36" fillId="0" borderId="5" xfId="0" applyNumberFormat="1" applyFont="1" applyBorder="1" applyAlignment="1">
      <alignment vertical="center" wrapText="1"/>
    </xf>
    <xf numFmtId="0" fontId="36" fillId="0" borderId="5" xfId="0" applyFont="1" applyBorder="1" applyAlignment="1">
      <alignment vertical="center" wrapText="1"/>
    </xf>
    <xf numFmtId="0" fontId="36" fillId="0" borderId="3" xfId="0" quotePrefix="1" applyFont="1" applyBorder="1" applyAlignment="1">
      <alignment vertical="center" wrapText="1"/>
    </xf>
    <xf numFmtId="187" fontId="36" fillId="0" borderId="3" xfId="0" applyNumberFormat="1" applyFont="1" applyBorder="1" applyAlignment="1">
      <alignment vertical="center" wrapText="1"/>
    </xf>
    <xf numFmtId="41" fontId="12" fillId="0" borderId="97" xfId="0" applyNumberFormat="1" applyFont="1" applyBorder="1" applyAlignment="1">
      <alignment horizontal="center" vertical="center" shrinkToFit="1"/>
    </xf>
    <xf numFmtId="41" fontId="12" fillId="0" borderId="8" xfId="0" applyNumberFormat="1" applyFont="1" applyBorder="1" applyAlignment="1">
      <alignment horizontal="center" vertical="center" shrinkToFit="1"/>
    </xf>
    <xf numFmtId="41" fontId="12" fillId="0" borderId="64" xfId="0" applyNumberFormat="1" applyFont="1" applyBorder="1" applyAlignment="1">
      <alignment horizontal="center" vertical="center" shrinkToFit="1"/>
    </xf>
    <xf numFmtId="41" fontId="17" fillId="0" borderId="3" xfId="0" applyNumberFormat="1" applyFont="1" applyBorder="1">
      <alignment vertical="center"/>
    </xf>
    <xf numFmtId="41" fontId="17" fillId="0" borderId="3" xfId="0" applyNumberFormat="1" applyFont="1" applyBorder="1" applyAlignment="1">
      <alignment horizontal="center" vertical="center"/>
    </xf>
    <xf numFmtId="41" fontId="17" fillId="0" borderId="3" xfId="0" applyNumberFormat="1" applyFont="1" applyBorder="1" applyAlignment="1">
      <alignment horizontal="center" vertical="center" wrapText="1"/>
    </xf>
    <xf numFmtId="41" fontId="17" fillId="2" borderId="3" xfId="0" applyNumberFormat="1" applyFont="1" applyFill="1" applyBorder="1" applyAlignment="1">
      <alignment horizontal="center" vertical="center"/>
    </xf>
    <xf numFmtId="41" fontId="12" fillId="2" borderId="3" xfId="0" applyNumberFormat="1" applyFont="1" applyFill="1" applyBorder="1" applyAlignment="1">
      <alignment horizontal="center" vertical="center"/>
    </xf>
    <xf numFmtId="41" fontId="23" fillId="0" borderId="3" xfId="0" applyNumberFormat="1" applyFont="1" applyBorder="1">
      <alignment vertical="center"/>
    </xf>
    <xf numFmtId="41" fontId="12" fillId="0" borderId="3" xfId="0" applyNumberFormat="1" applyFont="1" applyBorder="1" applyAlignment="1">
      <alignment vertical="center" wrapText="1"/>
    </xf>
    <xf numFmtId="41" fontId="12" fillId="0" borderId="18" xfId="0" applyNumberFormat="1" applyFont="1" applyBorder="1" applyAlignment="1">
      <alignment horizontal="left" vertical="center"/>
    </xf>
    <xf numFmtId="177" fontId="17" fillId="0" borderId="63" xfId="0" applyNumberFormat="1" applyFont="1" applyBorder="1" applyAlignment="1">
      <alignment horizontal="center" vertical="center"/>
    </xf>
    <xf numFmtId="177" fontId="17" fillId="0" borderId="0" xfId="0" applyNumberFormat="1" applyFont="1" applyAlignment="1">
      <alignment horizontal="center" vertical="center"/>
    </xf>
    <xf numFmtId="177" fontId="12" fillId="2" borderId="3" xfId="0" applyNumberFormat="1" applyFont="1" applyFill="1" applyBorder="1" applyAlignment="1">
      <alignment horizontal="center" vertical="center"/>
    </xf>
    <xf numFmtId="177" fontId="12" fillId="0" borderId="0" xfId="0" applyNumberFormat="1" applyFont="1" applyAlignment="1">
      <alignment horizontal="center"/>
    </xf>
    <xf numFmtId="180" fontId="12" fillId="0" borderId="97" xfId="0" applyNumberFormat="1" applyFont="1" applyBorder="1" applyAlignment="1">
      <alignment horizontal="center" vertical="center" shrinkToFit="1"/>
    </xf>
    <xf numFmtId="41" fontId="12" fillId="5" borderId="97" xfId="0" applyNumberFormat="1" applyFont="1" applyFill="1" applyBorder="1" applyAlignment="1">
      <alignment vertical="center" shrinkToFit="1"/>
    </xf>
    <xf numFmtId="180" fontId="12" fillId="0" borderId="8" xfId="0" applyNumberFormat="1" applyFont="1" applyBorder="1" applyAlignment="1">
      <alignment horizontal="center" vertical="center" shrinkToFit="1"/>
    </xf>
    <xf numFmtId="180" fontId="12" fillId="0" borderId="64" xfId="0" applyNumberFormat="1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/>
    </xf>
    <xf numFmtId="41" fontId="12" fillId="0" borderId="4" xfId="0" applyNumberFormat="1" applyFont="1" applyBorder="1">
      <alignment vertical="center"/>
    </xf>
    <xf numFmtId="41" fontId="12" fillId="0" borderId="4" xfId="0" applyNumberFormat="1" applyFont="1" applyBorder="1" applyAlignment="1">
      <alignment horizontal="center" vertical="center" shrinkToFit="1"/>
    </xf>
    <xf numFmtId="41" fontId="12" fillId="0" borderId="4" xfId="0" applyNumberFormat="1" applyFont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/>
    </xf>
    <xf numFmtId="41" fontId="12" fillId="0" borderId="8" xfId="0" applyNumberFormat="1" applyFont="1" applyBorder="1">
      <alignment vertical="center"/>
    </xf>
    <xf numFmtId="41" fontId="12" fillId="0" borderId="8" xfId="0" applyNumberFormat="1" applyFont="1" applyBorder="1" applyAlignment="1">
      <alignment horizontal="right" vertical="center" shrinkToFit="1"/>
    </xf>
    <xf numFmtId="0" fontId="12" fillId="2" borderId="8" xfId="0" applyFont="1" applyFill="1" applyBorder="1" applyAlignment="1">
      <alignment horizontal="center" vertical="center" shrinkToFit="1"/>
    </xf>
    <xf numFmtId="41" fontId="23" fillId="0" borderId="8" xfId="0" applyNumberFormat="1" applyFont="1" applyBorder="1" applyAlignment="1">
      <alignment horizontal="center" vertical="center"/>
    </xf>
    <xf numFmtId="41" fontId="23" fillId="0" borderId="8" xfId="0" applyNumberFormat="1" applyFont="1" applyBorder="1" applyAlignment="1">
      <alignment horizontal="center" vertical="center" shrinkToFit="1"/>
    </xf>
    <xf numFmtId="0" fontId="23" fillId="2" borderId="8" xfId="0" applyFont="1" applyFill="1" applyBorder="1" applyAlignment="1">
      <alignment horizontal="center" vertical="center" shrinkToFit="1"/>
    </xf>
    <xf numFmtId="41" fontId="23" fillId="2" borderId="8" xfId="0" applyNumberFormat="1" applyFont="1" applyFill="1" applyBorder="1" applyAlignment="1">
      <alignment horizontal="center" vertical="center" shrinkToFit="1"/>
    </xf>
    <xf numFmtId="41" fontId="23" fillId="5" borderId="8" xfId="0" applyNumberFormat="1" applyFont="1" applyFill="1" applyBorder="1" applyAlignment="1">
      <alignment horizontal="center" vertical="center" shrinkToFit="1"/>
    </xf>
    <xf numFmtId="0" fontId="23" fillId="5" borderId="8" xfId="0" applyFont="1" applyFill="1" applyBorder="1" applyAlignment="1">
      <alignment horizontal="center" vertical="center" shrinkToFit="1"/>
    </xf>
    <xf numFmtId="0" fontId="23" fillId="0" borderId="8" xfId="0" applyFont="1" applyBorder="1" applyAlignment="1">
      <alignment horizontal="center" vertical="center"/>
    </xf>
    <xf numFmtId="0" fontId="38" fillId="0" borderId="0" xfId="0" applyFont="1">
      <alignment vertical="center"/>
    </xf>
    <xf numFmtId="0" fontId="12" fillId="0" borderId="3" xfId="0" applyFont="1" applyBorder="1" applyAlignment="1">
      <alignment horizontal="center" vertical="center"/>
    </xf>
    <xf numFmtId="0" fontId="40" fillId="0" borderId="0" xfId="0" applyFont="1">
      <alignment vertical="center"/>
    </xf>
    <xf numFmtId="0" fontId="23" fillId="0" borderId="45" xfId="0" applyFont="1" applyBorder="1" applyAlignment="1">
      <alignment horizontal="left" vertical="center"/>
    </xf>
    <xf numFmtId="0" fontId="12" fillId="0" borderId="49" xfId="0" applyFont="1" applyBorder="1" applyAlignment="1">
      <alignment horizontal="left" vertical="center"/>
    </xf>
    <xf numFmtId="0" fontId="23" fillId="0" borderId="16" xfId="0" applyFont="1" applyBorder="1">
      <alignment vertical="center"/>
    </xf>
    <xf numFmtId="49" fontId="12" fillId="0" borderId="121" xfId="0" applyNumberFormat="1" applyFont="1" applyBorder="1" applyAlignment="1">
      <alignment horizontal="right" vertical="center"/>
    </xf>
    <xf numFmtId="49" fontId="12" fillId="0" borderId="94" xfId="0" applyNumberFormat="1" applyFont="1" applyBorder="1" applyAlignment="1">
      <alignment horizontal="center" vertical="center"/>
    </xf>
    <xf numFmtId="3" fontId="23" fillId="0" borderId="94" xfId="0" applyNumberFormat="1" applyFont="1" applyBorder="1">
      <alignment vertical="center"/>
    </xf>
    <xf numFmtId="3" fontId="23" fillId="0" borderId="94" xfId="0" applyNumberFormat="1" applyFont="1" applyBorder="1" applyAlignment="1">
      <alignment horizontal="left" vertical="center"/>
    </xf>
    <xf numFmtId="0" fontId="23" fillId="0" borderId="94" xfId="0" applyFont="1" applyBorder="1">
      <alignment vertical="center"/>
    </xf>
    <xf numFmtId="0" fontId="23" fillId="0" borderId="122" xfId="0" applyFont="1" applyBorder="1">
      <alignment vertical="center"/>
    </xf>
    <xf numFmtId="0" fontId="23" fillId="0" borderId="12" xfId="0" applyFont="1" applyBorder="1">
      <alignment vertical="center"/>
    </xf>
    <xf numFmtId="0" fontId="23" fillId="0" borderId="49" xfId="0" applyFont="1" applyBorder="1" applyAlignment="1">
      <alignment horizontal="left" vertical="center"/>
    </xf>
    <xf numFmtId="0" fontId="23" fillId="0" borderId="12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>
      <alignment vertical="center"/>
    </xf>
    <xf numFmtId="3" fontId="23" fillId="0" borderId="20" xfId="0" applyNumberFormat="1" applyFont="1" applyBorder="1">
      <alignment vertical="center"/>
    </xf>
    <xf numFmtId="0" fontId="23" fillId="0" borderId="120" xfId="0" applyFont="1" applyBorder="1" applyAlignment="1">
      <alignment horizontal="right" vertical="center"/>
    </xf>
    <xf numFmtId="0" fontId="23" fillId="0" borderId="26" xfId="0" applyFont="1" applyBorder="1">
      <alignment vertical="center"/>
    </xf>
    <xf numFmtId="3" fontId="23" fillId="0" borderId="26" xfId="0" applyNumberFormat="1" applyFont="1" applyBorder="1" applyAlignment="1">
      <alignment horizontal="left" vertical="center"/>
    </xf>
    <xf numFmtId="0" fontId="23" fillId="0" borderId="123" xfId="0" applyFont="1" applyBorder="1">
      <alignment vertical="center"/>
    </xf>
    <xf numFmtId="0" fontId="23" fillId="0" borderId="20" xfId="0" applyFont="1" applyBorder="1">
      <alignment vertical="center"/>
    </xf>
    <xf numFmtId="0" fontId="23" fillId="0" borderId="121" xfId="0" applyFont="1" applyBorder="1" applyAlignment="1">
      <alignment horizontal="right" vertical="center"/>
    </xf>
    <xf numFmtId="0" fontId="23" fillId="0" borderId="20" xfId="0" applyFont="1" applyBorder="1" applyAlignment="1">
      <alignment horizontal="right" vertical="center"/>
    </xf>
    <xf numFmtId="0" fontId="23" fillId="0" borderId="123" xfId="0" applyFont="1" applyBorder="1" applyAlignment="1">
      <alignment horizontal="left" vertical="center" indent="1"/>
    </xf>
    <xf numFmtId="0" fontId="19" fillId="0" borderId="26" xfId="0" applyFont="1" applyBorder="1">
      <alignment vertical="center"/>
    </xf>
    <xf numFmtId="0" fontId="13" fillId="0" borderId="26" xfId="0" applyFont="1" applyBorder="1">
      <alignment vertical="center"/>
    </xf>
    <xf numFmtId="0" fontId="23" fillId="0" borderId="120" xfId="0" applyFont="1" applyBorder="1">
      <alignment vertical="center"/>
    </xf>
    <xf numFmtId="49" fontId="23" fillId="0" borderId="120" xfId="0" applyNumberFormat="1" applyFont="1" applyBorder="1">
      <alignment vertical="center"/>
    </xf>
    <xf numFmtId="0" fontId="18" fillId="0" borderId="26" xfId="0" applyFont="1" applyBorder="1">
      <alignment vertical="center"/>
    </xf>
    <xf numFmtId="3" fontId="23" fillId="0" borderId="26" xfId="0" applyNumberFormat="1" applyFont="1" applyBorder="1">
      <alignment vertical="center"/>
    </xf>
    <xf numFmtId="3" fontId="23" fillId="0" borderId="123" xfId="0" applyNumberFormat="1" applyFont="1" applyBorder="1">
      <alignment vertical="center"/>
    </xf>
    <xf numFmtId="3" fontId="23" fillId="0" borderId="123" xfId="0" applyNumberFormat="1" applyFont="1" applyBorder="1" applyAlignment="1">
      <alignment horizontal="left" vertical="center"/>
    </xf>
    <xf numFmtId="3" fontId="23" fillId="0" borderId="122" xfId="0" applyNumberFormat="1" applyFont="1" applyBorder="1" applyAlignment="1">
      <alignment horizontal="left" vertical="center"/>
    </xf>
    <xf numFmtId="0" fontId="23" fillId="0" borderId="5" xfId="0" applyFont="1" applyBorder="1">
      <alignment vertical="center"/>
    </xf>
    <xf numFmtId="0" fontId="23" fillId="0" borderId="11" xfId="0" applyFont="1" applyBorder="1">
      <alignment vertical="center"/>
    </xf>
    <xf numFmtId="3" fontId="23" fillId="0" borderId="11" xfId="0" applyNumberFormat="1" applyFont="1" applyBorder="1">
      <alignment vertical="center"/>
    </xf>
    <xf numFmtId="3" fontId="23" fillId="0" borderId="11" xfId="0" applyNumberFormat="1" applyFont="1" applyBorder="1" applyAlignment="1">
      <alignment horizontal="left" vertical="center"/>
    </xf>
    <xf numFmtId="0" fontId="23" fillId="0" borderId="43" xfId="0" applyFont="1" applyBorder="1">
      <alignment vertical="center"/>
    </xf>
    <xf numFmtId="0" fontId="23" fillId="0" borderId="15" xfId="0" applyFont="1" applyBorder="1">
      <alignment vertical="center"/>
    </xf>
    <xf numFmtId="0" fontId="41" fillId="0" borderId="12" xfId="0" applyFont="1" applyBorder="1">
      <alignment vertical="center"/>
    </xf>
    <xf numFmtId="0" fontId="36" fillId="0" borderId="0" xfId="0" applyFont="1">
      <alignment vertical="center"/>
    </xf>
    <xf numFmtId="0" fontId="36" fillId="0" borderId="20" xfId="0" applyFont="1" applyBorder="1">
      <alignment vertical="center"/>
    </xf>
    <xf numFmtId="0" fontId="36" fillId="0" borderId="12" xfId="0" applyFont="1" applyBorder="1">
      <alignment vertical="center"/>
    </xf>
    <xf numFmtId="49" fontId="12" fillId="0" borderId="26" xfId="0" applyNumberFormat="1" applyFont="1" applyBorder="1" applyAlignment="1">
      <alignment horizontal="distributed" vertical="distributed"/>
    </xf>
    <xf numFmtId="0" fontId="36" fillId="0" borderId="123" xfId="0" applyFont="1" applyBorder="1">
      <alignment vertical="center"/>
    </xf>
    <xf numFmtId="0" fontId="23" fillId="0" borderId="121" xfId="0" applyFont="1" applyBorder="1">
      <alignment vertical="center"/>
    </xf>
    <xf numFmtId="0" fontId="23" fillId="0" borderId="68" xfId="0" applyFont="1" applyBorder="1" applyAlignment="1">
      <alignment horizontal="right" vertical="center"/>
    </xf>
    <xf numFmtId="0" fontId="23" fillId="0" borderId="55" xfId="0" applyFont="1" applyBorder="1">
      <alignment vertical="center"/>
    </xf>
    <xf numFmtId="0" fontId="23" fillId="0" borderId="49" xfId="0" applyFont="1" applyBorder="1">
      <alignment vertical="center"/>
    </xf>
    <xf numFmtId="0" fontId="23" fillId="0" borderId="68" xfId="0" applyFont="1" applyBorder="1">
      <alignment vertical="center"/>
    </xf>
    <xf numFmtId="0" fontId="36" fillId="0" borderId="26" xfId="0" applyFont="1" applyBorder="1">
      <alignment vertical="center"/>
    </xf>
    <xf numFmtId="0" fontId="42" fillId="0" borderId="0" xfId="0" applyFont="1">
      <alignment vertical="center"/>
    </xf>
    <xf numFmtId="0" fontId="12" fillId="0" borderId="55" xfId="0" applyFont="1" applyBorder="1">
      <alignment vertical="center"/>
    </xf>
    <xf numFmtId="0" fontId="12" fillId="0" borderId="26" xfId="0" applyFont="1" applyBorder="1">
      <alignment vertical="center"/>
    </xf>
    <xf numFmtId="0" fontId="23" fillId="0" borderId="123" xfId="0" applyFont="1" applyBorder="1" applyAlignment="1">
      <alignment horizontal="center" vertical="center"/>
    </xf>
    <xf numFmtId="0" fontId="12" fillId="0" borderId="94" xfId="0" applyFont="1" applyBorder="1">
      <alignment vertical="center"/>
    </xf>
    <xf numFmtId="0" fontId="12" fillId="0" borderId="26" xfId="0" applyFont="1" applyBorder="1" applyAlignment="1">
      <alignment vertical="distributed"/>
    </xf>
    <xf numFmtId="0" fontId="36" fillId="0" borderId="120" xfId="0" applyFont="1" applyBorder="1">
      <alignment vertical="center"/>
    </xf>
    <xf numFmtId="0" fontId="43" fillId="0" borderId="26" xfId="0" applyFont="1" applyBorder="1" applyAlignment="1">
      <alignment horizontal="distributed" vertical="distributed"/>
    </xf>
    <xf numFmtId="0" fontId="43" fillId="0" borderId="26" xfId="0" applyFont="1" applyBorder="1">
      <alignment vertical="center"/>
    </xf>
    <xf numFmtId="0" fontId="12" fillId="0" borderId="26" xfId="0" applyFont="1" applyBorder="1" applyAlignment="1">
      <alignment horizontal="left" vertical="center"/>
    </xf>
    <xf numFmtId="0" fontId="43" fillId="0" borderId="94" xfId="0" applyFont="1" applyBorder="1" applyAlignment="1">
      <alignment horizontal="distributed" vertical="distributed"/>
    </xf>
    <xf numFmtId="0" fontId="43" fillId="0" borderId="94" xfId="0" applyFont="1" applyBorder="1">
      <alignment vertical="center"/>
    </xf>
    <xf numFmtId="0" fontId="44" fillId="0" borderId="121" xfId="0" applyFont="1" applyBorder="1" applyAlignment="1">
      <alignment horizontal="left" vertical="center"/>
    </xf>
    <xf numFmtId="0" fontId="12" fillId="0" borderId="94" xfId="0" applyFont="1" applyBorder="1" applyAlignment="1">
      <alignment vertical="distributed"/>
    </xf>
    <xf numFmtId="0" fontId="43" fillId="0" borderId="55" xfId="0" applyFont="1" applyBorder="1">
      <alignment vertical="center"/>
    </xf>
    <xf numFmtId="0" fontId="36" fillId="0" borderId="68" xfId="0" applyFont="1" applyBorder="1">
      <alignment vertical="center"/>
    </xf>
    <xf numFmtId="0" fontId="44" fillId="0" borderId="120" xfId="0" applyFont="1" applyBorder="1" applyAlignment="1">
      <alignment horizontal="left" vertical="center"/>
    </xf>
    <xf numFmtId="41" fontId="12" fillId="0" borderId="8" xfId="0" applyNumberFormat="1" applyFont="1" applyBorder="1" applyAlignment="1">
      <alignment horizontal="left" vertical="center"/>
    </xf>
    <xf numFmtId="41" fontId="12" fillId="0" borderId="8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left" vertical="center"/>
    </xf>
    <xf numFmtId="41" fontId="12" fillId="0" borderId="4" xfId="0" applyNumberFormat="1" applyFont="1" applyBorder="1" applyAlignment="1">
      <alignment horizontal="center" vertical="center"/>
    </xf>
    <xf numFmtId="177" fontId="18" fillId="7" borderId="3" xfId="0" applyNumberFormat="1" applyFont="1" applyFill="1" applyBorder="1" applyAlignment="1">
      <alignment horizontal="center" vertical="center"/>
    </xf>
    <xf numFmtId="177" fontId="18" fillId="7" borderId="3" xfId="0" applyNumberFormat="1" applyFont="1" applyFill="1" applyBorder="1" applyAlignment="1">
      <alignment horizontal="center" vertical="center" wrapText="1"/>
    </xf>
    <xf numFmtId="38" fontId="17" fillId="7" borderId="3" xfId="0" applyNumberFormat="1" applyFont="1" applyFill="1" applyBorder="1" applyAlignment="1">
      <alignment horizontal="center" vertical="center" wrapText="1" shrinkToFit="1"/>
    </xf>
    <xf numFmtId="177" fontId="17" fillId="7" borderId="3" xfId="0" applyNumberFormat="1" applyFont="1" applyFill="1" applyBorder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41" fontId="12" fillId="0" borderId="25" xfId="0" applyNumberFormat="1" applyFont="1" applyBorder="1" applyAlignment="1">
      <alignment horizontal="center" vertical="center"/>
    </xf>
    <xf numFmtId="41" fontId="12" fillId="0" borderId="44" xfId="0" applyNumberFormat="1" applyFont="1" applyBorder="1" applyAlignment="1">
      <alignment horizontal="right" vertical="center"/>
    </xf>
    <xf numFmtId="41" fontId="12" fillId="0" borderId="44" xfId="0" applyNumberFormat="1" applyFont="1" applyBorder="1">
      <alignment vertical="center"/>
    </xf>
    <xf numFmtId="41" fontId="12" fillId="0" borderId="66" xfId="0" applyNumberFormat="1" applyFont="1" applyBorder="1">
      <alignment vertical="center"/>
    </xf>
    <xf numFmtId="41" fontId="12" fillId="0" borderId="120" xfId="0" applyNumberFormat="1" applyFont="1" applyBorder="1" applyAlignment="1">
      <alignment vertical="center" shrinkToFit="1"/>
    </xf>
    <xf numFmtId="178" fontId="12" fillId="0" borderId="44" xfId="0" applyNumberFormat="1" applyFont="1" applyBorder="1" applyAlignment="1">
      <alignment horizontal="right" vertical="center"/>
    </xf>
    <xf numFmtId="41" fontId="12" fillId="0" borderId="6" xfId="0" applyNumberFormat="1" applyFont="1" applyBorder="1" applyAlignment="1">
      <alignment horizontal="center" vertical="center"/>
    </xf>
    <xf numFmtId="41" fontId="12" fillId="0" borderId="3" xfId="0" applyNumberFormat="1" applyFont="1" applyBorder="1" applyAlignment="1">
      <alignment horizontal="center" vertical="center" wrapText="1" shrinkToFit="1"/>
    </xf>
    <xf numFmtId="38" fontId="12" fillId="0" borderId="3" xfId="0" applyNumberFormat="1" applyFont="1" applyBorder="1" applyAlignment="1">
      <alignment horizontal="center" vertical="center" wrapText="1" shrinkToFit="1"/>
    </xf>
    <xf numFmtId="182" fontId="11" fillId="0" borderId="8" xfId="0" applyNumberFormat="1" applyFont="1" applyBorder="1">
      <alignment vertical="center"/>
    </xf>
    <xf numFmtId="9" fontId="0" fillId="0" borderId="0" xfId="0" applyNumberFormat="1">
      <alignment vertical="center"/>
    </xf>
    <xf numFmtId="178" fontId="0" fillId="0" borderId="0" xfId="0" applyNumberFormat="1">
      <alignment vertical="center"/>
    </xf>
    <xf numFmtId="188" fontId="0" fillId="0" borderId="0" xfId="0" applyNumberFormat="1">
      <alignment vertical="center"/>
    </xf>
    <xf numFmtId="41" fontId="5" fillId="0" borderId="0" xfId="0" applyNumberFormat="1" applyFont="1" applyAlignment="1"/>
    <xf numFmtId="41" fontId="4" fillId="0" borderId="0" xfId="0" applyNumberFormat="1" applyFont="1">
      <alignment vertical="center"/>
    </xf>
    <xf numFmtId="41" fontId="12" fillId="0" borderId="3" xfId="0" quotePrefix="1" applyNumberFormat="1" applyFont="1" applyBorder="1" applyAlignment="1">
      <alignment horizontal="center" vertical="center"/>
    </xf>
    <xf numFmtId="41" fontId="12" fillId="0" borderId="3" xfId="0" quotePrefix="1" applyNumberFormat="1" applyFont="1" applyBorder="1" applyAlignment="1">
      <alignment horizontal="center" vertical="center" shrinkToFit="1"/>
    </xf>
    <xf numFmtId="41" fontId="19" fillId="0" borderId="78" xfId="0" applyNumberFormat="1" applyFont="1" applyBorder="1">
      <alignment vertical="center"/>
    </xf>
    <xf numFmtId="41" fontId="19" fillId="0" borderId="82" xfId="0" applyNumberFormat="1" applyFont="1" applyBorder="1">
      <alignment vertical="center"/>
    </xf>
    <xf numFmtId="41" fontId="19" fillId="0" borderId="88" xfId="0" applyNumberFormat="1" applyFont="1" applyBorder="1">
      <alignment vertical="center"/>
    </xf>
    <xf numFmtId="41" fontId="19" fillId="0" borderId="92" xfId="0" applyNumberFormat="1" applyFont="1" applyBorder="1">
      <alignment vertical="center"/>
    </xf>
    <xf numFmtId="41" fontId="19" fillId="0" borderId="96" xfId="0" applyNumberFormat="1" applyFont="1" applyBorder="1">
      <alignment vertical="center"/>
    </xf>
    <xf numFmtId="41" fontId="19" fillId="0" borderId="101" xfId="0" applyNumberFormat="1" applyFont="1" applyBorder="1">
      <alignment vertical="center"/>
    </xf>
    <xf numFmtId="41" fontId="19" fillId="0" borderId="84" xfId="0" quotePrefix="1" applyNumberFormat="1" applyFont="1" applyBorder="1">
      <alignment vertical="center"/>
    </xf>
    <xf numFmtId="177" fontId="15" fillId="0" borderId="7" xfId="0" applyNumberFormat="1" applyFont="1" applyBorder="1" applyAlignment="1">
      <alignment horizontal="left" vertical="center"/>
    </xf>
    <xf numFmtId="177" fontId="15" fillId="0" borderId="18" xfId="0" applyNumberFormat="1" applyFont="1" applyBorder="1" applyAlignment="1">
      <alignment horizontal="left" vertical="center"/>
    </xf>
    <xf numFmtId="177" fontId="29" fillId="0" borderId="11" xfId="0" applyNumberFormat="1" applyFont="1" applyBorder="1" applyAlignment="1">
      <alignment horizontal="center" vertical="center"/>
    </xf>
    <xf numFmtId="177" fontId="15" fillId="0" borderId="50" xfId="0" applyNumberFormat="1" applyFont="1" applyBorder="1" applyAlignment="1">
      <alignment horizontal="center" vertical="center"/>
    </xf>
    <xf numFmtId="177" fontId="15" fillId="0" borderId="51" xfId="0" applyNumberFormat="1" applyFont="1" applyBorder="1" applyAlignment="1">
      <alignment horizontal="center" vertical="center"/>
    </xf>
    <xf numFmtId="177" fontId="15" fillId="0" borderId="43" xfId="0" applyNumberFormat="1" applyFont="1" applyBorder="1" applyAlignment="1">
      <alignment horizontal="center" vertical="center"/>
    </xf>
    <xf numFmtId="177" fontId="15" fillId="0" borderId="117" xfId="0" applyNumberFormat="1" applyFont="1" applyBorder="1" applyAlignment="1">
      <alignment horizontal="center" vertical="center"/>
    </xf>
    <xf numFmtId="177" fontId="15" fillId="0" borderId="52" xfId="0" applyNumberFormat="1" applyFont="1" applyBorder="1" applyAlignment="1">
      <alignment horizontal="center" vertical="center"/>
    </xf>
    <xf numFmtId="177" fontId="15" fillId="0" borderId="118" xfId="0" applyNumberFormat="1" applyFont="1" applyBorder="1" applyAlignment="1">
      <alignment horizontal="center" vertical="center"/>
    </xf>
    <xf numFmtId="184" fontId="15" fillId="0" borderId="115" xfId="0" applyNumberFormat="1" applyFont="1" applyBorder="1" applyAlignment="1">
      <alignment horizontal="center" vertical="center"/>
    </xf>
    <xf numFmtId="184" fontId="15" fillId="0" borderId="51" xfId="0" applyNumberFormat="1" applyFont="1" applyBorder="1" applyAlignment="1">
      <alignment horizontal="center" vertical="center"/>
    </xf>
    <xf numFmtId="185" fontId="15" fillId="0" borderId="116" xfId="0" applyNumberFormat="1" applyFont="1" applyBorder="1" applyAlignment="1">
      <alignment horizontal="center" vertical="center"/>
    </xf>
    <xf numFmtId="185" fontId="15" fillId="0" borderId="119" xfId="0" applyNumberFormat="1" applyFont="1" applyBorder="1" applyAlignment="1">
      <alignment horizontal="center" vertical="center"/>
    </xf>
    <xf numFmtId="177" fontId="15" fillId="0" borderId="74" xfId="0" applyNumberFormat="1" applyFont="1" applyBorder="1" applyAlignment="1">
      <alignment horizontal="left" vertical="center"/>
    </xf>
    <xf numFmtId="177" fontId="15" fillId="0" borderId="6" xfId="0" applyNumberFormat="1" applyFont="1" applyBorder="1" applyAlignment="1">
      <alignment horizontal="left" vertical="center"/>
    </xf>
    <xf numFmtId="177" fontId="16" fillId="0" borderId="75" xfId="0" applyNumberFormat="1" applyFont="1" applyBorder="1" applyAlignment="1">
      <alignment horizontal="left" vertical="center" indent="1"/>
    </xf>
    <xf numFmtId="177" fontId="16" fillId="0" borderId="10" xfId="0" applyNumberFormat="1" applyFont="1" applyBorder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0" fontId="26" fillId="0" borderId="24" xfId="0" applyFont="1" applyBorder="1">
      <alignment vertical="center"/>
    </xf>
    <xf numFmtId="0" fontId="19" fillId="0" borderId="24" xfId="0" applyFont="1" applyBorder="1">
      <alignment vertical="center"/>
    </xf>
    <xf numFmtId="0" fontId="11" fillId="0" borderId="24" xfId="0" applyFont="1" applyBorder="1">
      <alignment vertical="center"/>
    </xf>
    <xf numFmtId="0" fontId="19" fillId="0" borderId="125" xfId="0" applyFont="1" applyBorder="1" applyAlignment="1">
      <alignment horizontal="center" vertical="center"/>
    </xf>
    <xf numFmtId="0" fontId="19" fillId="0" borderId="126" xfId="0" applyFont="1" applyBorder="1" applyAlignment="1">
      <alignment horizontal="center" vertical="center"/>
    </xf>
    <xf numFmtId="0" fontId="19" fillId="0" borderId="127" xfId="0" applyFont="1" applyBorder="1" applyAlignment="1">
      <alignment horizontal="center" vertical="center"/>
    </xf>
    <xf numFmtId="0" fontId="19" fillId="0" borderId="128" xfId="0" applyFont="1" applyBorder="1" applyAlignment="1">
      <alignment horizontal="center" vertical="center"/>
    </xf>
    <xf numFmtId="0" fontId="19" fillId="0" borderId="129" xfId="0" applyFont="1" applyBorder="1" applyAlignment="1">
      <alignment horizontal="center" vertical="center"/>
    </xf>
    <xf numFmtId="0" fontId="19" fillId="0" borderId="130" xfId="0" applyFont="1" applyBorder="1" applyAlignment="1">
      <alignment horizontal="center" vertical="center"/>
    </xf>
    <xf numFmtId="0" fontId="19" fillId="0" borderId="131" xfId="0" applyFont="1" applyBorder="1" applyAlignment="1">
      <alignment horizontal="center" vertical="center"/>
    </xf>
    <xf numFmtId="0" fontId="19" fillId="0" borderId="132" xfId="0" applyFont="1" applyBorder="1" applyAlignment="1">
      <alignment horizontal="center" vertical="center"/>
    </xf>
    <xf numFmtId="0" fontId="19" fillId="0" borderId="133" xfId="0" applyFont="1" applyBorder="1" applyAlignment="1">
      <alignment horizontal="center" vertical="center"/>
    </xf>
    <xf numFmtId="0" fontId="19" fillId="0" borderId="134" xfId="0" applyFont="1" applyBorder="1" applyAlignment="1">
      <alignment horizontal="center" vertical="center"/>
    </xf>
    <xf numFmtId="0" fontId="19" fillId="0" borderId="135" xfId="0" applyFont="1" applyBorder="1" applyAlignment="1">
      <alignment horizontal="center" vertical="center"/>
    </xf>
    <xf numFmtId="0" fontId="19" fillId="0" borderId="136" xfId="0" applyFont="1" applyBorder="1" applyAlignment="1">
      <alignment horizontal="center" vertical="center"/>
    </xf>
    <xf numFmtId="0" fontId="19" fillId="0" borderId="137" xfId="0" applyFont="1" applyBorder="1" applyAlignment="1">
      <alignment horizontal="center" vertical="center"/>
    </xf>
    <xf numFmtId="0" fontId="19" fillId="0" borderId="138" xfId="0" applyFont="1" applyBorder="1" applyAlignment="1">
      <alignment horizontal="center" vertical="center"/>
    </xf>
    <xf numFmtId="0" fontId="19" fillId="0" borderId="139" xfId="0" applyFont="1" applyBorder="1" applyAlignment="1">
      <alignment horizontal="center" vertical="center"/>
    </xf>
    <xf numFmtId="0" fontId="19" fillId="0" borderId="140" xfId="0" applyFont="1" applyBorder="1" applyAlignment="1">
      <alignment horizontal="center" vertical="center"/>
    </xf>
    <xf numFmtId="0" fontId="13" fillId="0" borderId="86" xfId="0" applyFont="1" applyBorder="1" applyAlignment="1">
      <alignment horizontal="center" vertical="center"/>
    </xf>
    <xf numFmtId="0" fontId="13" fillId="0" borderId="98" xfId="0" applyFont="1" applyBorder="1" applyAlignment="1">
      <alignment horizontal="center" vertical="center"/>
    </xf>
    <xf numFmtId="0" fontId="11" fillId="0" borderId="103" xfId="0" applyFont="1" applyBorder="1" applyAlignment="1">
      <alignment horizontal="left" vertical="center" indent="1"/>
    </xf>
    <xf numFmtId="0" fontId="11" fillId="0" borderId="18" xfId="0" applyFont="1" applyBorder="1" applyAlignment="1">
      <alignment horizontal="left" vertical="center" indent="1"/>
    </xf>
    <xf numFmtId="0" fontId="11" fillId="0" borderId="25" xfId="0" applyFont="1" applyBorder="1" applyAlignment="1">
      <alignment horizontal="left" vertical="center" indent="1"/>
    </xf>
    <xf numFmtId="0" fontId="11" fillId="0" borderId="7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77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87" xfId="0" applyFont="1" applyBorder="1" applyAlignment="1">
      <alignment horizontal="center" vertical="center"/>
    </xf>
    <xf numFmtId="0" fontId="11" fillId="0" borderId="90" xfId="0" applyFont="1" applyBorder="1" applyAlignment="1">
      <alignment horizontal="center" vertical="center"/>
    </xf>
    <xf numFmtId="0" fontId="13" fillId="0" borderId="99" xfId="0" applyFont="1" applyBorder="1" applyAlignment="1">
      <alignment horizontal="center" vertical="center"/>
    </xf>
    <xf numFmtId="0" fontId="13" fillId="0" borderId="100" xfId="0" applyFont="1" applyBorder="1" applyAlignment="1">
      <alignment horizontal="center" vertical="center"/>
    </xf>
    <xf numFmtId="41" fontId="19" fillId="0" borderId="84" xfId="0" applyNumberFormat="1" applyFont="1" applyBorder="1" applyAlignment="1">
      <alignment horizontal="center" vertical="center"/>
    </xf>
    <xf numFmtId="41" fontId="19" fillId="0" borderId="96" xfId="0" applyNumberFormat="1" applyFont="1" applyBorder="1" applyAlignment="1">
      <alignment horizontal="center" vertical="center"/>
    </xf>
    <xf numFmtId="10" fontId="11" fillId="0" borderId="85" xfId="0" applyNumberFormat="1" applyFont="1" applyBorder="1" applyAlignment="1">
      <alignment horizontal="right" vertical="center"/>
    </xf>
    <xf numFmtId="10" fontId="11" fillId="0" borderId="97" xfId="0" applyNumberFormat="1" applyFont="1" applyBorder="1" applyAlignment="1">
      <alignment horizontal="right" vertical="center"/>
    </xf>
    <xf numFmtId="0" fontId="11" fillId="0" borderId="104" xfId="0" applyFont="1" applyBorder="1" applyAlignment="1">
      <alignment horizontal="left" vertical="center" indent="1"/>
    </xf>
    <xf numFmtId="0" fontId="11" fillId="0" borderId="26" xfId="0" applyFont="1" applyBorder="1" applyAlignment="1">
      <alignment horizontal="left" vertical="center" indent="1"/>
    </xf>
    <xf numFmtId="0" fontId="11" fillId="0" borderId="105" xfId="0" applyFont="1" applyBorder="1" applyAlignment="1">
      <alignment horizontal="left" vertical="center" indent="1"/>
    </xf>
    <xf numFmtId="0" fontId="11" fillId="0" borderId="106" xfId="0" applyFont="1" applyBorder="1" applyAlignment="1">
      <alignment horizontal="left" vertical="center" indent="1"/>
    </xf>
    <xf numFmtId="0" fontId="11" fillId="0" borderId="66" xfId="0" applyFont="1" applyBorder="1" applyAlignment="1">
      <alignment horizontal="left" vertical="center" indent="1"/>
    </xf>
    <xf numFmtId="0" fontId="11" fillId="0" borderId="56" xfId="0" applyFont="1" applyBorder="1" applyAlignment="1">
      <alignment horizontal="left" vertical="center" indent="1"/>
    </xf>
    <xf numFmtId="0" fontId="11" fillId="0" borderId="107" xfId="0" applyFont="1" applyBorder="1" applyAlignment="1">
      <alignment horizontal="left" vertical="center" indent="1"/>
    </xf>
    <xf numFmtId="0" fontId="11" fillId="0" borderId="108" xfId="0" applyFont="1" applyBorder="1" applyAlignment="1">
      <alignment horizontal="left" vertical="center" indent="1"/>
    </xf>
    <xf numFmtId="0" fontId="11" fillId="0" borderId="109" xfId="0" applyFont="1" applyBorder="1" applyAlignment="1">
      <alignment horizontal="left" vertical="center" indent="1"/>
    </xf>
    <xf numFmtId="0" fontId="18" fillId="3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17" fillId="0" borderId="7" xfId="0" applyNumberFormat="1" applyFont="1" applyBorder="1" applyAlignment="1">
      <alignment horizontal="left" vertical="center" shrinkToFit="1"/>
    </xf>
    <xf numFmtId="41" fontId="17" fillId="0" borderId="18" xfId="0" applyNumberFormat="1" applyFont="1" applyBorder="1" applyAlignment="1">
      <alignment horizontal="left" vertical="center" shrinkToFit="1"/>
    </xf>
    <xf numFmtId="41" fontId="17" fillId="0" borderId="22" xfId="0" applyNumberFormat="1" applyFont="1" applyBorder="1" applyAlignment="1">
      <alignment horizontal="left" vertical="center" shrinkToFit="1"/>
    </xf>
    <xf numFmtId="41" fontId="17" fillId="0" borderId="73" xfId="0" applyNumberFormat="1" applyFont="1" applyBorder="1" applyAlignment="1">
      <alignment horizontal="left" vertical="center" shrinkToFit="1"/>
    </xf>
    <xf numFmtId="41" fontId="17" fillId="0" borderId="52" xfId="0" applyNumberFormat="1" applyFont="1" applyBorder="1" applyAlignment="1">
      <alignment horizontal="left" vertical="center" shrinkToFit="1"/>
    </xf>
    <xf numFmtId="41" fontId="17" fillId="0" borderId="65" xfId="0" applyNumberFormat="1" applyFont="1" applyBorder="1" applyAlignment="1">
      <alignment horizontal="left" vertical="center" shrinkToFit="1"/>
    </xf>
    <xf numFmtId="41" fontId="17" fillId="0" borderId="69" xfId="0" applyNumberFormat="1" applyFont="1" applyBorder="1" applyAlignment="1">
      <alignment horizontal="left" vertical="center" shrinkToFit="1"/>
    </xf>
    <xf numFmtId="0" fontId="21" fillId="0" borderId="0" xfId="0" applyFont="1" applyAlignment="1">
      <alignment horizontal="center" vertical="center"/>
    </xf>
    <xf numFmtId="41" fontId="18" fillId="3" borderId="67" xfId="0" applyNumberFormat="1" applyFont="1" applyFill="1" applyBorder="1" applyAlignment="1">
      <alignment horizontal="center" vertical="center"/>
    </xf>
    <xf numFmtId="41" fontId="18" fillId="3" borderId="64" xfId="0" applyNumberFormat="1" applyFont="1" applyFill="1" applyBorder="1" applyAlignment="1">
      <alignment horizontal="center" vertical="center"/>
    </xf>
    <xf numFmtId="41" fontId="18" fillId="3" borderId="45" xfId="0" applyNumberFormat="1" applyFont="1" applyFill="1" applyBorder="1" applyAlignment="1">
      <alignment horizontal="center" vertical="center"/>
    </xf>
    <xf numFmtId="41" fontId="18" fillId="3" borderId="5" xfId="0" applyNumberFormat="1" applyFont="1" applyFill="1" applyBorder="1" applyAlignment="1">
      <alignment horizontal="center" vertical="center"/>
    </xf>
    <xf numFmtId="41" fontId="18" fillId="3" borderId="68" xfId="0" applyNumberFormat="1" applyFont="1" applyFill="1" applyBorder="1" applyAlignment="1">
      <alignment horizontal="center" vertical="center"/>
    </xf>
    <xf numFmtId="41" fontId="18" fillId="3" borderId="49" xfId="0" applyNumberFormat="1" applyFont="1" applyFill="1" applyBorder="1" applyAlignment="1">
      <alignment horizontal="center" vertical="center"/>
    </xf>
    <xf numFmtId="0" fontId="33" fillId="0" borderId="0" xfId="0" quotePrefix="1" applyFont="1" applyAlignment="1">
      <alignment horizontal="center" vertical="center"/>
    </xf>
    <xf numFmtId="0" fontId="2" fillId="0" borderId="0" xfId="0" quotePrefix="1" applyFont="1">
      <alignment vertical="center"/>
    </xf>
    <xf numFmtId="0" fontId="3" fillId="0" borderId="0" xfId="0" quotePrefix="1" applyFont="1">
      <alignment vertical="center"/>
    </xf>
    <xf numFmtId="0" fontId="34" fillId="0" borderId="0" xfId="0" quotePrefix="1" applyFont="1">
      <alignment vertical="center"/>
    </xf>
    <xf numFmtId="0" fontId="23" fillId="0" borderId="94" xfId="0" applyFont="1" applyBorder="1" applyAlignment="1">
      <alignment horizontal="right" vertical="center"/>
    </xf>
    <xf numFmtId="3" fontId="23" fillId="0" borderId="94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3" fillId="0" borderId="68" xfId="0" applyFont="1" applyBorder="1" applyAlignment="1">
      <alignment horizontal="left" vertical="center"/>
    </xf>
    <xf numFmtId="0" fontId="23" fillId="0" borderId="55" xfId="0" applyFont="1" applyBorder="1" applyAlignment="1">
      <alignment horizontal="left" vertical="center"/>
    </xf>
    <xf numFmtId="3" fontId="23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68" xfId="0" applyFont="1" applyBorder="1" applyAlignment="1">
      <alignment horizontal="left" vertical="center"/>
    </xf>
    <xf numFmtId="0" fontId="12" fillId="0" borderId="55" xfId="0" applyFont="1" applyBorder="1" applyAlignment="1">
      <alignment horizontal="left" vertical="center"/>
    </xf>
    <xf numFmtId="0" fontId="23" fillId="0" borderId="50" xfId="0" applyFont="1" applyBorder="1" applyAlignment="1">
      <alignment horizontal="left" vertical="center"/>
    </xf>
    <xf numFmtId="0" fontId="23" fillId="0" borderId="17" xfId="0" applyFont="1" applyBorder="1" applyAlignment="1">
      <alignment horizontal="left" vertical="center"/>
    </xf>
    <xf numFmtId="0" fontId="23" fillId="0" borderId="63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120" xfId="0" applyFont="1" applyBorder="1" applyAlignment="1">
      <alignment horizontal="left" vertical="center" indent="1"/>
    </xf>
    <xf numFmtId="0" fontId="23" fillId="0" borderId="26" xfId="0" applyFont="1" applyBorder="1" applyAlignment="1">
      <alignment horizontal="left" vertical="center" indent="1"/>
    </xf>
    <xf numFmtId="0" fontId="12" fillId="0" borderId="120" xfId="0" applyFont="1" applyBorder="1" applyAlignment="1">
      <alignment horizontal="left" vertical="center" indent="1"/>
    </xf>
    <xf numFmtId="0" fontId="12" fillId="0" borderId="26" xfId="0" applyFont="1" applyBorder="1" applyAlignment="1">
      <alignment horizontal="left" vertical="center" indent="1"/>
    </xf>
    <xf numFmtId="49" fontId="23" fillId="0" borderId="26" xfId="0" applyNumberFormat="1" applyFont="1" applyBorder="1" applyAlignment="1">
      <alignment horizontal="distributed" vertical="distributed"/>
    </xf>
    <xf numFmtId="3" fontId="23" fillId="0" borderId="26" xfId="0" applyNumberFormat="1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distributed" vertical="distributed"/>
    </xf>
    <xf numFmtId="3" fontId="23" fillId="0" borderId="11" xfId="0" applyNumberFormat="1" applyFont="1" applyBorder="1" applyAlignment="1">
      <alignment horizontal="right" vertical="center"/>
    </xf>
    <xf numFmtId="0" fontId="23" fillId="0" borderId="11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9" xfId="0" applyFont="1" applyBorder="1" applyAlignment="1">
      <alignment horizontal="left" vertical="center"/>
    </xf>
    <xf numFmtId="0" fontId="23" fillId="0" borderId="21" xfId="0" applyFont="1" applyBorder="1" applyAlignment="1">
      <alignment horizontal="left" vertical="center"/>
    </xf>
    <xf numFmtId="0" fontId="23" fillId="0" borderId="124" xfId="0" applyFont="1" applyBorder="1" applyAlignment="1">
      <alignment horizontal="left" vertical="center"/>
    </xf>
    <xf numFmtId="49" fontId="23" fillId="0" borderId="121" xfId="0" applyNumberFormat="1" applyFont="1" applyBorder="1" applyAlignment="1">
      <alignment horizontal="center" vertical="center"/>
    </xf>
    <xf numFmtId="49" fontId="23" fillId="0" borderId="94" xfId="0" applyNumberFormat="1" applyFont="1" applyBorder="1" applyAlignment="1">
      <alignment horizontal="center" vertical="center"/>
    </xf>
    <xf numFmtId="3" fontId="23" fillId="0" borderId="94" xfId="0" applyNumberFormat="1" applyFont="1" applyBorder="1" applyAlignment="1">
      <alignment horizontal="center" vertical="center"/>
    </xf>
    <xf numFmtId="0" fontId="23" fillId="0" borderId="26" xfId="0" applyFont="1" applyBorder="1" applyAlignment="1">
      <alignment horizontal="right" vertical="center"/>
    </xf>
    <xf numFmtId="49" fontId="23" fillId="0" borderId="94" xfId="0" applyNumberFormat="1" applyFont="1" applyBorder="1" applyAlignment="1">
      <alignment horizontal="distributed" vertical="distributed"/>
    </xf>
    <xf numFmtId="0" fontId="23" fillId="0" borderId="94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6" xfId="0" applyFont="1" applyBorder="1" applyAlignment="1">
      <alignment horizontal="distributed" vertical="distributed"/>
    </xf>
    <xf numFmtId="0" fontId="12" fillId="0" borderId="26" xfId="0" applyFont="1" applyBorder="1" applyAlignment="1">
      <alignment horizontal="distributed" vertical="distributed"/>
    </xf>
    <xf numFmtId="3" fontId="12" fillId="0" borderId="26" xfId="0" applyNumberFormat="1" applyFont="1" applyBorder="1">
      <alignment vertical="center"/>
    </xf>
    <xf numFmtId="0" fontId="23" fillId="0" borderId="94" xfId="0" applyFont="1" applyBorder="1" applyAlignment="1">
      <alignment horizontal="distributed" vertical="distributed"/>
    </xf>
    <xf numFmtId="0" fontId="12" fillId="0" borderId="94" xfId="0" applyFont="1" applyBorder="1" applyAlignment="1">
      <alignment horizontal="distributed" vertical="center"/>
    </xf>
    <xf numFmtId="3" fontId="12" fillId="0" borderId="94" xfId="0" applyNumberFormat="1" applyFont="1" applyBorder="1">
      <alignment vertical="center"/>
    </xf>
    <xf numFmtId="0" fontId="12" fillId="0" borderId="94" xfId="0" applyFont="1" applyBorder="1" applyAlignment="1">
      <alignment horizontal="center" vertical="center"/>
    </xf>
    <xf numFmtId="3" fontId="12" fillId="0" borderId="26" xfId="0" applyNumberFormat="1" applyFont="1" applyBorder="1" applyAlignment="1">
      <alignment horizontal="right" vertical="center"/>
    </xf>
    <xf numFmtId="0" fontId="12" fillId="0" borderId="26" xfId="0" applyFont="1" applyBorder="1" applyAlignment="1">
      <alignment horizontal="right" vertical="distributed"/>
    </xf>
    <xf numFmtId="0" fontId="12" fillId="0" borderId="26" xfId="0" applyFont="1" applyBorder="1" applyAlignment="1">
      <alignment horizontal="center" vertical="distributed"/>
    </xf>
    <xf numFmtId="3" fontId="43" fillId="0" borderId="55" xfId="0" applyNumberFormat="1" applyFont="1" applyBorder="1" applyAlignment="1">
      <alignment horizontal="right" vertical="center"/>
    </xf>
    <xf numFmtId="3" fontId="43" fillId="0" borderId="26" xfId="0" applyNumberFormat="1" applyFont="1" applyBorder="1" applyAlignment="1">
      <alignment horizontal="right" vertical="center"/>
    </xf>
    <xf numFmtId="3" fontId="43" fillId="0" borderId="94" xfId="0" applyNumberFormat="1" applyFont="1" applyBorder="1" applyAlignment="1">
      <alignment horizontal="right" vertical="center"/>
    </xf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right" vertical="center"/>
    </xf>
    <xf numFmtId="0" fontId="12" fillId="5" borderId="9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6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45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/>
    </xf>
    <xf numFmtId="0" fontId="18" fillId="3" borderId="45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9" fillId="4" borderId="46" xfId="0" applyFont="1" applyFill="1" applyBorder="1" applyAlignment="1">
      <alignment horizontal="center" vertical="center"/>
    </xf>
    <xf numFmtId="0" fontId="19" fillId="4" borderId="47" xfId="0" applyFont="1" applyFill="1" applyBorder="1" applyAlignment="1">
      <alignment horizontal="center" vertical="center"/>
    </xf>
    <xf numFmtId="0" fontId="19" fillId="4" borderId="48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18" fillId="0" borderId="3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26"/>
  <sheetViews>
    <sheetView workbookViewId="0">
      <selection sqref="A1:H1"/>
    </sheetView>
  </sheetViews>
  <sheetFormatPr defaultColWidth="8.88671875" defaultRowHeight="16.5"/>
  <cols>
    <col min="1" max="1" width="8.88671875" style="198"/>
    <col min="2" max="2" width="19.109375" style="198" customWidth="1"/>
    <col min="3" max="3" width="23.33203125" style="198" customWidth="1"/>
    <col min="4" max="4" width="8.109375" style="198" bestFit="1" customWidth="1"/>
    <col min="5" max="5" width="8.88671875" style="198"/>
    <col min="6" max="6" width="10.21875" style="198" customWidth="1"/>
    <col min="7" max="7" width="18.88671875" style="198" bestFit="1" customWidth="1"/>
    <col min="8" max="8" width="7" style="198" customWidth="1"/>
    <col min="9" max="10" width="8.88671875" style="198"/>
    <col min="11" max="11" width="11.88671875" style="198" bestFit="1" customWidth="1"/>
    <col min="12" max="16384" width="8.88671875" style="198"/>
  </cols>
  <sheetData>
    <row r="1" spans="1:8" ht="29.25" customHeight="1">
      <c r="A1" s="388" t="s">
        <v>220</v>
      </c>
      <c r="B1" s="388"/>
      <c r="C1" s="388"/>
      <c r="D1" s="388"/>
      <c r="E1" s="388"/>
      <c r="F1" s="388"/>
      <c r="G1" s="388"/>
      <c r="H1" s="388"/>
    </row>
    <row r="2" spans="1:8" ht="18" customHeight="1">
      <c r="A2" s="389" t="s">
        <v>221</v>
      </c>
      <c r="B2" s="390"/>
      <c r="C2" s="393" t="s">
        <v>222</v>
      </c>
      <c r="D2" s="393" t="s">
        <v>223</v>
      </c>
      <c r="E2" s="393" t="s">
        <v>224</v>
      </c>
      <c r="F2" s="395" t="s">
        <v>225</v>
      </c>
      <c r="G2" s="396"/>
      <c r="H2" s="397" t="s">
        <v>226</v>
      </c>
    </row>
    <row r="3" spans="1:8" ht="18" customHeight="1">
      <c r="A3" s="391"/>
      <c r="B3" s="392"/>
      <c r="C3" s="394"/>
      <c r="D3" s="394"/>
      <c r="E3" s="394"/>
      <c r="F3" s="199" t="s">
        <v>227</v>
      </c>
      <c r="G3" s="200" t="s">
        <v>228</v>
      </c>
      <c r="H3" s="398"/>
    </row>
    <row r="4" spans="1:8" ht="19.5" customHeight="1">
      <c r="A4" s="202" t="str">
        <f>원가계산서!A2</f>
        <v>[공사명] 고양 일산테크노밸리 조성 소방공사(비상전화설비)</v>
      </c>
      <c r="B4" s="203"/>
      <c r="C4" s="204"/>
      <c r="D4" s="28"/>
      <c r="E4" s="28"/>
      <c r="F4" s="28"/>
      <c r="G4" s="201"/>
      <c r="H4" s="205"/>
    </row>
    <row r="5" spans="1:8" ht="19.5" customHeight="1">
      <c r="A5" s="399" t="s">
        <v>229</v>
      </c>
      <c r="B5" s="400"/>
      <c r="C5" s="206"/>
      <c r="D5" s="207">
        <v>1</v>
      </c>
      <c r="E5" s="208" t="s">
        <v>230</v>
      </c>
      <c r="F5" s="209"/>
      <c r="G5" s="210">
        <f t="shared" ref="G5" si="0">SUM(G6:G6)</f>
        <v>0</v>
      </c>
      <c r="H5" s="211"/>
    </row>
    <row r="6" spans="1:8" s="220" customFormat="1" ht="19.5" hidden="1" customHeight="1">
      <c r="A6" s="212" t="s">
        <v>231</v>
      </c>
      <c r="B6" s="213"/>
      <c r="C6" s="214"/>
      <c r="D6" s="215">
        <v>1</v>
      </c>
      <c r="E6" s="216" t="s">
        <v>230</v>
      </c>
      <c r="F6" s="217"/>
      <c r="G6" s="218">
        <f>'내역서(설치)'!L4</f>
        <v>0</v>
      </c>
      <c r="H6" s="219"/>
    </row>
    <row r="7" spans="1:8" ht="19.5" customHeight="1">
      <c r="A7" s="386" t="s">
        <v>232</v>
      </c>
      <c r="B7" s="387"/>
      <c r="C7" s="29"/>
      <c r="D7" s="207">
        <v>1</v>
      </c>
      <c r="E7" s="208" t="s">
        <v>230</v>
      </c>
      <c r="F7" s="208"/>
      <c r="G7" s="210">
        <f>원가계산서!F9</f>
        <v>0</v>
      </c>
      <c r="H7" s="221"/>
    </row>
    <row r="8" spans="1:8" ht="19.5" customHeight="1">
      <c r="A8" s="386" t="s">
        <v>233</v>
      </c>
      <c r="B8" s="387"/>
      <c r="C8" s="222"/>
      <c r="D8" s="207">
        <v>1</v>
      </c>
      <c r="E8" s="208" t="s">
        <v>230</v>
      </c>
      <c r="F8" s="209"/>
      <c r="G8" s="210">
        <f>SUM(G9+G10+G11+G12+G13+G14+G15+G16)</f>
        <v>0</v>
      </c>
      <c r="H8" s="223"/>
    </row>
    <row r="9" spans="1:8" ht="19.5" customHeight="1">
      <c r="A9" s="386" t="s">
        <v>234</v>
      </c>
      <c r="B9" s="387"/>
      <c r="C9" s="29"/>
      <c r="D9" s="207">
        <v>1</v>
      </c>
      <c r="E9" s="208" t="s">
        <v>230</v>
      </c>
      <c r="F9" s="208"/>
      <c r="G9" s="210">
        <f>원가계산서!F14</f>
        <v>0</v>
      </c>
      <c r="H9" s="221"/>
    </row>
    <row r="10" spans="1:8" ht="19.5" customHeight="1">
      <c r="A10" s="386" t="s">
        <v>235</v>
      </c>
      <c r="B10" s="387"/>
      <c r="C10" s="29"/>
      <c r="D10" s="207">
        <v>1</v>
      </c>
      <c r="E10" s="208" t="s">
        <v>230</v>
      </c>
      <c r="F10" s="208"/>
      <c r="G10" s="210">
        <f>원가계산서!F15</f>
        <v>0</v>
      </c>
      <c r="H10" s="221"/>
    </row>
    <row r="11" spans="1:8" ht="19.5" customHeight="1">
      <c r="A11" s="386" t="s">
        <v>236</v>
      </c>
      <c r="B11" s="387"/>
      <c r="C11" s="29"/>
      <c r="D11" s="207">
        <v>1</v>
      </c>
      <c r="E11" s="208" t="s">
        <v>230</v>
      </c>
      <c r="F11" s="208"/>
      <c r="G11" s="210">
        <f>원가계산서!F16</f>
        <v>0</v>
      </c>
      <c r="H11" s="221"/>
    </row>
    <row r="12" spans="1:8" ht="19.5" customHeight="1">
      <c r="A12" s="386" t="s">
        <v>374</v>
      </c>
      <c r="B12" s="387"/>
      <c r="C12" s="29"/>
      <c r="D12" s="207">
        <v>1</v>
      </c>
      <c r="E12" s="208" t="s">
        <v>230</v>
      </c>
      <c r="F12" s="208"/>
      <c r="G12" s="210">
        <f>원가계산서!F17</f>
        <v>0</v>
      </c>
      <c r="H12" s="221"/>
    </row>
    <row r="13" spans="1:8" ht="19.5" customHeight="1">
      <c r="A13" s="386" t="s">
        <v>373</v>
      </c>
      <c r="B13" s="387"/>
      <c r="C13" s="29"/>
      <c r="D13" s="207">
        <v>1</v>
      </c>
      <c r="E13" s="208" t="s">
        <v>230</v>
      </c>
      <c r="F13" s="208"/>
      <c r="G13" s="210">
        <f>원가계산서!F18</f>
        <v>0</v>
      </c>
      <c r="H13" s="221"/>
    </row>
    <row r="14" spans="1:8" ht="19.5" customHeight="1">
      <c r="A14" s="386" t="s">
        <v>237</v>
      </c>
      <c r="B14" s="387"/>
      <c r="C14" s="207"/>
      <c r="D14" s="224">
        <v>1</v>
      </c>
      <c r="E14" s="208" t="s">
        <v>230</v>
      </c>
      <c r="F14" s="208"/>
      <c r="G14" s="210">
        <f>원가계산서!F19</f>
        <v>0</v>
      </c>
      <c r="H14" s="225"/>
    </row>
    <row r="15" spans="1:8" ht="19.5" customHeight="1">
      <c r="A15" s="386" t="s">
        <v>238</v>
      </c>
      <c r="B15" s="387"/>
      <c r="C15" s="29"/>
      <c r="D15" s="207">
        <v>1</v>
      </c>
      <c r="E15" s="208" t="s">
        <v>230</v>
      </c>
      <c r="F15" s="208"/>
      <c r="G15" s="210">
        <f>원가계산서!F22</f>
        <v>0</v>
      </c>
      <c r="H15" s="221"/>
    </row>
    <row r="16" spans="1:8" ht="19.5" customHeight="1">
      <c r="A16" s="386" t="s">
        <v>239</v>
      </c>
      <c r="B16" s="387"/>
      <c r="C16" s="29"/>
      <c r="D16" s="207">
        <v>1</v>
      </c>
      <c r="E16" s="208" t="s">
        <v>230</v>
      </c>
      <c r="F16" s="208"/>
      <c r="G16" s="210">
        <f>원가계산서!F21</f>
        <v>0</v>
      </c>
      <c r="H16" s="221"/>
    </row>
    <row r="17" spans="1:11" ht="19.5" customHeight="1">
      <c r="A17" s="386" t="s">
        <v>240</v>
      </c>
      <c r="B17" s="387"/>
      <c r="C17" s="29"/>
      <c r="D17" s="207">
        <v>1</v>
      </c>
      <c r="E17" s="208" t="s">
        <v>230</v>
      </c>
      <c r="F17" s="208"/>
      <c r="G17" s="210">
        <f>G5+G7+G8</f>
        <v>0</v>
      </c>
      <c r="H17" s="221"/>
    </row>
    <row r="18" spans="1:11" ht="19.5" customHeight="1">
      <c r="A18" s="386" t="s">
        <v>241</v>
      </c>
      <c r="B18" s="387"/>
      <c r="C18" s="29"/>
      <c r="D18" s="207">
        <v>1</v>
      </c>
      <c r="E18" s="208" t="s">
        <v>230</v>
      </c>
      <c r="F18" s="208"/>
      <c r="G18" s="210">
        <f>원가계산서!F31</f>
        <v>0</v>
      </c>
      <c r="H18" s="221"/>
    </row>
    <row r="19" spans="1:11" ht="19.5" customHeight="1">
      <c r="A19" s="386" t="s">
        <v>242</v>
      </c>
      <c r="B19" s="387"/>
      <c r="C19" s="29"/>
      <c r="D19" s="207">
        <v>1</v>
      </c>
      <c r="E19" s="208" t="s">
        <v>230</v>
      </c>
      <c r="F19" s="208"/>
      <c r="G19" s="210">
        <f>원가계산서!F33</f>
        <v>0</v>
      </c>
      <c r="H19" s="221"/>
      <c r="K19" s="376"/>
    </row>
    <row r="20" spans="1:11" ht="19.5" customHeight="1">
      <c r="A20" s="386" t="s">
        <v>243</v>
      </c>
      <c r="B20" s="387"/>
      <c r="C20" s="29"/>
      <c r="D20" s="207">
        <v>1</v>
      </c>
      <c r="E20" s="208" t="s">
        <v>230</v>
      </c>
      <c r="F20" s="208"/>
      <c r="G20" s="210">
        <f>INT(G17+G18+G19)</f>
        <v>0</v>
      </c>
      <c r="H20" s="221"/>
      <c r="K20" s="376"/>
    </row>
    <row r="21" spans="1:11" ht="19.5" customHeight="1">
      <c r="A21" s="386" t="s">
        <v>244</v>
      </c>
      <c r="B21" s="387"/>
      <c r="C21" s="29"/>
      <c r="D21" s="207"/>
      <c r="E21" s="208" t="s">
        <v>230</v>
      </c>
      <c r="F21" s="208"/>
      <c r="G21" s="210">
        <f>INT(G20*0.1)</f>
        <v>0</v>
      </c>
      <c r="H21" s="221"/>
      <c r="K21" s="376"/>
    </row>
    <row r="22" spans="1:11" ht="19.5" customHeight="1">
      <c r="A22" s="386" t="s">
        <v>245</v>
      </c>
      <c r="B22" s="387"/>
      <c r="C22" s="29"/>
      <c r="D22" s="207"/>
      <c r="E22" s="208"/>
      <c r="F22" s="208"/>
      <c r="G22" s="210">
        <f>INT(G20+G21)</f>
        <v>0</v>
      </c>
      <c r="H22" s="221"/>
      <c r="K22" s="376"/>
    </row>
    <row r="23" spans="1:11" ht="19.5" hidden="1" customHeight="1">
      <c r="A23" s="30" t="s">
        <v>246</v>
      </c>
      <c r="B23" s="29"/>
      <c r="C23" s="226"/>
      <c r="D23" s="227"/>
      <c r="E23" s="228"/>
      <c r="F23" s="228"/>
      <c r="G23" s="210">
        <v>0</v>
      </c>
      <c r="H23" s="229"/>
    </row>
    <row r="24" spans="1:11" ht="19.5" hidden="1" customHeight="1">
      <c r="A24" s="386" t="s">
        <v>247</v>
      </c>
      <c r="B24" s="387"/>
      <c r="C24" s="226"/>
      <c r="D24" s="227"/>
      <c r="E24" s="228"/>
      <c r="F24" s="228"/>
      <c r="G24" s="210">
        <v>0</v>
      </c>
      <c r="H24" s="229"/>
    </row>
    <row r="25" spans="1:11" ht="19.5" hidden="1" customHeight="1">
      <c r="A25" s="386" t="s">
        <v>248</v>
      </c>
      <c r="B25" s="387"/>
      <c r="C25" s="226"/>
      <c r="D25" s="227"/>
      <c r="E25" s="228"/>
      <c r="F25" s="228"/>
      <c r="G25" s="210">
        <v>0</v>
      </c>
      <c r="H25" s="229"/>
    </row>
    <row r="26" spans="1:11" ht="19.5" customHeight="1">
      <c r="A26" s="401" t="s">
        <v>249</v>
      </c>
      <c r="B26" s="402"/>
      <c r="C26" s="230"/>
      <c r="D26" s="231"/>
      <c r="E26" s="232"/>
      <c r="F26" s="232"/>
      <c r="G26" s="233">
        <f>INT(G22+G23)</f>
        <v>0</v>
      </c>
      <c r="H26" s="234"/>
    </row>
  </sheetData>
  <mergeCells count="27">
    <mergeCell ref="A26:B26"/>
    <mergeCell ref="A20:B20"/>
    <mergeCell ref="A21:B21"/>
    <mergeCell ref="A22:B22"/>
    <mergeCell ref="A24:B24"/>
    <mergeCell ref="A25:B25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9:B9"/>
    <mergeCell ref="A1:H1"/>
    <mergeCell ref="A2:B3"/>
    <mergeCell ref="C2:C3"/>
    <mergeCell ref="D2:D3"/>
    <mergeCell ref="E2:E3"/>
    <mergeCell ref="F2:G2"/>
    <mergeCell ref="H2:H3"/>
    <mergeCell ref="A5:B5"/>
    <mergeCell ref="A7:B7"/>
    <mergeCell ref="A8:B8"/>
  </mergeCells>
  <phoneticPr fontId="6" type="noConversion"/>
  <printOptions horizontalCentered="1"/>
  <pageMargins left="1.1023622047244095" right="0.4724409448818898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79"/>
  <sheetViews>
    <sheetView tabSelected="1" workbookViewId="0">
      <selection activeCell="D7" sqref="D7"/>
    </sheetView>
  </sheetViews>
  <sheetFormatPr defaultColWidth="8.88671875" defaultRowHeight="15" customHeight="1"/>
  <cols>
    <col min="1" max="1" width="5.77734375" style="137" customWidth="1"/>
    <col min="2" max="2" width="7.77734375" style="137" customWidth="1"/>
    <col min="3" max="5" width="17.77734375" style="137" customWidth="1"/>
    <col min="6" max="6" width="16.77734375" style="137" customWidth="1"/>
    <col min="7" max="7" width="8.77734375" style="137" customWidth="1"/>
    <col min="8" max="8" width="37.33203125" style="137" customWidth="1"/>
    <col min="9" max="9" width="11.6640625" style="137" customWidth="1"/>
    <col min="10" max="10" width="19.44140625" style="137" customWidth="1"/>
    <col min="11" max="11" width="18.21875" style="137" customWidth="1"/>
    <col min="12" max="12" width="17.77734375" style="137" customWidth="1"/>
    <col min="13" max="16384" width="8.88671875" style="137"/>
  </cols>
  <sheetData>
    <row r="1" spans="1:16" ht="24" customHeight="1">
      <c r="A1" s="403" t="s">
        <v>174</v>
      </c>
      <c r="B1" s="403"/>
      <c r="C1" s="403"/>
      <c r="D1" s="403"/>
      <c r="E1" s="403"/>
      <c r="F1" s="403"/>
      <c r="G1" s="403"/>
      <c r="H1" s="403"/>
      <c r="I1" s="403"/>
      <c r="J1" s="403"/>
      <c r="K1" s="40"/>
      <c r="L1" s="136"/>
      <c r="M1" s="136"/>
      <c r="N1" s="136"/>
      <c r="O1" s="136"/>
      <c r="P1" s="136"/>
    </row>
    <row r="2" spans="1:16" s="136" customFormat="1" ht="23.25" customHeight="1" thickBot="1">
      <c r="A2" s="404" t="s">
        <v>529</v>
      </c>
      <c r="B2" s="404"/>
      <c r="C2" s="404"/>
      <c r="D2" s="404"/>
      <c r="E2" s="404"/>
      <c r="F2" s="404"/>
      <c r="G2" s="404"/>
      <c r="H2" s="404"/>
      <c r="I2" s="405"/>
      <c r="J2" s="406"/>
      <c r="K2" s="40"/>
    </row>
    <row r="3" spans="1:16" ht="20.100000000000001" customHeight="1">
      <c r="A3" s="407" t="s">
        <v>175</v>
      </c>
      <c r="B3" s="408"/>
      <c r="C3" s="413" t="s">
        <v>549</v>
      </c>
      <c r="D3" s="413" t="s">
        <v>548</v>
      </c>
      <c r="E3" s="413" t="s">
        <v>547</v>
      </c>
      <c r="F3" s="411" t="s">
        <v>546</v>
      </c>
      <c r="G3" s="415" t="s">
        <v>176</v>
      </c>
      <c r="H3" s="417" t="s">
        <v>177</v>
      </c>
      <c r="I3" s="418"/>
      <c r="J3" s="421" t="s">
        <v>178</v>
      </c>
      <c r="K3" s="40"/>
      <c r="L3" s="136"/>
      <c r="M3" s="136"/>
      <c r="N3" s="136"/>
      <c r="O3" s="136"/>
      <c r="P3" s="136"/>
    </row>
    <row r="4" spans="1:16" ht="20.100000000000001" customHeight="1" thickBot="1">
      <c r="A4" s="409"/>
      <c r="B4" s="410"/>
      <c r="C4" s="414"/>
      <c r="D4" s="414"/>
      <c r="E4" s="414"/>
      <c r="F4" s="412"/>
      <c r="G4" s="416"/>
      <c r="H4" s="419"/>
      <c r="I4" s="420"/>
      <c r="J4" s="422"/>
      <c r="K4" s="40"/>
      <c r="L4" s="136"/>
      <c r="M4" s="136"/>
      <c r="N4" s="136"/>
      <c r="O4" s="136"/>
      <c r="P4" s="136"/>
    </row>
    <row r="5" spans="1:16" ht="21.75" customHeight="1" thickTop="1">
      <c r="A5" s="428" t="s">
        <v>179</v>
      </c>
      <c r="B5" s="431" t="s">
        <v>8</v>
      </c>
      <c r="C5" s="138" t="s">
        <v>180</v>
      </c>
      <c r="D5" s="379"/>
      <c r="E5" s="379"/>
      <c r="F5" s="379"/>
      <c r="G5" s="139"/>
      <c r="H5" s="140"/>
      <c r="I5" s="141"/>
      <c r="J5" s="142" t="s">
        <v>528</v>
      </c>
      <c r="K5" s="40"/>
      <c r="L5" s="136"/>
      <c r="M5" s="136"/>
      <c r="N5" s="136"/>
      <c r="O5" s="136"/>
      <c r="P5" s="136"/>
    </row>
    <row r="6" spans="1:16" ht="21.75" customHeight="1">
      <c r="A6" s="429"/>
      <c r="B6" s="432"/>
      <c r="C6" s="143" t="s">
        <v>181</v>
      </c>
      <c r="D6" s="380"/>
      <c r="E6" s="380"/>
      <c r="F6" s="380"/>
      <c r="G6" s="144"/>
      <c r="H6" s="145"/>
      <c r="I6" s="146"/>
      <c r="J6" s="147"/>
      <c r="K6" s="40"/>
      <c r="L6" s="136"/>
      <c r="M6" s="136"/>
      <c r="N6" s="136"/>
      <c r="O6" s="136"/>
      <c r="P6" s="136"/>
    </row>
    <row r="7" spans="1:16" ht="21.75" customHeight="1">
      <c r="A7" s="429"/>
      <c r="B7" s="432"/>
      <c r="C7" s="148" t="s">
        <v>182</v>
      </c>
      <c r="D7" s="191"/>
      <c r="E7" s="191"/>
      <c r="F7" s="191"/>
      <c r="G7" s="149"/>
      <c r="H7" s="150"/>
      <c r="I7" s="151"/>
      <c r="J7" s="152"/>
      <c r="K7" s="40"/>
      <c r="L7" s="136"/>
      <c r="M7" s="136"/>
      <c r="N7" s="136"/>
      <c r="O7" s="136"/>
      <c r="P7" s="136"/>
    </row>
    <row r="8" spans="1:16" ht="21.75" customHeight="1">
      <c r="A8" s="429"/>
      <c r="B8" s="433" t="s">
        <v>5</v>
      </c>
      <c r="C8" s="153" t="s">
        <v>183</v>
      </c>
      <c r="D8" s="381"/>
      <c r="E8" s="381"/>
      <c r="F8" s="381"/>
      <c r="G8" s="154"/>
      <c r="H8" s="155"/>
      <c r="I8" s="156"/>
      <c r="J8" s="157"/>
      <c r="K8" s="40"/>
      <c r="L8" s="136"/>
      <c r="M8" s="136"/>
      <c r="N8" s="136"/>
      <c r="O8" s="136"/>
      <c r="P8" s="136"/>
    </row>
    <row r="9" spans="1:16" ht="21.75" customHeight="1">
      <c r="A9" s="429"/>
      <c r="B9" s="432"/>
      <c r="C9" s="143" t="s">
        <v>184</v>
      </c>
      <c r="D9" s="380"/>
      <c r="E9" s="380"/>
      <c r="F9" s="380"/>
      <c r="G9" s="158">
        <v>0.16500000000000001</v>
      </c>
      <c r="H9" s="145" t="s">
        <v>531</v>
      </c>
      <c r="I9" s="146"/>
      <c r="J9" s="147"/>
      <c r="K9" s="40"/>
      <c r="L9" s="136"/>
      <c r="M9" s="136"/>
      <c r="N9" s="136"/>
      <c r="O9" s="136"/>
      <c r="P9" s="136"/>
    </row>
    <row r="10" spans="1:16" ht="21.75" customHeight="1">
      <c r="A10" s="429"/>
      <c r="B10" s="434"/>
      <c r="C10" s="159" t="s">
        <v>185</v>
      </c>
      <c r="D10" s="382"/>
      <c r="E10" s="382"/>
      <c r="F10" s="382"/>
      <c r="G10" s="160"/>
      <c r="H10" s="161"/>
      <c r="I10" s="162"/>
      <c r="J10" s="163"/>
      <c r="K10" s="40"/>
      <c r="L10" s="136"/>
      <c r="M10" s="136"/>
      <c r="N10" s="136"/>
      <c r="O10" s="136"/>
      <c r="P10" s="136"/>
    </row>
    <row r="11" spans="1:16" ht="21.75" customHeight="1">
      <c r="A11" s="429"/>
      <c r="B11" s="432" t="s">
        <v>186</v>
      </c>
      <c r="C11" s="164" t="s">
        <v>187</v>
      </c>
      <c r="D11" s="383"/>
      <c r="E11" s="383"/>
      <c r="F11" s="383"/>
      <c r="G11" s="165"/>
      <c r="H11" s="166"/>
      <c r="I11" s="167"/>
      <c r="J11" s="168"/>
      <c r="K11" s="44">
        <f>F5+F8+F11</f>
        <v>0</v>
      </c>
      <c r="L11" s="136"/>
      <c r="M11" s="136"/>
      <c r="N11" s="136"/>
      <c r="O11" s="136"/>
      <c r="P11" s="136"/>
    </row>
    <row r="12" spans="1:16" ht="20.100000000000001" hidden="1" customHeight="1">
      <c r="A12" s="429"/>
      <c r="B12" s="432"/>
      <c r="C12" s="143" t="s">
        <v>188</v>
      </c>
      <c r="D12" s="380"/>
      <c r="E12" s="380"/>
      <c r="F12" s="380"/>
      <c r="G12" s="144"/>
      <c r="H12" s="169"/>
      <c r="I12" s="146"/>
      <c r="J12" s="147"/>
      <c r="K12" s="40"/>
      <c r="L12" s="136"/>
      <c r="M12" s="136"/>
      <c r="N12" s="136"/>
      <c r="O12" s="136"/>
      <c r="P12" s="136"/>
    </row>
    <row r="13" spans="1:16" ht="20.100000000000001" hidden="1" customHeight="1">
      <c r="A13" s="429"/>
      <c r="B13" s="432"/>
      <c r="C13" s="143" t="s">
        <v>189</v>
      </c>
      <c r="D13" s="380"/>
      <c r="E13" s="380"/>
      <c r="F13" s="380"/>
      <c r="G13" s="144"/>
      <c r="H13" s="145"/>
      <c r="I13" s="146"/>
      <c r="J13" s="147"/>
      <c r="K13" s="40"/>
      <c r="L13" s="136"/>
      <c r="M13" s="136"/>
      <c r="N13" s="136"/>
      <c r="O13" s="136"/>
      <c r="P13" s="136"/>
    </row>
    <row r="14" spans="1:16" ht="21.75" customHeight="1">
      <c r="A14" s="429"/>
      <c r="B14" s="432"/>
      <c r="C14" s="143" t="s">
        <v>190</v>
      </c>
      <c r="D14" s="380"/>
      <c r="E14" s="380"/>
      <c r="F14" s="380"/>
      <c r="G14" s="158">
        <v>3.56E-2</v>
      </c>
      <c r="H14" s="145" t="s">
        <v>532</v>
      </c>
      <c r="I14" s="146"/>
      <c r="J14" s="147"/>
      <c r="K14" s="40"/>
      <c r="L14" s="136"/>
      <c r="M14" s="136"/>
      <c r="N14" s="136"/>
      <c r="O14" s="136"/>
      <c r="P14" s="136"/>
    </row>
    <row r="15" spans="1:16" ht="21.75" customHeight="1">
      <c r="A15" s="429"/>
      <c r="B15" s="432"/>
      <c r="C15" s="143" t="s">
        <v>191</v>
      </c>
      <c r="D15" s="380"/>
      <c r="E15" s="380"/>
      <c r="F15" s="380"/>
      <c r="G15" s="158">
        <v>1.01E-2</v>
      </c>
      <c r="H15" s="145" t="s">
        <v>532</v>
      </c>
      <c r="I15" s="146"/>
      <c r="J15" s="147"/>
      <c r="K15" s="40"/>
      <c r="L15" s="136"/>
      <c r="M15" s="136"/>
      <c r="N15" s="136"/>
      <c r="O15" s="136"/>
      <c r="P15" s="136"/>
    </row>
    <row r="16" spans="1:16" ht="21.75" customHeight="1">
      <c r="A16" s="429"/>
      <c r="B16" s="432"/>
      <c r="C16" s="143" t="s">
        <v>192</v>
      </c>
      <c r="D16" s="380"/>
      <c r="E16" s="380"/>
      <c r="F16" s="380"/>
      <c r="G16" s="371">
        <v>3.5950000000000003E-2</v>
      </c>
      <c r="H16" s="145" t="s">
        <v>531</v>
      </c>
      <c r="I16" s="146"/>
      <c r="J16" s="147"/>
      <c r="K16" s="40"/>
      <c r="L16" s="136"/>
      <c r="M16" s="136"/>
      <c r="N16" s="136"/>
      <c r="O16" s="136"/>
      <c r="P16" s="136"/>
    </row>
    <row r="17" spans="1:18" ht="21.75" customHeight="1">
      <c r="A17" s="429"/>
      <c r="B17" s="432"/>
      <c r="C17" s="143" t="s">
        <v>193</v>
      </c>
      <c r="D17" s="380"/>
      <c r="E17" s="380"/>
      <c r="F17" s="380"/>
      <c r="G17" s="158">
        <v>0.13139999999999999</v>
      </c>
      <c r="H17" s="145" t="s">
        <v>543</v>
      </c>
      <c r="I17" s="146"/>
      <c r="J17" s="147"/>
      <c r="K17" s="40"/>
      <c r="L17" s="136"/>
      <c r="M17" s="136"/>
      <c r="N17" s="136"/>
      <c r="O17" s="136"/>
      <c r="P17" s="136"/>
    </row>
    <row r="18" spans="1:18" ht="21.75" customHeight="1">
      <c r="A18" s="429"/>
      <c r="B18" s="432"/>
      <c r="C18" s="143" t="s">
        <v>194</v>
      </c>
      <c r="D18" s="380"/>
      <c r="E18" s="380"/>
      <c r="F18" s="380"/>
      <c r="G18" s="158">
        <v>4.7500000000000001E-2</v>
      </c>
      <c r="H18" s="145" t="s">
        <v>531</v>
      </c>
      <c r="I18" s="146"/>
      <c r="J18" s="147"/>
      <c r="K18" s="40"/>
      <c r="L18" s="136"/>
      <c r="M18" s="136"/>
      <c r="N18" s="136"/>
      <c r="O18" s="136"/>
      <c r="P18" s="136"/>
    </row>
    <row r="19" spans="1:18" ht="21.75" customHeight="1">
      <c r="A19" s="429"/>
      <c r="B19" s="432"/>
      <c r="C19" s="435" t="s">
        <v>195</v>
      </c>
      <c r="D19" s="437"/>
      <c r="E19" s="437"/>
      <c r="F19" s="437"/>
      <c r="G19" s="439">
        <v>2.07E-2</v>
      </c>
      <c r="H19" s="145" t="s">
        <v>542</v>
      </c>
      <c r="I19" s="170">
        <f>((F7+F8)*G19+K19)*1.2</f>
        <v>0</v>
      </c>
      <c r="J19" s="423"/>
      <c r="K19" s="44">
        <v>0</v>
      </c>
      <c r="L19" s="171">
        <f>TRUNC((F7+F8+(F37/1.1))*G19)+I19</f>
        <v>0</v>
      </c>
      <c r="M19" s="136"/>
      <c r="N19" s="136"/>
      <c r="O19" s="136"/>
      <c r="P19" s="136"/>
    </row>
    <row r="20" spans="1:18" ht="21.75" customHeight="1">
      <c r="A20" s="429"/>
      <c r="B20" s="432"/>
      <c r="C20" s="436"/>
      <c r="D20" s="438"/>
      <c r="E20" s="438"/>
      <c r="F20" s="438"/>
      <c r="G20" s="440"/>
      <c r="H20" s="145"/>
      <c r="I20" s="170"/>
      <c r="J20" s="424"/>
      <c r="K20" s="40"/>
      <c r="L20" s="172"/>
      <c r="M20" s="136"/>
      <c r="N20" s="136"/>
      <c r="O20" s="136"/>
      <c r="P20" s="136"/>
    </row>
    <row r="21" spans="1:18" ht="21.75" customHeight="1">
      <c r="A21" s="429"/>
      <c r="B21" s="432"/>
      <c r="C21" s="143" t="s">
        <v>196</v>
      </c>
      <c r="D21" s="380"/>
      <c r="E21" s="380"/>
      <c r="F21" s="380"/>
      <c r="G21" s="158">
        <v>2.3E-2</v>
      </c>
      <c r="H21" s="145" t="s">
        <v>541</v>
      </c>
      <c r="I21" s="146"/>
      <c r="J21" s="147"/>
      <c r="K21" s="40"/>
      <c r="L21" s="197">
        <f>TRUNC((F7+F8)*G19)*1.2+I19</f>
        <v>0</v>
      </c>
      <c r="M21" s="197"/>
      <c r="N21" s="197"/>
      <c r="O21" s="197"/>
      <c r="P21" s="197"/>
      <c r="Q21" s="375"/>
      <c r="R21" s="375"/>
    </row>
    <row r="22" spans="1:18" ht="21.75" customHeight="1">
      <c r="A22" s="429"/>
      <c r="B22" s="432"/>
      <c r="C22" s="143" t="s">
        <v>197</v>
      </c>
      <c r="D22" s="380"/>
      <c r="E22" s="380"/>
      <c r="F22" s="380"/>
      <c r="G22" s="158">
        <v>5.1999999999999998E-2</v>
      </c>
      <c r="H22" s="145" t="s">
        <v>540</v>
      </c>
      <c r="I22" s="146"/>
      <c r="J22" s="147"/>
      <c r="K22" s="40">
        <v>6.46</v>
      </c>
      <c r="L22" s="197"/>
      <c r="M22" s="197"/>
      <c r="N22" s="197"/>
      <c r="O22" s="197"/>
      <c r="P22" s="197"/>
      <c r="Q22" s="375"/>
      <c r="R22" s="375"/>
    </row>
    <row r="23" spans="1:18" ht="20.100000000000001" hidden="1" customHeight="1">
      <c r="A23" s="429"/>
      <c r="B23" s="432"/>
      <c r="C23" s="143" t="s">
        <v>198</v>
      </c>
      <c r="D23" s="191"/>
      <c r="E23" s="191"/>
      <c r="F23" s="191"/>
      <c r="G23" s="173"/>
      <c r="H23" s="150" t="s">
        <v>199</v>
      </c>
      <c r="I23" s="151"/>
      <c r="J23" s="152"/>
      <c r="K23" s="40"/>
      <c r="L23" s="197"/>
      <c r="M23" s="197"/>
      <c r="N23" s="197"/>
      <c r="O23" s="197"/>
      <c r="P23" s="197"/>
      <c r="Q23" s="375"/>
      <c r="R23" s="375"/>
    </row>
    <row r="24" spans="1:18" ht="24" hidden="1" customHeight="1">
      <c r="A24" s="429"/>
      <c r="B24" s="432"/>
      <c r="C24" s="174" t="s">
        <v>200</v>
      </c>
      <c r="D24" s="191"/>
      <c r="E24" s="191"/>
      <c r="F24" s="191"/>
      <c r="G24" s="175"/>
      <c r="H24" s="150" t="s">
        <v>199</v>
      </c>
      <c r="I24" s="151"/>
      <c r="J24" s="152"/>
      <c r="K24" s="40"/>
      <c r="L24" s="197"/>
      <c r="M24" s="197"/>
      <c r="N24" s="197"/>
      <c r="O24" s="197"/>
      <c r="P24" s="197"/>
      <c r="Q24" s="375"/>
      <c r="R24" s="375"/>
    </row>
    <row r="25" spans="1:18" ht="20.100000000000001" hidden="1" customHeight="1">
      <c r="A25" s="429"/>
      <c r="B25" s="432"/>
      <c r="C25" s="174" t="s">
        <v>201</v>
      </c>
      <c r="D25" s="191"/>
      <c r="E25" s="191"/>
      <c r="F25" s="191"/>
      <c r="G25" s="176"/>
      <c r="H25" s="150" t="s">
        <v>199</v>
      </c>
      <c r="I25" s="177"/>
      <c r="J25" s="147"/>
      <c r="K25" s="40"/>
      <c r="L25" s="197"/>
      <c r="M25" s="197"/>
      <c r="N25" s="197"/>
      <c r="O25" s="197"/>
      <c r="P25" s="197"/>
      <c r="Q25" s="375"/>
      <c r="R25" s="375"/>
    </row>
    <row r="26" spans="1:18" ht="24" hidden="1" customHeight="1">
      <c r="A26" s="429"/>
      <c r="B26" s="432"/>
      <c r="C26" s="174" t="s">
        <v>202</v>
      </c>
      <c r="D26" s="191"/>
      <c r="E26" s="191"/>
      <c r="F26" s="191"/>
      <c r="G26" s="173"/>
      <c r="H26" s="150" t="s">
        <v>199</v>
      </c>
      <c r="I26" s="151"/>
      <c r="J26" s="152"/>
      <c r="K26" s="40"/>
      <c r="L26" s="197"/>
      <c r="M26" s="197"/>
      <c r="N26" s="197"/>
      <c r="O26" s="197"/>
      <c r="P26" s="197"/>
      <c r="Q26" s="375"/>
      <c r="R26" s="375"/>
    </row>
    <row r="27" spans="1:18" ht="21.75" customHeight="1">
      <c r="A27" s="429"/>
      <c r="B27" s="432"/>
      <c r="C27" s="174" t="s">
        <v>544</v>
      </c>
      <c r="D27" s="380"/>
      <c r="E27" s="380"/>
      <c r="F27" s="380"/>
      <c r="G27" s="175">
        <v>6.0000000000000002E-5</v>
      </c>
      <c r="H27" s="145" t="s">
        <v>532</v>
      </c>
      <c r="I27" s="151"/>
      <c r="J27" s="152"/>
      <c r="K27" s="40"/>
      <c r="L27" s="197"/>
      <c r="M27" s="197"/>
      <c r="N27" s="197"/>
      <c r="O27" s="197"/>
      <c r="P27" s="197"/>
      <c r="Q27" s="375"/>
      <c r="R27" s="375"/>
    </row>
    <row r="28" spans="1:18" ht="21.75" customHeight="1">
      <c r="A28" s="429"/>
      <c r="B28" s="432"/>
      <c r="C28" s="174" t="s">
        <v>545</v>
      </c>
      <c r="D28" s="380"/>
      <c r="E28" s="380"/>
      <c r="F28" s="380"/>
      <c r="G28" s="173">
        <v>8.9999999999999998E-4</v>
      </c>
      <c r="H28" s="145" t="s">
        <v>532</v>
      </c>
      <c r="I28" s="151"/>
      <c r="J28" s="152"/>
      <c r="K28" s="40"/>
      <c r="L28" s="197"/>
      <c r="M28" s="197"/>
      <c r="N28" s="197"/>
      <c r="O28" s="197"/>
      <c r="P28" s="197"/>
      <c r="Q28" s="375"/>
      <c r="R28" s="375"/>
    </row>
    <row r="29" spans="1:18" ht="21.75" customHeight="1">
      <c r="A29" s="429"/>
      <c r="B29" s="434"/>
      <c r="C29" s="148" t="s">
        <v>204</v>
      </c>
      <c r="D29" s="191"/>
      <c r="E29" s="191"/>
      <c r="F29" s="191"/>
      <c r="G29" s="149"/>
      <c r="H29" s="150"/>
      <c r="I29" s="151"/>
      <c r="J29" s="152"/>
      <c r="K29" s="40"/>
      <c r="L29" s="197"/>
      <c r="M29" s="197"/>
      <c r="N29" s="197"/>
      <c r="O29" s="197"/>
      <c r="P29" s="197"/>
      <c r="Q29" s="375"/>
      <c r="R29" s="375"/>
    </row>
    <row r="30" spans="1:18" ht="21.75" customHeight="1">
      <c r="A30" s="430"/>
      <c r="B30" s="178"/>
      <c r="C30" s="179" t="s">
        <v>205</v>
      </c>
      <c r="D30" s="384"/>
      <c r="E30" s="384"/>
      <c r="F30" s="384"/>
      <c r="G30" s="180"/>
      <c r="H30" s="181" t="s">
        <v>533</v>
      </c>
      <c r="I30" s="178"/>
      <c r="J30" s="182"/>
      <c r="K30" s="40"/>
      <c r="L30" s="197"/>
      <c r="M30" s="197"/>
      <c r="N30" s="197"/>
      <c r="O30" s="197"/>
      <c r="P30" s="197"/>
      <c r="Q30" s="375"/>
      <c r="R30" s="375"/>
    </row>
    <row r="31" spans="1:18" ht="21.75" customHeight="1">
      <c r="A31" s="425" t="s">
        <v>206</v>
      </c>
      <c r="B31" s="426"/>
      <c r="C31" s="427"/>
      <c r="D31" s="380"/>
      <c r="E31" s="380"/>
      <c r="F31" s="380"/>
      <c r="G31" s="158">
        <v>0.08</v>
      </c>
      <c r="H31" s="145" t="s">
        <v>534</v>
      </c>
      <c r="I31" s="146"/>
      <c r="J31" s="147"/>
      <c r="K31" s="40"/>
      <c r="L31" s="197"/>
      <c r="M31" s="197"/>
      <c r="N31" s="197"/>
      <c r="O31" s="197"/>
      <c r="P31" s="197"/>
      <c r="Q31" s="375"/>
      <c r="R31" s="375"/>
    </row>
    <row r="32" spans="1:18" ht="21.75" customHeight="1">
      <c r="A32" s="425" t="s">
        <v>207</v>
      </c>
      <c r="B32" s="426"/>
      <c r="C32" s="427"/>
      <c r="D32" s="380"/>
      <c r="E32" s="380"/>
      <c r="F32" s="380"/>
      <c r="G32" s="144"/>
      <c r="H32" s="145" t="s">
        <v>535</v>
      </c>
      <c r="I32" s="183" t="s">
        <v>134</v>
      </c>
      <c r="J32" s="184"/>
      <c r="K32" s="40"/>
      <c r="L32" s="197"/>
      <c r="M32" s="197"/>
      <c r="N32" s="197"/>
      <c r="O32" s="197"/>
      <c r="P32" s="197"/>
      <c r="Q32" s="375"/>
      <c r="R32" s="375"/>
    </row>
    <row r="33" spans="1:18" ht="21.75" customHeight="1">
      <c r="A33" s="425" t="s">
        <v>208</v>
      </c>
      <c r="B33" s="426"/>
      <c r="C33" s="427"/>
      <c r="D33" s="380"/>
      <c r="E33" s="380"/>
      <c r="F33" s="380"/>
      <c r="G33" s="158">
        <v>0.15</v>
      </c>
      <c r="H33" s="145" t="s">
        <v>536</v>
      </c>
      <c r="I33" s="185"/>
      <c r="J33" s="186"/>
      <c r="K33" s="187"/>
      <c r="L33" s="197"/>
      <c r="M33" s="197"/>
      <c r="N33" s="197"/>
      <c r="O33" s="197"/>
      <c r="P33" s="197"/>
      <c r="Q33" s="375"/>
      <c r="R33" s="375"/>
    </row>
    <row r="34" spans="1:18" ht="21.75" customHeight="1">
      <c r="A34" s="425" t="s">
        <v>209</v>
      </c>
      <c r="B34" s="426"/>
      <c r="C34" s="427"/>
      <c r="D34" s="380"/>
      <c r="E34" s="380"/>
      <c r="F34" s="380"/>
      <c r="G34" s="144"/>
      <c r="H34" s="145" t="s">
        <v>539</v>
      </c>
      <c r="I34" s="185"/>
      <c r="J34" s="188"/>
      <c r="K34" s="189"/>
      <c r="L34" s="197"/>
      <c r="M34" s="197"/>
      <c r="N34" s="197"/>
      <c r="O34" s="197"/>
      <c r="P34" s="197"/>
      <c r="Q34" s="375"/>
      <c r="R34" s="375"/>
    </row>
    <row r="35" spans="1:18" ht="21.75" customHeight="1">
      <c r="A35" s="425" t="s">
        <v>210</v>
      </c>
      <c r="B35" s="426"/>
      <c r="C35" s="427"/>
      <c r="D35" s="380"/>
      <c r="E35" s="380"/>
      <c r="F35" s="380"/>
      <c r="G35" s="158">
        <v>0.1</v>
      </c>
      <c r="H35" s="145" t="s">
        <v>537</v>
      </c>
      <c r="I35" s="146"/>
      <c r="J35" s="147"/>
      <c r="K35" s="187"/>
      <c r="L35" s="197"/>
      <c r="M35" s="197"/>
      <c r="N35" s="197"/>
      <c r="O35" s="197"/>
      <c r="P35" s="197"/>
      <c r="Q35" s="375"/>
      <c r="R35" s="375"/>
    </row>
    <row r="36" spans="1:18" ht="21.75" customHeight="1">
      <c r="A36" s="425" t="s">
        <v>211</v>
      </c>
      <c r="B36" s="426"/>
      <c r="C36" s="427"/>
      <c r="D36" s="380"/>
      <c r="E36" s="380"/>
      <c r="F36" s="380"/>
      <c r="G36" s="144"/>
      <c r="H36" s="145" t="s">
        <v>538</v>
      </c>
      <c r="I36" s="146"/>
      <c r="J36" s="147"/>
      <c r="K36" s="40"/>
      <c r="L36" s="197"/>
      <c r="M36" s="197"/>
      <c r="N36" s="197"/>
      <c r="O36" s="197"/>
      <c r="P36" s="197"/>
      <c r="Q36" s="375"/>
      <c r="R36" s="375"/>
    </row>
    <row r="37" spans="1:18" ht="20.100000000000001" hidden="1" customHeight="1">
      <c r="A37" s="441" t="s">
        <v>212</v>
      </c>
      <c r="B37" s="442"/>
      <c r="C37" s="443"/>
      <c r="D37" s="191"/>
      <c r="E37" s="191"/>
      <c r="F37" s="191"/>
      <c r="G37" s="149"/>
      <c r="H37" s="150"/>
      <c r="I37" s="151"/>
      <c r="J37" s="190" t="s">
        <v>213</v>
      </c>
      <c r="K37" s="44"/>
      <c r="L37" s="136"/>
      <c r="M37" s="136"/>
      <c r="N37" s="136"/>
      <c r="O37" s="136"/>
      <c r="P37" s="136"/>
    </row>
    <row r="38" spans="1:18" ht="20.100000000000001" hidden="1" customHeight="1" thickBot="1">
      <c r="A38" s="441" t="s">
        <v>214</v>
      </c>
      <c r="B38" s="442"/>
      <c r="C38" s="443"/>
      <c r="D38" s="191"/>
      <c r="E38" s="191"/>
      <c r="F38" s="191"/>
      <c r="G38" s="149"/>
      <c r="H38" s="150"/>
      <c r="I38" s="151"/>
      <c r="J38" s="190"/>
      <c r="K38" s="44"/>
      <c r="L38" s="136"/>
      <c r="M38" s="136"/>
      <c r="N38" s="136"/>
      <c r="O38" s="136"/>
      <c r="P38" s="136"/>
    </row>
    <row r="39" spans="1:18" ht="19.5" hidden="1" customHeight="1" thickBot="1">
      <c r="A39" s="441" t="s">
        <v>215</v>
      </c>
      <c r="B39" s="442"/>
      <c r="C39" s="443"/>
      <c r="D39" s="385"/>
      <c r="E39" s="385"/>
      <c r="F39" s="385"/>
      <c r="G39" s="149"/>
      <c r="H39" s="150"/>
      <c r="I39" s="151"/>
      <c r="J39" s="190"/>
      <c r="K39" s="44"/>
      <c r="L39" s="136"/>
      <c r="M39" s="136"/>
      <c r="N39" s="136"/>
      <c r="O39" s="136"/>
      <c r="P39" s="136"/>
    </row>
    <row r="40" spans="1:18" ht="19.5" hidden="1" customHeight="1" thickBot="1">
      <c r="A40" s="425" t="s">
        <v>216</v>
      </c>
      <c r="B40" s="426"/>
      <c r="C40" s="427"/>
      <c r="D40" s="191"/>
      <c r="E40" s="191"/>
      <c r="F40" s="191"/>
      <c r="G40" s="149"/>
      <c r="H40" s="150"/>
      <c r="I40" s="151"/>
      <c r="J40" s="190" t="s">
        <v>217</v>
      </c>
      <c r="K40" s="40"/>
      <c r="L40" s="136"/>
      <c r="M40" s="136"/>
      <c r="N40" s="136"/>
      <c r="O40" s="136"/>
      <c r="P40" s="136"/>
    </row>
    <row r="41" spans="1:18" ht="20.100000000000001" hidden="1" customHeight="1" thickBot="1">
      <c r="A41" s="441"/>
      <c r="B41" s="442"/>
      <c r="C41" s="443"/>
      <c r="D41" s="191"/>
      <c r="E41" s="191"/>
      <c r="F41" s="191"/>
      <c r="G41" s="149"/>
      <c r="H41" s="150"/>
      <c r="I41" s="151"/>
      <c r="J41" s="190"/>
      <c r="K41" s="40"/>
      <c r="L41" s="136"/>
      <c r="M41" s="136"/>
      <c r="N41" s="136"/>
      <c r="O41" s="136"/>
      <c r="P41" s="136"/>
    </row>
    <row r="42" spans="1:18" ht="20.100000000000001" hidden="1" customHeight="1" thickBot="1">
      <c r="A42" s="444" t="s">
        <v>218</v>
      </c>
      <c r="B42" s="445"/>
      <c r="C42" s="446"/>
      <c r="D42" s="191"/>
      <c r="E42" s="191"/>
      <c r="F42" s="191"/>
      <c r="G42" s="149"/>
      <c r="H42" s="150"/>
      <c r="I42" s="151"/>
      <c r="J42" s="152"/>
      <c r="K42" s="40"/>
      <c r="L42" s="136"/>
      <c r="M42" s="136"/>
      <c r="N42" s="136"/>
      <c r="O42" s="136"/>
      <c r="P42" s="136"/>
    </row>
    <row r="43" spans="1:18" ht="20.100000000000001" hidden="1" customHeight="1" thickBot="1">
      <c r="A43" s="26"/>
      <c r="B43" s="25"/>
      <c r="C43" s="24"/>
      <c r="D43" s="380"/>
      <c r="E43" s="380"/>
      <c r="F43" s="380"/>
      <c r="G43" s="149"/>
      <c r="H43" s="150"/>
      <c r="I43" s="151"/>
      <c r="J43" s="152"/>
      <c r="K43" s="40"/>
      <c r="L43" s="136"/>
      <c r="M43" s="136"/>
      <c r="N43" s="136"/>
      <c r="O43" s="136"/>
      <c r="P43" s="136"/>
    </row>
    <row r="44" spans="1:18" ht="21.75" customHeight="1" thickBot="1">
      <c r="A44" s="447" t="s">
        <v>219</v>
      </c>
      <c r="B44" s="448"/>
      <c r="C44" s="449"/>
      <c r="D44" s="192">
        <f>D36</f>
        <v>0</v>
      </c>
      <c r="E44" s="192"/>
      <c r="F44" s="192"/>
      <c r="G44" s="193"/>
      <c r="H44" s="194"/>
      <c r="I44" s="195"/>
      <c r="J44" s="196"/>
      <c r="K44" s="40"/>
      <c r="L44" s="136"/>
      <c r="M44" s="136"/>
      <c r="N44" s="136"/>
      <c r="O44" s="136"/>
      <c r="P44" s="136"/>
    </row>
    <row r="45" spans="1:18" ht="15" customHeight="1">
      <c r="A45" s="136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</row>
    <row r="46" spans="1:18" ht="15" customHeight="1">
      <c r="A46" s="136"/>
      <c r="B46" s="136"/>
      <c r="C46" s="136"/>
      <c r="D46" s="136"/>
      <c r="E46" s="136"/>
      <c r="F46" s="136"/>
      <c r="G46" s="136"/>
      <c r="H46" s="172"/>
      <c r="I46" s="136"/>
      <c r="J46" s="136"/>
      <c r="K46" s="136"/>
      <c r="L46" s="136"/>
      <c r="M46" s="136"/>
      <c r="N46" s="136"/>
      <c r="O46" s="136"/>
      <c r="P46" s="136"/>
    </row>
    <row r="47" spans="1:18" ht="15" customHeight="1">
      <c r="A47" s="136"/>
      <c r="B47" s="136"/>
      <c r="C47" s="136"/>
      <c r="D47" s="136"/>
      <c r="E47" s="136"/>
      <c r="F47" s="197"/>
      <c r="G47" s="136"/>
      <c r="H47" s="136"/>
      <c r="I47" s="136"/>
      <c r="J47" s="136"/>
      <c r="K47" s="136"/>
      <c r="L47" s="136"/>
      <c r="M47" s="136"/>
      <c r="N47" s="136"/>
      <c r="O47" s="136"/>
      <c r="P47" s="136"/>
    </row>
    <row r="48" spans="1:18" ht="15" customHeight="1">
      <c r="A48" s="136"/>
      <c r="B48" s="136"/>
      <c r="C48" s="136"/>
      <c r="D48" s="136"/>
      <c r="E48" s="136"/>
      <c r="F48" s="197"/>
      <c r="G48" s="136"/>
      <c r="H48" s="136"/>
      <c r="I48" s="136"/>
      <c r="J48" s="136"/>
      <c r="K48" s="136"/>
      <c r="L48" s="136"/>
      <c r="M48" s="136"/>
      <c r="N48" s="136"/>
      <c r="O48" s="136"/>
      <c r="P48" s="136"/>
    </row>
    <row r="49" spans="1:16" ht="15" customHeight="1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</row>
    <row r="50" spans="1:16" ht="15" customHeight="1">
      <c r="A50" s="136"/>
      <c r="B50" s="136"/>
      <c r="C50" s="136"/>
      <c r="D50" s="136"/>
      <c r="E50" s="136"/>
      <c r="F50" s="197"/>
      <c r="G50" s="136"/>
      <c r="H50" s="136"/>
      <c r="I50" s="136"/>
      <c r="J50" s="136"/>
      <c r="K50" s="136"/>
      <c r="L50" s="136"/>
      <c r="M50" s="136"/>
      <c r="N50" s="136"/>
      <c r="O50" s="136"/>
      <c r="P50" s="136"/>
    </row>
    <row r="51" spans="1:16" ht="15" customHeight="1">
      <c r="A51" s="136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</row>
    <row r="52" spans="1:16" ht="15" customHeight="1">
      <c r="A52" s="136"/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</row>
    <row r="53" spans="1:16" ht="15" customHeight="1">
      <c r="A53" s="136"/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</row>
    <row r="54" spans="1:16" ht="15" customHeight="1">
      <c r="A54" s="136"/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</row>
    <row r="55" spans="1:16" ht="15" customHeight="1">
      <c r="A55" s="136"/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</row>
    <row r="56" spans="1:16" ht="15" customHeight="1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</row>
    <row r="57" spans="1:16" ht="15" customHeight="1">
      <c r="A57" s="136"/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</row>
    <row r="58" spans="1:16" ht="15" customHeight="1">
      <c r="A58" s="136"/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</row>
    <row r="59" spans="1:16" ht="15" customHeight="1">
      <c r="A59" s="136"/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</row>
    <row r="60" spans="1:16" ht="15" customHeight="1">
      <c r="A60" s="136"/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</row>
    <row r="61" spans="1:16" ht="15" customHeight="1">
      <c r="A61" s="136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</row>
    <row r="62" spans="1:16" ht="15" customHeight="1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</row>
    <row r="63" spans="1:16" ht="15" customHeight="1">
      <c r="A63" s="136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</row>
    <row r="64" spans="1:16" ht="15" customHeight="1">
      <c r="A64" s="136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</row>
    <row r="65" spans="1:16" ht="15" customHeight="1">
      <c r="A65" s="136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</row>
    <row r="66" spans="1:16" ht="15" customHeight="1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</row>
    <row r="67" spans="1:16" ht="15" customHeight="1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</row>
    <row r="68" spans="1:16" ht="15" customHeight="1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</row>
    <row r="69" spans="1:16" ht="15" customHeight="1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</row>
    <row r="70" spans="1:16" ht="15" customHeight="1">
      <c r="A70" s="136"/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</row>
    <row r="71" spans="1:16" ht="15" customHeight="1">
      <c r="A71" s="136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</row>
    <row r="72" spans="1:16" ht="15" customHeight="1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</row>
    <row r="73" spans="1:16" ht="15" customHeight="1">
      <c r="A73" s="136"/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</row>
    <row r="74" spans="1:16" ht="15" customHeight="1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</row>
    <row r="75" spans="1:16" ht="15" customHeight="1">
      <c r="A75" s="136"/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</row>
    <row r="76" spans="1:16" ht="15" customHeight="1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</row>
    <row r="77" spans="1:16" ht="15" customHeight="1">
      <c r="A77" s="136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</row>
    <row r="78" spans="1:16" ht="15" customHeight="1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</row>
    <row r="79" spans="1:16" ht="15" customHeight="1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</row>
    <row r="80" spans="1:16" ht="15" customHeight="1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</row>
    <row r="81" spans="1:16" ht="15" customHeight="1">
      <c r="A81" s="136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</row>
    <row r="82" spans="1:16" ht="15" customHeight="1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</row>
    <row r="83" spans="1:16" ht="15" customHeight="1">
      <c r="A83" s="136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</row>
    <row r="84" spans="1:16" ht="15" customHeight="1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</row>
    <row r="85" spans="1:16" ht="15" customHeight="1">
      <c r="A85" s="136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</row>
    <row r="86" spans="1:16" ht="15" customHeight="1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</row>
    <row r="87" spans="1:16" ht="15" customHeight="1">
      <c r="A87" s="136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</row>
    <row r="88" spans="1:16" ht="15" customHeight="1">
      <c r="A88" s="136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</row>
    <row r="89" spans="1:16" ht="15" customHeight="1">
      <c r="A89" s="136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</row>
    <row r="90" spans="1:16" ht="15" customHeight="1">
      <c r="A90" s="136"/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</row>
    <row r="91" spans="1:16" ht="15" customHeight="1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</row>
    <row r="92" spans="1:16" ht="15" customHeight="1">
      <c r="A92" s="136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</row>
    <row r="93" spans="1:16" ht="15" customHeight="1">
      <c r="A93" s="136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</row>
    <row r="94" spans="1:16" ht="15" customHeight="1">
      <c r="A94" s="136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</row>
    <row r="95" spans="1:16" ht="15" customHeight="1">
      <c r="A95" s="136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</row>
    <row r="96" spans="1:16" ht="15" customHeight="1">
      <c r="A96" s="136"/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</row>
    <row r="97" spans="1:16" ht="15" customHeight="1">
      <c r="A97" s="136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</row>
    <row r="98" spans="1:16" ht="15" customHeight="1">
      <c r="A98" s="136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</row>
    <row r="99" spans="1:16" ht="15" customHeight="1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</row>
    <row r="100" spans="1:16" ht="15" customHeight="1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</row>
    <row r="101" spans="1:16" ht="15" customHeight="1">
      <c r="A101" s="136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</row>
    <row r="102" spans="1:16" ht="15" customHeight="1">
      <c r="A102" s="136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</row>
    <row r="103" spans="1:16" ht="15" customHeight="1">
      <c r="A103" s="136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</row>
    <row r="104" spans="1:16" ht="15" customHeight="1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</row>
    <row r="105" spans="1:16" ht="15" customHeight="1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</row>
    <row r="106" spans="1:16" ht="15" customHeight="1">
      <c r="A106" s="136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</row>
    <row r="107" spans="1:16" ht="15" customHeight="1">
      <c r="A107" s="136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</row>
    <row r="108" spans="1:16" ht="15" customHeight="1">
      <c r="A108" s="136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</row>
    <row r="109" spans="1:16" ht="15" customHeight="1">
      <c r="A109" s="136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</row>
    <row r="110" spans="1:16" ht="15" customHeight="1">
      <c r="A110" s="136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</row>
    <row r="111" spans="1:16" ht="15" customHeight="1">
      <c r="A111" s="136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</row>
    <row r="112" spans="1:16" ht="15" customHeight="1">
      <c r="A112" s="136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</row>
    <row r="113" spans="1:16" ht="15" customHeight="1">
      <c r="A113" s="136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</row>
    <row r="114" spans="1:16" ht="15" customHeight="1">
      <c r="A114" s="136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</row>
    <row r="115" spans="1:16" ht="15" customHeight="1">
      <c r="A115" s="136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</row>
    <row r="116" spans="1:16" ht="15" customHeight="1">
      <c r="A116" s="136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</row>
    <row r="117" spans="1:16" ht="15" customHeight="1">
      <c r="A117" s="136"/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</row>
    <row r="118" spans="1:16" ht="15" customHeight="1">
      <c r="A118" s="136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</row>
    <row r="119" spans="1:16" ht="15" customHeight="1">
      <c r="A119" s="136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</row>
    <row r="120" spans="1:16" ht="15" customHeight="1">
      <c r="A120" s="136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</row>
    <row r="121" spans="1:16" ht="15" customHeight="1">
      <c r="A121" s="136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</row>
    <row r="122" spans="1:16" ht="15" customHeight="1">
      <c r="A122" s="136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</row>
    <row r="123" spans="1:16" ht="15" customHeight="1">
      <c r="A123" s="136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</row>
    <row r="124" spans="1:16" ht="15" customHeight="1">
      <c r="A124" s="136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</row>
    <row r="125" spans="1:16" ht="15" customHeight="1">
      <c r="A125" s="136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</row>
    <row r="126" spans="1:16" ht="15" customHeight="1">
      <c r="A126" s="136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</row>
    <row r="127" spans="1:16" ht="15" customHeight="1">
      <c r="A127" s="136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</row>
    <row r="128" spans="1:16" ht="15" customHeight="1">
      <c r="A128" s="136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</row>
    <row r="129" spans="1:16" ht="15" customHeight="1">
      <c r="A129" s="136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</row>
    <row r="130" spans="1:16" ht="15" customHeight="1">
      <c r="A130" s="136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</row>
    <row r="131" spans="1:16" ht="15" customHeight="1">
      <c r="A131" s="136"/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</row>
    <row r="132" spans="1:16" ht="15" customHeight="1">
      <c r="A132" s="136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</row>
    <row r="133" spans="1:16" ht="15" customHeight="1">
      <c r="A133" s="136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</row>
    <row r="134" spans="1:16" ht="15" customHeight="1">
      <c r="A134" s="136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</row>
    <row r="135" spans="1:16" ht="15" customHeight="1">
      <c r="A135" s="136"/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</row>
    <row r="136" spans="1:16" ht="15" customHeight="1">
      <c r="A136" s="136"/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</row>
    <row r="137" spans="1:16" ht="15" customHeight="1">
      <c r="A137" s="136"/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</row>
    <row r="138" spans="1:16" ht="15" customHeight="1">
      <c r="A138" s="136"/>
      <c r="B138" s="136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</row>
    <row r="139" spans="1:16" ht="15" customHeight="1">
      <c r="A139" s="136"/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</row>
    <row r="140" spans="1:16" ht="15" customHeight="1">
      <c r="A140" s="136"/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</row>
    <row r="141" spans="1:16" ht="15" customHeight="1">
      <c r="A141" s="136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</row>
    <row r="142" spans="1:16" ht="15" customHeight="1">
      <c r="A142" s="136"/>
      <c r="B142" s="136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6"/>
    </row>
    <row r="143" spans="1:16" ht="15" customHeight="1">
      <c r="A143" s="136"/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</row>
    <row r="144" spans="1:16" ht="15" customHeight="1">
      <c r="A144" s="136"/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6"/>
    </row>
    <row r="145" spans="1:16" ht="15" customHeight="1">
      <c r="A145" s="136"/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</row>
    <row r="146" spans="1:16" ht="15" customHeight="1">
      <c r="A146" s="136"/>
      <c r="B146" s="136"/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6"/>
    </row>
    <row r="147" spans="1:16" ht="15" customHeight="1">
      <c r="A147" s="136"/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</row>
    <row r="148" spans="1:16" ht="15" customHeight="1">
      <c r="A148" s="136"/>
      <c r="B148" s="136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</row>
    <row r="149" spans="1:16" ht="15" customHeight="1">
      <c r="A149" s="136"/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</row>
    <row r="150" spans="1:16" ht="15" customHeight="1">
      <c r="A150" s="136"/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</row>
    <row r="151" spans="1:16" ht="15" customHeight="1">
      <c r="A151" s="136"/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</row>
    <row r="152" spans="1:16" ht="15" customHeight="1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</row>
    <row r="153" spans="1:16" ht="15" customHeight="1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</row>
    <row r="154" spans="1:16" ht="15" customHeight="1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</row>
    <row r="155" spans="1:16" ht="15" customHeight="1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</row>
    <row r="156" spans="1:16" ht="15" customHeight="1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  <c r="P156" s="136"/>
    </row>
    <row r="157" spans="1:16" ht="15" customHeight="1">
      <c r="A157" s="136"/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</row>
    <row r="158" spans="1:16" ht="15" customHeight="1">
      <c r="A158" s="136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</row>
    <row r="159" spans="1:16" ht="15" customHeight="1">
      <c r="A159" s="136"/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</row>
    <row r="160" spans="1:16" ht="15" customHeight="1">
      <c r="A160" s="136"/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</row>
    <row r="161" spans="1:16" ht="15" customHeight="1">
      <c r="A161" s="136"/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36"/>
    </row>
    <row r="162" spans="1:16" ht="15" customHeight="1">
      <c r="A162" s="136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</row>
    <row r="163" spans="1:16" ht="15" customHeight="1">
      <c r="A163" s="136"/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</row>
    <row r="164" spans="1:16" ht="15" customHeight="1">
      <c r="A164" s="136"/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36"/>
    </row>
    <row r="165" spans="1:16" ht="15" customHeight="1">
      <c r="A165" s="136"/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36"/>
    </row>
    <row r="166" spans="1:16" ht="15" customHeight="1">
      <c r="A166" s="136"/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36"/>
    </row>
    <row r="167" spans="1:16" ht="15" customHeight="1">
      <c r="A167" s="136"/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6"/>
    </row>
    <row r="168" spans="1:16" ht="15" customHeight="1">
      <c r="A168" s="136"/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36"/>
    </row>
    <row r="169" spans="1:16" ht="15" customHeight="1">
      <c r="A169" s="136"/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6"/>
    </row>
    <row r="170" spans="1:16" ht="15" customHeight="1">
      <c r="A170" s="136"/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</row>
    <row r="171" spans="1:16" ht="15" customHeight="1">
      <c r="A171" s="136"/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</row>
    <row r="172" spans="1:16" ht="15" customHeight="1">
      <c r="A172" s="136"/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</row>
    <row r="173" spans="1:16" ht="15" customHeight="1">
      <c r="A173" s="136"/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</row>
    <row r="174" spans="1:16" ht="15" customHeight="1">
      <c r="A174" s="136"/>
      <c r="B174" s="136"/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6"/>
    </row>
    <row r="175" spans="1:16" ht="15" customHeight="1">
      <c r="A175" s="136"/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6"/>
    </row>
    <row r="176" spans="1:16" ht="15" customHeight="1">
      <c r="A176" s="136"/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</row>
    <row r="177" spans="1:16" ht="15" customHeight="1">
      <c r="A177" s="136"/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</row>
    <row r="178" spans="1:16" ht="15" customHeight="1">
      <c r="A178" s="136"/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</row>
    <row r="179" spans="1:16" ht="15" customHeight="1">
      <c r="A179" s="136"/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</row>
  </sheetData>
  <mergeCells count="34">
    <mergeCell ref="A37:C37"/>
    <mergeCell ref="A40:C40"/>
    <mergeCell ref="A41:C41"/>
    <mergeCell ref="A42:C42"/>
    <mergeCell ref="A44:C44"/>
    <mergeCell ref="A39:C39"/>
    <mergeCell ref="A38:C38"/>
    <mergeCell ref="A34:C34"/>
    <mergeCell ref="A35:C35"/>
    <mergeCell ref="A36:C36"/>
    <mergeCell ref="F19:F20"/>
    <mergeCell ref="G19:G20"/>
    <mergeCell ref="J19:J20"/>
    <mergeCell ref="A31:C31"/>
    <mergeCell ref="A32:C32"/>
    <mergeCell ref="A33:C33"/>
    <mergeCell ref="A5:A30"/>
    <mergeCell ref="B5:B7"/>
    <mergeCell ref="B8:B10"/>
    <mergeCell ref="B11:B29"/>
    <mergeCell ref="C19:C20"/>
    <mergeCell ref="E19:E20"/>
    <mergeCell ref="D19:D20"/>
    <mergeCell ref="A1:J1"/>
    <mergeCell ref="A2:H2"/>
    <mergeCell ref="I2:J2"/>
    <mergeCell ref="A3:B4"/>
    <mergeCell ref="F3:F4"/>
    <mergeCell ref="E3:E4"/>
    <mergeCell ref="D3:D4"/>
    <mergeCell ref="C3:C4"/>
    <mergeCell ref="G3:G4"/>
    <mergeCell ref="H3:I4"/>
    <mergeCell ref="J3:J4"/>
  </mergeCells>
  <phoneticPr fontId="6" type="noConversion"/>
  <printOptions horizontalCentered="1" verticalCentered="1"/>
  <pageMargins left="0.39370078740157483" right="0.39370078740157483" top="0.23622047244094491" bottom="0.19685039370078741" header="0.11811023622047245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P39"/>
  <sheetViews>
    <sheetView view="pageLayout" topLeftCell="A10" zoomScaleNormal="100" workbookViewId="0">
      <selection activeCell="I9" sqref="I9"/>
    </sheetView>
  </sheetViews>
  <sheetFormatPr defaultRowHeight="13.5"/>
  <cols>
    <col min="1" max="1" width="18.21875" bestFit="1" customWidth="1"/>
    <col min="2" max="2" width="10.77734375" style="32" bestFit="1" customWidth="1"/>
    <col min="3" max="3" width="6.77734375" bestFit="1" customWidth="1"/>
    <col min="4" max="4" width="5.21875" bestFit="1" customWidth="1"/>
    <col min="5" max="5" width="10.88671875" bestFit="1" customWidth="1"/>
    <col min="6" max="6" width="13.44140625" bestFit="1" customWidth="1"/>
    <col min="7" max="7" width="10" bestFit="1" customWidth="1"/>
    <col min="8" max="8" width="13.44140625" bestFit="1" customWidth="1"/>
    <col min="9" max="9" width="7.44140625" bestFit="1" customWidth="1"/>
    <col min="10" max="10" width="10.44140625" bestFit="1" customWidth="1"/>
    <col min="11" max="11" width="10.88671875" bestFit="1" customWidth="1"/>
    <col min="12" max="12" width="12.44140625" bestFit="1" customWidth="1"/>
    <col min="13" max="13" width="7.44140625" style="32" bestFit="1" customWidth="1"/>
    <col min="14" max="14" width="3.88671875" customWidth="1"/>
    <col min="15" max="15" width="9.5546875" style="32" customWidth="1"/>
    <col min="16" max="16" width="11.88671875" style="32" customWidth="1"/>
  </cols>
  <sheetData>
    <row r="1" spans="1:16" ht="24.95" customHeight="1">
      <c r="A1" s="450" t="s">
        <v>82</v>
      </c>
      <c r="B1" s="450" t="s">
        <v>83</v>
      </c>
      <c r="C1" s="450" t="s">
        <v>3</v>
      </c>
      <c r="D1" s="450" t="s">
        <v>84</v>
      </c>
      <c r="E1" s="450" t="s">
        <v>85</v>
      </c>
      <c r="F1" s="450"/>
      <c r="G1" s="450" t="s">
        <v>86</v>
      </c>
      <c r="H1" s="450"/>
      <c r="I1" s="450" t="s">
        <v>7</v>
      </c>
      <c r="J1" s="450"/>
      <c r="K1" s="450" t="s">
        <v>32</v>
      </c>
      <c r="L1" s="450"/>
      <c r="M1" s="450" t="s">
        <v>68</v>
      </c>
    </row>
    <row r="2" spans="1:16" ht="24.95" customHeight="1">
      <c r="A2" s="450"/>
      <c r="B2" s="450"/>
      <c r="C2" s="450"/>
      <c r="D2" s="450"/>
      <c r="E2" s="23" t="s">
        <v>90</v>
      </c>
      <c r="F2" s="23" t="s">
        <v>91</v>
      </c>
      <c r="G2" s="23" t="s">
        <v>90</v>
      </c>
      <c r="H2" s="23" t="s">
        <v>91</v>
      </c>
      <c r="I2" s="23" t="s">
        <v>90</v>
      </c>
      <c r="J2" s="23" t="s">
        <v>91</v>
      </c>
      <c r="K2" s="23" t="s">
        <v>90</v>
      </c>
      <c r="L2" s="23" t="s">
        <v>91</v>
      </c>
      <c r="M2" s="450"/>
    </row>
    <row r="3" spans="1:16" ht="24.95" customHeight="1">
      <c r="A3" s="451" t="str">
        <f>원가계산서!A2:H2</f>
        <v>[공사명] 고양 일산테크노밸리 조성 소방공사(비상전화설비)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</row>
    <row r="4" spans="1:16" s="96" customFormat="1" ht="21" customHeight="1">
      <c r="A4" s="112" t="s">
        <v>507</v>
      </c>
      <c r="B4" s="125"/>
      <c r="C4" s="112"/>
      <c r="D4" s="104"/>
      <c r="E4" s="104"/>
      <c r="F4" s="113"/>
      <c r="G4" s="114"/>
      <c r="H4" s="113">
        <f>SUM(H5:H19)</f>
        <v>0</v>
      </c>
      <c r="I4" s="114"/>
      <c r="J4" s="113">
        <f>SUM(J5:J19)</f>
        <v>0</v>
      </c>
      <c r="K4" s="114"/>
      <c r="L4" s="115">
        <f>+F4+H4+J4</f>
        <v>0</v>
      </c>
      <c r="M4" s="125"/>
      <c r="O4" s="97"/>
      <c r="P4" s="97"/>
    </row>
    <row r="5" spans="1:16" s="96" customFormat="1" ht="21" customHeight="1">
      <c r="A5" s="135" t="str">
        <f>'일위대가 목록표(설치)'!B5</f>
        <v>IP통합주장치</v>
      </c>
      <c r="B5" s="126" t="str">
        <f>'일위대가 목록표(설치)'!C5</f>
        <v>RACK 포함</v>
      </c>
      <c r="C5" s="116">
        <f>수량산출서!D4</f>
        <v>1</v>
      </c>
      <c r="D5" s="106" t="str">
        <f>수량산출서!C4</f>
        <v>EA</v>
      </c>
      <c r="E5" s="116"/>
      <c r="F5" s="116"/>
      <c r="G5" s="116"/>
      <c r="H5" s="116"/>
      <c r="I5" s="116">
        <f>'일위대가 목록표(설치)'!J5</f>
        <v>0</v>
      </c>
      <c r="J5" s="116">
        <f t="shared" ref="J5:J16" si="0">INT(I5*C5)</f>
        <v>0</v>
      </c>
      <c r="K5" s="116">
        <f>E5+G5+I5</f>
        <v>0</v>
      </c>
      <c r="L5" s="117">
        <f t="shared" ref="L5:L16" si="1">+F5+H5+J5</f>
        <v>0</v>
      </c>
      <c r="M5" s="118" t="s">
        <v>106</v>
      </c>
      <c r="O5" s="98"/>
      <c r="P5" s="97"/>
    </row>
    <row r="6" spans="1:16" s="96" customFormat="1" ht="21" customHeight="1">
      <c r="A6" s="135" t="str">
        <f>'일위대가 목록표(설치)'!B6</f>
        <v>AUTO POWER CONTROLLER</v>
      </c>
      <c r="B6" s="126" t="str">
        <f>'일위대가 목록표(설치)'!C6</f>
        <v>AC220V 8CH</v>
      </c>
      <c r="C6" s="116">
        <f>수량산출서!D5</f>
        <v>1</v>
      </c>
      <c r="D6" s="106" t="str">
        <f>수량산출서!C5</f>
        <v>EA</v>
      </c>
      <c r="E6" s="116"/>
      <c r="F6" s="116"/>
      <c r="G6" s="116"/>
      <c r="H6" s="116"/>
      <c r="I6" s="116">
        <f>'일위대가 목록표(설치)'!J6</f>
        <v>0</v>
      </c>
      <c r="J6" s="116">
        <f t="shared" si="0"/>
        <v>0</v>
      </c>
      <c r="K6" s="116">
        <f t="shared" ref="K6:K16" si="2">E6+G6+I6</f>
        <v>0</v>
      </c>
      <c r="L6" s="117">
        <f t="shared" si="1"/>
        <v>0</v>
      </c>
      <c r="M6" s="118" t="s">
        <v>111</v>
      </c>
      <c r="O6" s="98"/>
      <c r="P6" s="97"/>
    </row>
    <row r="7" spans="1:16" s="96" customFormat="1" ht="21" customHeight="1">
      <c r="A7" s="135" t="str">
        <f>'일위대가 목록표(설치)'!B7</f>
        <v>네트워크위치정보표출장치</v>
      </c>
      <c r="B7" s="126" t="str">
        <f>'일위대가 목록표(설치)'!C7</f>
        <v>16ch</v>
      </c>
      <c r="C7" s="116">
        <f>수량산출서!D6</f>
        <v>1</v>
      </c>
      <c r="D7" s="106" t="str">
        <f>수량산출서!C6</f>
        <v>EA</v>
      </c>
      <c r="E7" s="116"/>
      <c r="F7" s="116"/>
      <c r="G7" s="116"/>
      <c r="H7" s="116"/>
      <c r="I7" s="116">
        <f>'일위대가 목록표(설치)'!J7</f>
        <v>0</v>
      </c>
      <c r="J7" s="116">
        <f t="shared" si="0"/>
        <v>0</v>
      </c>
      <c r="K7" s="116">
        <f t="shared" si="2"/>
        <v>0</v>
      </c>
      <c r="L7" s="117">
        <f t="shared" si="1"/>
        <v>0</v>
      </c>
      <c r="M7" s="118" t="s">
        <v>107</v>
      </c>
      <c r="O7" s="98"/>
      <c r="P7" s="97"/>
    </row>
    <row r="8" spans="1:16" s="96" customFormat="1" ht="21" customHeight="1">
      <c r="A8" s="135" t="str">
        <f>'일위대가 목록표(설치)'!B8</f>
        <v>UPS 비상전원용</v>
      </c>
      <c r="B8" s="126" t="str">
        <f>'일위대가 목록표(설치)'!C8</f>
        <v>1KVA Rack Type</v>
      </c>
      <c r="C8" s="116">
        <f>수량산출서!D7</f>
        <v>1</v>
      </c>
      <c r="D8" s="106" t="str">
        <f>수량산출서!C7</f>
        <v>EA</v>
      </c>
      <c r="E8" s="116"/>
      <c r="F8" s="116"/>
      <c r="G8" s="116"/>
      <c r="H8" s="116"/>
      <c r="I8" s="116">
        <f>'일위대가 목록표(설치)'!J8</f>
        <v>0</v>
      </c>
      <c r="J8" s="116">
        <f t="shared" si="0"/>
        <v>0</v>
      </c>
      <c r="K8" s="116">
        <f t="shared" si="2"/>
        <v>0</v>
      </c>
      <c r="L8" s="117">
        <f t="shared" si="1"/>
        <v>0</v>
      </c>
      <c r="M8" s="118" t="s">
        <v>112</v>
      </c>
      <c r="O8" s="98"/>
      <c r="P8" s="97"/>
    </row>
    <row r="9" spans="1:16" s="96" customFormat="1" ht="21" customHeight="1">
      <c r="A9" s="135" t="str">
        <f>'일위대가 목록표(설치)'!B9</f>
        <v xml:space="preserve">NMS 운용프로그램 </v>
      </c>
      <c r="B9" s="126" t="str">
        <f>'일위대가 목록표(설치)'!C9</f>
        <v>S/W</v>
      </c>
      <c r="C9" s="116">
        <f>수량산출서!D8</f>
        <v>1</v>
      </c>
      <c r="D9" s="106" t="str">
        <f>수량산출서!C8</f>
        <v>SET</v>
      </c>
      <c r="E9" s="116"/>
      <c r="F9" s="116"/>
      <c r="G9" s="116"/>
      <c r="H9" s="116"/>
      <c r="I9" s="116">
        <f>'일위대가 목록표(설치)'!J9</f>
        <v>0</v>
      </c>
      <c r="J9" s="116">
        <f t="shared" si="0"/>
        <v>0</v>
      </c>
      <c r="K9" s="116">
        <f t="shared" si="2"/>
        <v>0</v>
      </c>
      <c r="L9" s="117">
        <f t="shared" si="1"/>
        <v>0</v>
      </c>
      <c r="M9" s="118" t="s">
        <v>108</v>
      </c>
      <c r="O9" s="98"/>
      <c r="P9" s="97"/>
    </row>
    <row r="10" spans="1:16" s="96" customFormat="1" ht="21" customHeight="1">
      <c r="A10" s="135" t="str">
        <f>'일위대가 목록표(설치)'!B10</f>
        <v>운영자PC(모니터포함)</v>
      </c>
      <c r="B10" s="126" t="str">
        <f>'일위대가 목록표(설치)'!C10</f>
        <v>터널용</v>
      </c>
      <c r="C10" s="116">
        <f>수량산출서!D9</f>
        <v>1</v>
      </c>
      <c r="D10" s="106" t="str">
        <f>수량산출서!C9</f>
        <v>SET</v>
      </c>
      <c r="E10" s="116"/>
      <c r="F10" s="116"/>
      <c r="G10" s="116"/>
      <c r="H10" s="116"/>
      <c r="I10" s="116">
        <f>'일위대가 목록표(설치)'!J10</f>
        <v>0</v>
      </c>
      <c r="J10" s="116">
        <f t="shared" si="0"/>
        <v>0</v>
      </c>
      <c r="K10" s="116">
        <f t="shared" si="2"/>
        <v>0</v>
      </c>
      <c r="L10" s="117">
        <f t="shared" si="1"/>
        <v>0</v>
      </c>
      <c r="M10" s="118" t="s">
        <v>375</v>
      </c>
      <c r="O10" s="98"/>
      <c r="P10" s="97"/>
    </row>
    <row r="11" spans="1:16" s="96" customFormat="1" ht="21" customHeight="1">
      <c r="A11" s="135" t="str">
        <f>'일위대가 목록표(설치)'!B11</f>
        <v>SIP,H323</v>
      </c>
      <c r="B11" s="126" t="str">
        <f>'일위대가 목록표(설치)'!C11</f>
        <v>1CH 라이센스</v>
      </c>
      <c r="C11" s="116">
        <f>수량산출서!D10</f>
        <v>7</v>
      </c>
      <c r="D11" s="106" t="str">
        <f>수량산출서!C10</f>
        <v>CH</v>
      </c>
      <c r="E11" s="116"/>
      <c r="F11" s="116"/>
      <c r="G11" s="116"/>
      <c r="H11" s="116"/>
      <c r="I11" s="116">
        <f>'일위대가 목록표(설치)'!J11</f>
        <v>0</v>
      </c>
      <c r="J11" s="116">
        <f t="shared" si="0"/>
        <v>0</v>
      </c>
      <c r="K11" s="116">
        <f t="shared" si="2"/>
        <v>0</v>
      </c>
      <c r="L11" s="117">
        <f t="shared" si="1"/>
        <v>0</v>
      </c>
      <c r="M11" s="118" t="s">
        <v>146</v>
      </c>
      <c r="O11" s="98"/>
      <c r="P11" s="97"/>
    </row>
    <row r="12" spans="1:16" s="96" customFormat="1" ht="21" customHeight="1">
      <c r="A12" s="135" t="str">
        <f>'일위대가 목록표(설치)'!B12</f>
        <v>NMS서버</v>
      </c>
      <c r="B12" s="126" t="str">
        <f>'일위대가 목록표(설치)'!C12</f>
        <v>1CH 라이센스</v>
      </c>
      <c r="C12" s="116">
        <f>수량산출서!D11</f>
        <v>7</v>
      </c>
      <c r="D12" s="106" t="str">
        <f>수량산출서!C11</f>
        <v>CH</v>
      </c>
      <c r="E12" s="116"/>
      <c r="F12" s="116"/>
      <c r="G12" s="116"/>
      <c r="H12" s="116"/>
      <c r="I12" s="116">
        <f>'일위대가 목록표(설치)'!J12</f>
        <v>0</v>
      </c>
      <c r="J12" s="116">
        <f t="shared" si="0"/>
        <v>0</v>
      </c>
      <c r="K12" s="116">
        <f t="shared" si="2"/>
        <v>0</v>
      </c>
      <c r="L12" s="117">
        <f t="shared" si="1"/>
        <v>0</v>
      </c>
      <c r="M12" s="118" t="s">
        <v>147</v>
      </c>
      <c r="O12" s="98"/>
      <c r="P12" s="97"/>
    </row>
    <row r="13" spans="1:16" s="96" customFormat="1" ht="21" customHeight="1">
      <c r="A13" s="135" t="str">
        <f>'일위대가 목록표(설치)'!B13</f>
        <v>스위치미러링MUX</v>
      </c>
      <c r="B13" s="126" t="str">
        <f>'일위대가 목록표(설치)'!C13</f>
        <v>센터용</v>
      </c>
      <c r="C13" s="116">
        <f>수량산출서!D12</f>
        <v>1</v>
      </c>
      <c r="D13" s="106" t="str">
        <f>수량산출서!C12</f>
        <v>EA</v>
      </c>
      <c r="E13" s="116"/>
      <c r="F13" s="116"/>
      <c r="G13" s="116"/>
      <c r="H13" s="116"/>
      <c r="I13" s="116">
        <f>'일위대가 목록표(설치)'!J13</f>
        <v>0</v>
      </c>
      <c r="J13" s="116">
        <f t="shared" si="0"/>
        <v>0</v>
      </c>
      <c r="K13" s="116">
        <f t="shared" si="2"/>
        <v>0</v>
      </c>
      <c r="L13" s="117">
        <f t="shared" si="1"/>
        <v>0</v>
      </c>
      <c r="M13" s="118" t="s">
        <v>376</v>
      </c>
      <c r="O13" s="98"/>
      <c r="P13" s="97"/>
    </row>
    <row r="14" spans="1:16" s="96" customFormat="1" ht="21" customHeight="1">
      <c r="A14" s="135" t="str">
        <f>'일위대가 목록표(설치)'!B14</f>
        <v>접수대 수신반</v>
      </c>
      <c r="B14" s="126" t="str">
        <f>'일위대가 목록표(설치)'!C14</f>
        <v>IP TYPE</v>
      </c>
      <c r="C14" s="116">
        <f>수량산출서!D13</f>
        <v>1</v>
      </c>
      <c r="D14" s="106" t="str">
        <f>수량산출서!C13</f>
        <v>EA</v>
      </c>
      <c r="E14" s="116"/>
      <c r="F14" s="116"/>
      <c r="G14" s="116"/>
      <c r="H14" s="116"/>
      <c r="I14" s="116">
        <f>'일위대가 목록표(설치)'!J14</f>
        <v>0</v>
      </c>
      <c r="J14" s="116">
        <f t="shared" si="0"/>
        <v>0</v>
      </c>
      <c r="K14" s="116">
        <f t="shared" si="2"/>
        <v>0</v>
      </c>
      <c r="L14" s="117">
        <f t="shared" si="1"/>
        <v>0</v>
      </c>
      <c r="M14" s="118" t="s">
        <v>148</v>
      </c>
      <c r="O14" s="98"/>
      <c r="P14" s="97"/>
    </row>
    <row r="15" spans="1:16" s="96" customFormat="1" ht="21" customHeight="1">
      <c r="A15" s="135" t="str">
        <f>'일위대가 목록표(설치)'!B15</f>
        <v>비상전화기</v>
      </c>
      <c r="B15" s="126">
        <f>'일위대가 목록표(설치)'!C15</f>
        <v>0</v>
      </c>
      <c r="C15" s="116">
        <f>수량산출서!D14</f>
        <v>6</v>
      </c>
      <c r="D15" s="106" t="str">
        <f>수량산출서!C14</f>
        <v>EA</v>
      </c>
      <c r="E15" s="116"/>
      <c r="F15" s="116"/>
      <c r="G15" s="116"/>
      <c r="H15" s="116"/>
      <c r="I15" s="116">
        <f>'일위대가 목록표(설치)'!J15</f>
        <v>0</v>
      </c>
      <c r="J15" s="116">
        <f t="shared" si="0"/>
        <v>0</v>
      </c>
      <c r="K15" s="116">
        <f t="shared" si="2"/>
        <v>0</v>
      </c>
      <c r="L15" s="117">
        <f t="shared" si="1"/>
        <v>0</v>
      </c>
      <c r="M15" s="118" t="s">
        <v>149</v>
      </c>
      <c r="O15" s="98"/>
      <c r="P15" s="97"/>
    </row>
    <row r="16" spans="1:16" s="96" customFormat="1" ht="21" customHeight="1">
      <c r="A16" s="135" t="str">
        <f>'일위대가 목록표(설치)'!B16</f>
        <v>비상전화표시등</v>
      </c>
      <c r="B16" s="126" t="str">
        <f>'일위대가 목록표(설치)'!C16</f>
        <v>LED TYPE</v>
      </c>
      <c r="C16" s="116">
        <f>수량산출서!D15</f>
        <v>6</v>
      </c>
      <c r="D16" s="106" t="str">
        <f>수량산출서!C15</f>
        <v>EA</v>
      </c>
      <c r="E16" s="116"/>
      <c r="F16" s="116"/>
      <c r="G16" s="116"/>
      <c r="H16" s="116"/>
      <c r="I16" s="116">
        <f>'일위대가 목록표(설치)'!J16</f>
        <v>0</v>
      </c>
      <c r="J16" s="116">
        <f t="shared" si="0"/>
        <v>0</v>
      </c>
      <c r="K16" s="116">
        <f t="shared" si="2"/>
        <v>0</v>
      </c>
      <c r="L16" s="117">
        <f t="shared" si="1"/>
        <v>0</v>
      </c>
      <c r="M16" s="118" t="s">
        <v>518</v>
      </c>
      <c r="O16" s="98"/>
      <c r="P16" s="97"/>
    </row>
    <row r="17" spans="1:16" s="96" customFormat="1" ht="21" customHeight="1">
      <c r="A17" s="135"/>
      <c r="B17" s="126"/>
      <c r="C17" s="116"/>
      <c r="D17" s="106"/>
      <c r="E17" s="116"/>
      <c r="F17" s="116"/>
      <c r="G17" s="116"/>
      <c r="H17" s="116"/>
      <c r="I17" s="116"/>
      <c r="J17" s="116"/>
      <c r="K17" s="116"/>
      <c r="L17" s="117"/>
      <c r="M17" s="118"/>
      <c r="O17" s="98"/>
      <c r="P17" s="97"/>
    </row>
    <row r="18" spans="1:16" s="96" customFormat="1" ht="21" customHeight="1">
      <c r="A18" s="135"/>
      <c r="B18" s="126"/>
      <c r="C18" s="116"/>
      <c r="D18" s="106"/>
      <c r="E18" s="116"/>
      <c r="F18" s="116"/>
      <c r="G18" s="116"/>
      <c r="H18" s="116"/>
      <c r="I18" s="116"/>
      <c r="J18" s="116"/>
      <c r="K18" s="116"/>
      <c r="L18" s="117"/>
      <c r="M18" s="118"/>
      <c r="O18" s="98"/>
      <c r="P18" s="97"/>
    </row>
    <row r="19" spans="1:16" s="96" customFormat="1" ht="21" customHeight="1">
      <c r="A19" s="135"/>
      <c r="B19" s="126"/>
      <c r="C19" s="116"/>
      <c r="D19" s="106"/>
      <c r="E19" s="116"/>
      <c r="F19" s="116"/>
      <c r="G19" s="116"/>
      <c r="H19" s="116"/>
      <c r="I19" s="116"/>
      <c r="J19" s="116"/>
      <c r="K19" s="116"/>
      <c r="L19" s="117"/>
      <c r="M19" s="118"/>
      <c r="O19" s="98"/>
      <c r="P19" s="97"/>
    </row>
    <row r="20" spans="1:16" ht="18" customHeight="1"/>
    <row r="21" spans="1:16" ht="18" customHeight="1"/>
    <row r="22" spans="1:16" ht="18" customHeight="1"/>
    <row r="23" spans="1:16" ht="18" customHeight="1"/>
    <row r="24" spans="1:16" ht="18" customHeight="1"/>
    <row r="25" spans="1:16" ht="18" customHeight="1"/>
    <row r="26" spans="1:16" ht="18" customHeight="1"/>
    <row r="27" spans="1:16" ht="18" customHeight="1"/>
    <row r="28" spans="1:16" ht="18" customHeight="1"/>
    <row r="29" spans="1:16" ht="18" customHeight="1"/>
    <row r="30" spans="1:16" ht="18" customHeight="1"/>
    <row r="31" spans="1:16" ht="18" customHeight="1"/>
    <row r="32" spans="1:1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</sheetData>
  <mergeCells count="10">
    <mergeCell ref="I1:J1"/>
    <mergeCell ref="K1:L1"/>
    <mergeCell ref="M1:M2"/>
    <mergeCell ref="A3:M3"/>
    <mergeCell ref="A1:A2"/>
    <mergeCell ref="B1:B2"/>
    <mergeCell ref="C1:C2"/>
    <mergeCell ref="D1:D2"/>
    <mergeCell ref="E1:F1"/>
    <mergeCell ref="G1:H1"/>
  </mergeCells>
  <phoneticPr fontId="6" type="noConversion"/>
  <printOptions horizontalCentered="1"/>
  <pageMargins left="0.70866141732283472" right="0.39370078740157483" top="0.98425196850393704" bottom="0.27559055118110237" header="0.55118110236220474" footer="0.31496062992125984"/>
  <pageSetup paperSize="9" scale="85" orientation="landscape" r:id="rId1"/>
  <headerFooter alignWithMargins="0">
    <oddHeader>&amp;C&amp;"돋움,굵게"&amp;20내 역 서 (제작)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P39"/>
  <sheetViews>
    <sheetView zoomScaleNormal="100" workbookViewId="0">
      <selection activeCell="E19" sqref="E19"/>
    </sheetView>
  </sheetViews>
  <sheetFormatPr defaultRowHeight="13.5"/>
  <cols>
    <col min="1" max="1" width="18.21875" bestFit="1" customWidth="1"/>
    <col min="2" max="2" width="10.77734375" style="32" bestFit="1" customWidth="1"/>
    <col min="3" max="3" width="6.77734375" bestFit="1" customWidth="1"/>
    <col min="4" max="4" width="5.21875" bestFit="1" customWidth="1"/>
    <col min="5" max="5" width="10.88671875" bestFit="1" customWidth="1"/>
    <col min="6" max="6" width="13.44140625" bestFit="1" customWidth="1"/>
    <col min="7" max="7" width="10" bestFit="1" customWidth="1"/>
    <col min="8" max="8" width="13.44140625" bestFit="1" customWidth="1"/>
    <col min="9" max="9" width="7.44140625" bestFit="1" customWidth="1"/>
    <col min="10" max="10" width="10.44140625" bestFit="1" customWidth="1"/>
    <col min="11" max="11" width="10.88671875" bestFit="1" customWidth="1"/>
    <col min="12" max="12" width="12.44140625" bestFit="1" customWidth="1"/>
    <col min="13" max="13" width="7.44140625" style="32" bestFit="1" customWidth="1"/>
    <col min="14" max="14" width="3.88671875" customWidth="1"/>
    <col min="15" max="15" width="9.5546875" style="32" customWidth="1"/>
    <col min="16" max="16" width="11.88671875" style="32" customWidth="1"/>
  </cols>
  <sheetData>
    <row r="1" spans="1:16" ht="24.95" customHeight="1">
      <c r="A1" s="450" t="s">
        <v>93</v>
      </c>
      <c r="B1" s="450" t="s">
        <v>94</v>
      </c>
      <c r="C1" s="450" t="s">
        <v>3</v>
      </c>
      <c r="D1" s="450" t="s">
        <v>95</v>
      </c>
      <c r="E1" s="450" t="s">
        <v>96</v>
      </c>
      <c r="F1" s="450"/>
      <c r="G1" s="450" t="s">
        <v>97</v>
      </c>
      <c r="H1" s="450"/>
      <c r="I1" s="450" t="s">
        <v>98</v>
      </c>
      <c r="J1" s="450"/>
      <c r="K1" s="450" t="s">
        <v>99</v>
      </c>
      <c r="L1" s="450"/>
      <c r="M1" s="450" t="s">
        <v>100</v>
      </c>
    </row>
    <row r="2" spans="1:16" ht="24.95" customHeight="1">
      <c r="A2" s="450"/>
      <c r="B2" s="450"/>
      <c r="C2" s="450"/>
      <c r="D2" s="450"/>
      <c r="E2" s="23" t="s">
        <v>101</v>
      </c>
      <c r="F2" s="23" t="s">
        <v>102</v>
      </c>
      <c r="G2" s="23" t="s">
        <v>101</v>
      </c>
      <c r="H2" s="23" t="s">
        <v>102</v>
      </c>
      <c r="I2" s="23" t="s">
        <v>101</v>
      </c>
      <c r="J2" s="23" t="s">
        <v>102</v>
      </c>
      <c r="K2" s="23" t="s">
        <v>101</v>
      </c>
      <c r="L2" s="23" t="s">
        <v>102</v>
      </c>
      <c r="M2" s="450"/>
    </row>
    <row r="3" spans="1:16" ht="24.95" customHeight="1">
      <c r="A3" s="451" t="str">
        <f>원가계산서!A2:H2</f>
        <v>[공사명] 고양 일산테크노밸리 조성 소방공사(비상전화설비)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</row>
    <row r="4" spans="1:16" s="96" customFormat="1" ht="21" customHeight="1">
      <c r="A4" s="112" t="s">
        <v>507</v>
      </c>
      <c r="B4" s="125"/>
      <c r="C4" s="112"/>
      <c r="D4" s="104"/>
      <c r="E4" s="104"/>
      <c r="F4" s="113">
        <f>SUM(F5:F19)</f>
        <v>0</v>
      </c>
      <c r="G4" s="114"/>
      <c r="H4" s="113"/>
      <c r="I4" s="114"/>
      <c r="J4" s="113"/>
      <c r="K4" s="114"/>
      <c r="L4" s="115">
        <f>+F4+H4+J4</f>
        <v>0</v>
      </c>
      <c r="M4" s="125"/>
      <c r="O4" s="97"/>
      <c r="P4" s="97"/>
    </row>
    <row r="5" spans="1:16" s="96" customFormat="1" ht="21" customHeight="1">
      <c r="A5" s="135" t="str">
        <f>'일위대가 목록표(설치)'!B5</f>
        <v>IP통합주장치</v>
      </c>
      <c r="B5" s="126" t="str">
        <f>'일위대가 목록표(설치)'!C5</f>
        <v>RACK 포함</v>
      </c>
      <c r="C5" s="116">
        <f>수량산출서!D4</f>
        <v>1</v>
      </c>
      <c r="D5" s="106" t="str">
        <f>수량산출서!C4</f>
        <v>EA</v>
      </c>
      <c r="E5" s="116"/>
      <c r="F5" s="116"/>
      <c r="G5" s="116"/>
      <c r="H5" s="116"/>
      <c r="I5" s="116"/>
      <c r="J5" s="116"/>
      <c r="K5" s="116"/>
      <c r="L5" s="117">
        <f t="shared" ref="L5:L17" si="0">+F5+H5+J5</f>
        <v>0</v>
      </c>
      <c r="M5" s="118" t="s">
        <v>106</v>
      </c>
      <c r="O5" s="98"/>
      <c r="P5" s="97"/>
    </row>
    <row r="6" spans="1:16" s="96" customFormat="1" ht="21" customHeight="1">
      <c r="A6" s="135" t="str">
        <f>'일위대가 목록표(설치)'!B6</f>
        <v>AUTO POWER CONTROLLER</v>
      </c>
      <c r="B6" s="126" t="str">
        <f>'일위대가 목록표(설치)'!C6</f>
        <v>AC220V 8CH</v>
      </c>
      <c r="C6" s="116">
        <f>수량산출서!D5</f>
        <v>1</v>
      </c>
      <c r="D6" s="106" t="str">
        <f>수량산출서!C5</f>
        <v>EA</v>
      </c>
      <c r="E6" s="116"/>
      <c r="F6" s="116"/>
      <c r="G6" s="116"/>
      <c r="H6" s="116"/>
      <c r="I6" s="116"/>
      <c r="J6" s="116"/>
      <c r="K6" s="116"/>
      <c r="L6" s="117">
        <f t="shared" si="0"/>
        <v>0</v>
      </c>
      <c r="M6" s="118" t="s">
        <v>111</v>
      </c>
      <c r="O6" s="98"/>
      <c r="P6" s="97"/>
    </row>
    <row r="7" spans="1:16" s="96" customFormat="1" ht="21" customHeight="1">
      <c r="A7" s="135" t="str">
        <f>'일위대가 목록표(설치)'!B7</f>
        <v>네트워크위치정보표출장치</v>
      </c>
      <c r="B7" s="126" t="str">
        <f>'일위대가 목록표(설치)'!C7</f>
        <v>16ch</v>
      </c>
      <c r="C7" s="116">
        <f>수량산출서!D6</f>
        <v>1</v>
      </c>
      <c r="D7" s="106" t="str">
        <f>수량산출서!C6</f>
        <v>EA</v>
      </c>
      <c r="E7" s="116"/>
      <c r="F7" s="116"/>
      <c r="G7" s="116"/>
      <c r="H7" s="116"/>
      <c r="I7" s="116"/>
      <c r="J7" s="116"/>
      <c r="K7" s="116"/>
      <c r="L7" s="117">
        <f t="shared" si="0"/>
        <v>0</v>
      </c>
      <c r="M7" s="118" t="s">
        <v>107</v>
      </c>
      <c r="O7" s="98"/>
      <c r="P7" s="97"/>
    </row>
    <row r="8" spans="1:16" s="96" customFormat="1" ht="21" customHeight="1">
      <c r="A8" s="135" t="str">
        <f>'일위대가 목록표(설치)'!B8</f>
        <v>UPS 비상전원용</v>
      </c>
      <c r="B8" s="126" t="str">
        <f>'일위대가 목록표(설치)'!C8</f>
        <v>1KVA Rack Type</v>
      </c>
      <c r="C8" s="116">
        <f>수량산출서!D7</f>
        <v>1</v>
      </c>
      <c r="D8" s="106" t="str">
        <f>수량산출서!C7</f>
        <v>EA</v>
      </c>
      <c r="E8" s="116"/>
      <c r="F8" s="116"/>
      <c r="G8" s="116"/>
      <c r="H8" s="116"/>
      <c r="I8" s="116"/>
      <c r="J8" s="116"/>
      <c r="K8" s="116"/>
      <c r="L8" s="117">
        <f t="shared" si="0"/>
        <v>0</v>
      </c>
      <c r="M8" s="118" t="s">
        <v>112</v>
      </c>
      <c r="O8" s="98"/>
      <c r="P8" s="97"/>
    </row>
    <row r="9" spans="1:16" s="96" customFormat="1" ht="21" customHeight="1">
      <c r="A9" s="135" t="str">
        <f>'일위대가 목록표(설치)'!B9</f>
        <v xml:space="preserve">NMS 운용프로그램 </v>
      </c>
      <c r="B9" s="126" t="str">
        <f>'일위대가 목록표(설치)'!C9</f>
        <v>S/W</v>
      </c>
      <c r="C9" s="116">
        <f>수량산출서!D8</f>
        <v>1</v>
      </c>
      <c r="D9" s="106" t="str">
        <f>수량산출서!C8</f>
        <v>SET</v>
      </c>
      <c r="E9" s="116"/>
      <c r="F9" s="116"/>
      <c r="G9" s="116"/>
      <c r="H9" s="116"/>
      <c r="I9" s="116"/>
      <c r="J9" s="116"/>
      <c r="K9" s="116"/>
      <c r="L9" s="117">
        <f t="shared" si="0"/>
        <v>0</v>
      </c>
      <c r="M9" s="118" t="s">
        <v>108</v>
      </c>
      <c r="O9" s="98"/>
      <c r="P9" s="97"/>
    </row>
    <row r="10" spans="1:16" s="96" customFormat="1" ht="21" customHeight="1">
      <c r="A10" s="135" t="str">
        <f>'일위대가 목록표(설치)'!B10</f>
        <v>운영자PC(모니터포함)</v>
      </c>
      <c r="B10" s="126" t="str">
        <f>'일위대가 목록표(설치)'!C10</f>
        <v>터널용</v>
      </c>
      <c r="C10" s="116">
        <f>수량산출서!D9</f>
        <v>1</v>
      </c>
      <c r="D10" s="106" t="str">
        <f>수량산출서!C9</f>
        <v>SET</v>
      </c>
      <c r="E10" s="116"/>
      <c r="F10" s="116"/>
      <c r="G10" s="116"/>
      <c r="H10" s="116"/>
      <c r="I10" s="116"/>
      <c r="J10" s="116"/>
      <c r="K10" s="116"/>
      <c r="L10" s="117">
        <f t="shared" si="0"/>
        <v>0</v>
      </c>
      <c r="M10" s="118" t="s">
        <v>375</v>
      </c>
      <c r="O10" s="98"/>
      <c r="P10" s="97"/>
    </row>
    <row r="11" spans="1:16" s="96" customFormat="1" ht="21" customHeight="1">
      <c r="A11" s="135" t="str">
        <f>'일위대가 목록표(설치)'!B11</f>
        <v>SIP,H323</v>
      </c>
      <c r="B11" s="126" t="str">
        <f>'일위대가 목록표(설치)'!C11</f>
        <v>1CH 라이센스</v>
      </c>
      <c r="C11" s="116">
        <f>수량산출서!D10</f>
        <v>7</v>
      </c>
      <c r="D11" s="106" t="str">
        <f>수량산출서!C10</f>
        <v>CH</v>
      </c>
      <c r="E11" s="116"/>
      <c r="F11" s="116"/>
      <c r="G11" s="116"/>
      <c r="H11" s="116"/>
      <c r="I11" s="116"/>
      <c r="J11" s="116"/>
      <c r="K11" s="116"/>
      <c r="L11" s="117">
        <f t="shared" si="0"/>
        <v>0</v>
      </c>
      <c r="M11" s="118" t="s">
        <v>146</v>
      </c>
      <c r="O11" s="98"/>
      <c r="P11" s="97"/>
    </row>
    <row r="12" spans="1:16" s="96" customFormat="1" ht="21" customHeight="1">
      <c r="A12" s="135" t="str">
        <f>'일위대가 목록표(설치)'!B12</f>
        <v>NMS서버</v>
      </c>
      <c r="B12" s="126" t="str">
        <f>'일위대가 목록표(설치)'!C12</f>
        <v>1CH 라이센스</v>
      </c>
      <c r="C12" s="116">
        <f>수량산출서!D11</f>
        <v>7</v>
      </c>
      <c r="D12" s="106" t="str">
        <f>수량산출서!C11</f>
        <v>CH</v>
      </c>
      <c r="E12" s="116"/>
      <c r="F12" s="116"/>
      <c r="G12" s="116"/>
      <c r="H12" s="116"/>
      <c r="I12" s="116"/>
      <c r="J12" s="116"/>
      <c r="K12" s="116"/>
      <c r="L12" s="117">
        <f t="shared" si="0"/>
        <v>0</v>
      </c>
      <c r="M12" s="118" t="s">
        <v>147</v>
      </c>
      <c r="O12" s="98"/>
      <c r="P12" s="97"/>
    </row>
    <row r="13" spans="1:16" s="96" customFormat="1" ht="21" customHeight="1">
      <c r="A13" s="135" t="str">
        <f>'일위대가 목록표(설치)'!B13</f>
        <v>스위치미러링MUX</v>
      </c>
      <c r="B13" s="126" t="str">
        <f>'일위대가 목록표(설치)'!C13</f>
        <v>센터용</v>
      </c>
      <c r="C13" s="116">
        <f>수량산출서!D12</f>
        <v>1</v>
      </c>
      <c r="D13" s="106" t="str">
        <f>수량산출서!C12</f>
        <v>EA</v>
      </c>
      <c r="E13" s="116"/>
      <c r="F13" s="116"/>
      <c r="G13" s="116"/>
      <c r="H13" s="116"/>
      <c r="I13" s="116"/>
      <c r="J13" s="116"/>
      <c r="K13" s="116"/>
      <c r="L13" s="117">
        <f t="shared" si="0"/>
        <v>0</v>
      </c>
      <c r="M13" s="118" t="s">
        <v>376</v>
      </c>
      <c r="O13" s="98"/>
      <c r="P13" s="97"/>
    </row>
    <row r="14" spans="1:16" s="96" customFormat="1" ht="21" customHeight="1">
      <c r="A14" s="135" t="str">
        <f>'일위대가 목록표(설치)'!B14</f>
        <v>접수대 수신반</v>
      </c>
      <c r="B14" s="126" t="str">
        <f>'일위대가 목록표(설치)'!C14</f>
        <v>IP TYPE</v>
      </c>
      <c r="C14" s="116">
        <f>수량산출서!D13</f>
        <v>1</v>
      </c>
      <c r="D14" s="106" t="str">
        <f>수량산출서!C13</f>
        <v>EA</v>
      </c>
      <c r="E14" s="116"/>
      <c r="F14" s="116"/>
      <c r="G14" s="116"/>
      <c r="H14" s="116"/>
      <c r="I14" s="116"/>
      <c r="J14" s="116"/>
      <c r="K14" s="116"/>
      <c r="L14" s="117">
        <f t="shared" si="0"/>
        <v>0</v>
      </c>
      <c r="M14" s="118" t="s">
        <v>148</v>
      </c>
      <c r="O14" s="98"/>
      <c r="P14" s="97"/>
    </row>
    <row r="15" spans="1:16" s="96" customFormat="1" ht="21" customHeight="1">
      <c r="A15" s="135" t="str">
        <f>'일위대가 목록표(설치)'!B15</f>
        <v>비상전화기</v>
      </c>
      <c r="B15" s="126">
        <f>'일위대가 목록표(설치)'!C15</f>
        <v>0</v>
      </c>
      <c r="C15" s="116">
        <f>수량산출서!D14</f>
        <v>6</v>
      </c>
      <c r="D15" s="106" t="str">
        <f>수량산출서!C14</f>
        <v>EA</v>
      </c>
      <c r="E15" s="116"/>
      <c r="F15" s="116"/>
      <c r="G15" s="116"/>
      <c r="H15" s="116"/>
      <c r="I15" s="116"/>
      <c r="J15" s="116"/>
      <c r="K15" s="116"/>
      <c r="L15" s="117">
        <f t="shared" si="0"/>
        <v>0</v>
      </c>
      <c r="M15" s="118" t="s">
        <v>149</v>
      </c>
      <c r="O15" s="98"/>
      <c r="P15" s="97"/>
    </row>
    <row r="16" spans="1:16" s="96" customFormat="1" ht="21" customHeight="1">
      <c r="A16" s="135" t="str">
        <f>'일위대가 목록표(설치)'!B16</f>
        <v>비상전화표시등</v>
      </c>
      <c r="B16" s="126" t="str">
        <f>'일위대가 목록표(설치)'!C16</f>
        <v>LED TYPE</v>
      </c>
      <c r="C16" s="116">
        <f>수량산출서!D15</f>
        <v>6</v>
      </c>
      <c r="D16" s="106" t="str">
        <f>수량산출서!C15</f>
        <v>EA</v>
      </c>
      <c r="E16" s="116"/>
      <c r="F16" s="116"/>
      <c r="G16" s="116"/>
      <c r="H16" s="116"/>
      <c r="I16" s="116"/>
      <c r="J16" s="116"/>
      <c r="K16" s="116"/>
      <c r="L16" s="117">
        <f t="shared" si="0"/>
        <v>0</v>
      </c>
      <c r="M16" s="118" t="s">
        <v>518</v>
      </c>
      <c r="O16" s="98"/>
      <c r="P16" s="97"/>
    </row>
    <row r="17" spans="1:16" s="96" customFormat="1" ht="21" customHeight="1">
      <c r="A17" s="135">
        <f>'일위대가 목록표(설치)'!B17</f>
        <v>0</v>
      </c>
      <c r="B17" s="126">
        <f>'일위대가 목록표(설치)'!C17</f>
        <v>0</v>
      </c>
      <c r="C17" s="116">
        <f>수량산출서!D16</f>
        <v>0</v>
      </c>
      <c r="D17" s="106">
        <f>수량산출서!C16</f>
        <v>0</v>
      </c>
      <c r="E17" s="116">
        <f>'일위대가 목록표(설치)'!F17</f>
        <v>0</v>
      </c>
      <c r="F17" s="116">
        <f t="shared" ref="F17" si="1">INT(E17*C17)</f>
        <v>0</v>
      </c>
      <c r="G17" s="116"/>
      <c r="H17" s="116"/>
      <c r="I17" s="116"/>
      <c r="J17" s="116"/>
      <c r="K17" s="116"/>
      <c r="L17" s="117">
        <f t="shared" si="0"/>
        <v>0</v>
      </c>
      <c r="M17" s="118"/>
      <c r="O17" s="98"/>
      <c r="P17" s="97"/>
    </row>
    <row r="18" spans="1:16" s="96" customFormat="1" ht="21" customHeight="1">
      <c r="A18" s="135">
        <f>'일위대가 목록표(설치)'!B18</f>
        <v>0</v>
      </c>
      <c r="B18" s="126">
        <f>'일위대가 목록표(설치)'!C18</f>
        <v>0</v>
      </c>
      <c r="C18" s="116">
        <f>수량산출서!D17</f>
        <v>0</v>
      </c>
      <c r="D18" s="106">
        <f>수량산출서!C17</f>
        <v>0</v>
      </c>
      <c r="E18" s="116">
        <f>'일위대가 목록표(설치)'!F18</f>
        <v>0</v>
      </c>
      <c r="F18" s="116">
        <f t="shared" ref="F18" si="2">INT(E18*C18)</f>
        <v>0</v>
      </c>
      <c r="G18" s="116"/>
      <c r="H18" s="116"/>
      <c r="I18" s="116"/>
      <c r="J18" s="116"/>
      <c r="K18" s="116"/>
      <c r="L18" s="117">
        <f t="shared" ref="L18" si="3">+F18+H18+J18</f>
        <v>0</v>
      </c>
      <c r="M18" s="118"/>
      <c r="O18" s="98"/>
      <c r="P18" s="97"/>
    </row>
    <row r="19" spans="1:16" s="96" customFormat="1" ht="21" customHeight="1">
      <c r="A19" s="135">
        <f>'일위대가 목록표(설치)'!B19</f>
        <v>0</v>
      </c>
      <c r="B19" s="126">
        <f>'일위대가 목록표(설치)'!C19</f>
        <v>0</v>
      </c>
      <c r="C19" s="116">
        <f>수량산출서!D18</f>
        <v>0</v>
      </c>
      <c r="D19" s="106">
        <f>수량산출서!C18</f>
        <v>0</v>
      </c>
      <c r="E19" s="116">
        <f>'일위대가 목록표(설치)'!F19</f>
        <v>0</v>
      </c>
      <c r="F19" s="116">
        <f t="shared" ref="F19" si="4">INT(E19*C19)</f>
        <v>0</v>
      </c>
      <c r="G19" s="116"/>
      <c r="H19" s="116"/>
      <c r="I19" s="116"/>
      <c r="J19" s="116"/>
      <c r="K19" s="116"/>
      <c r="L19" s="117">
        <f t="shared" ref="L19" si="5">+F19+H19+J19</f>
        <v>0</v>
      </c>
      <c r="M19" s="118"/>
      <c r="O19" s="98"/>
      <c r="P19" s="97"/>
    </row>
    <row r="20" spans="1:16" ht="18" customHeight="1"/>
    <row r="21" spans="1:16" ht="18" customHeight="1"/>
    <row r="22" spans="1:16" ht="18" customHeight="1"/>
    <row r="23" spans="1:16" ht="18" customHeight="1"/>
    <row r="24" spans="1:16" ht="18" customHeight="1"/>
    <row r="25" spans="1:16" ht="18" customHeight="1"/>
    <row r="26" spans="1:16" ht="18" customHeight="1"/>
    <row r="27" spans="1:16" ht="18" customHeight="1"/>
    <row r="28" spans="1:16" ht="18" customHeight="1"/>
    <row r="29" spans="1:16" ht="18" customHeight="1"/>
    <row r="30" spans="1:16" ht="18" customHeight="1"/>
    <row r="31" spans="1:16" ht="18" customHeight="1"/>
    <row r="32" spans="1:1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</sheetData>
  <mergeCells count="10">
    <mergeCell ref="A3:M3"/>
    <mergeCell ref="I1:J1"/>
    <mergeCell ref="M1:M2"/>
    <mergeCell ref="K1:L1"/>
    <mergeCell ref="A1:A2"/>
    <mergeCell ref="B1:B2"/>
    <mergeCell ref="C1:C2"/>
    <mergeCell ref="D1:D2"/>
    <mergeCell ref="E1:F1"/>
    <mergeCell ref="G1:H1"/>
  </mergeCells>
  <phoneticPr fontId="6" type="noConversion"/>
  <printOptions horizontalCentered="1"/>
  <pageMargins left="0.70866141732283472" right="0.39370078740157483" top="0.98425196850393704" bottom="0.27559055118110237" header="0.55118110236220474" footer="0.31496062992125984"/>
  <pageSetup paperSize="9" scale="85" orientation="landscape" r:id="rId1"/>
  <headerFooter alignWithMargins="0">
    <oddHeader>&amp;C&amp;"돋움,굵게"&amp;20내 역 서 (설치)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Q19"/>
  <sheetViews>
    <sheetView topLeftCell="A19" workbookViewId="0">
      <selection activeCell="F5" sqref="F5:G17"/>
    </sheetView>
  </sheetViews>
  <sheetFormatPr defaultRowHeight="13.5"/>
  <cols>
    <col min="1" max="1" width="9.21875" bestFit="1" customWidth="1"/>
    <col min="2" max="2" width="17.88671875" bestFit="1" customWidth="1"/>
    <col min="3" max="3" width="18.5546875" style="32" bestFit="1" customWidth="1"/>
    <col min="4" max="4" width="5.21875" bestFit="1" customWidth="1"/>
    <col min="5" max="5" width="6" bestFit="1" customWidth="1"/>
    <col min="6" max="7" width="10.88671875" bestFit="1" customWidth="1"/>
    <col min="8" max="9" width="10" bestFit="1" customWidth="1"/>
    <col min="10" max="11" width="7.44140625" bestFit="1" customWidth="1"/>
    <col min="12" max="13" width="10.88671875" bestFit="1" customWidth="1"/>
    <col min="14" max="14" width="8.21875" style="32" customWidth="1"/>
    <col min="15" max="15" width="4.5546875" customWidth="1"/>
    <col min="16" max="16" width="9.88671875" bestFit="1" customWidth="1"/>
  </cols>
  <sheetData>
    <row r="1" spans="1:14" ht="22.5">
      <c r="A1" s="452" t="s">
        <v>550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</row>
    <row r="2" spans="1:14" ht="7.5" customHeight="1"/>
    <row r="3" spans="1:14" ht="30" customHeight="1">
      <c r="A3" s="450" t="s">
        <v>82</v>
      </c>
      <c r="B3" s="450"/>
      <c r="C3" s="450" t="s">
        <v>83</v>
      </c>
      <c r="D3" s="450" t="s">
        <v>3</v>
      </c>
      <c r="E3" s="450" t="s">
        <v>84</v>
      </c>
      <c r="F3" s="450" t="s">
        <v>85</v>
      </c>
      <c r="G3" s="450"/>
      <c r="H3" s="450" t="s">
        <v>86</v>
      </c>
      <c r="I3" s="450"/>
      <c r="J3" s="450" t="s">
        <v>7</v>
      </c>
      <c r="K3" s="450"/>
      <c r="L3" s="450" t="s">
        <v>32</v>
      </c>
      <c r="M3" s="450"/>
      <c r="N3" s="450" t="s">
        <v>68</v>
      </c>
    </row>
    <row r="4" spans="1:14" ht="30" customHeight="1">
      <c r="A4" s="450"/>
      <c r="B4" s="450"/>
      <c r="C4" s="450"/>
      <c r="D4" s="450"/>
      <c r="E4" s="450"/>
      <c r="F4" s="23" t="s">
        <v>90</v>
      </c>
      <c r="G4" s="23" t="s">
        <v>91</v>
      </c>
      <c r="H4" s="23" t="s">
        <v>90</v>
      </c>
      <c r="I4" s="23" t="s">
        <v>91</v>
      </c>
      <c r="J4" s="23" t="s">
        <v>90</v>
      </c>
      <c r="K4" s="23" t="s">
        <v>91</v>
      </c>
      <c r="L4" s="23" t="s">
        <v>90</v>
      </c>
      <c r="M4" s="23" t="s">
        <v>91</v>
      </c>
      <c r="N4" s="450"/>
    </row>
    <row r="5" spans="1:14" ht="21" customHeight="1">
      <c r="A5" s="134" t="s">
        <v>140</v>
      </c>
      <c r="B5" s="108" t="str">
        <f>단가산출서!A5</f>
        <v>IP통합주장치</v>
      </c>
      <c r="C5" s="109" t="str">
        <f>단가산출서!B5</f>
        <v>RACK 포함</v>
      </c>
      <c r="D5" s="106">
        <v>1</v>
      </c>
      <c r="E5" s="110" t="s">
        <v>141</v>
      </c>
      <c r="F5" s="111"/>
      <c r="G5" s="111"/>
      <c r="H5" s="111"/>
      <c r="I5" s="111">
        <f>INT(H5*D5)</f>
        <v>0</v>
      </c>
      <c r="J5" s="111">
        <f>'일위대가표(설치)'!J11</f>
        <v>0</v>
      </c>
      <c r="K5" s="111">
        <f>INT(J5*D5)</f>
        <v>0</v>
      </c>
      <c r="L5" s="111">
        <f>+K5+I5+G5</f>
        <v>0</v>
      </c>
      <c r="M5" s="111">
        <f>+K5+I5+G5</f>
        <v>0</v>
      </c>
      <c r="N5" s="110"/>
    </row>
    <row r="6" spans="1:14" ht="21" customHeight="1">
      <c r="A6" s="134" t="s">
        <v>153</v>
      </c>
      <c r="B6" s="108" t="str">
        <f>단가산출서!A6</f>
        <v>AUTO POWER CONTROLLER</v>
      </c>
      <c r="C6" s="109" t="str">
        <f>단가산출서!B6</f>
        <v>AC220V 8CH</v>
      </c>
      <c r="D6" s="106">
        <v>1</v>
      </c>
      <c r="E6" s="110" t="s">
        <v>141</v>
      </c>
      <c r="F6" s="111"/>
      <c r="G6" s="111"/>
      <c r="H6" s="111"/>
      <c r="I6" s="111">
        <f>INT(H6*D6)</f>
        <v>0</v>
      </c>
      <c r="J6" s="111">
        <f>'일위대가표(설치)'!J18</f>
        <v>0</v>
      </c>
      <c r="K6" s="111">
        <f>INT(J6*D6)</f>
        <v>0</v>
      </c>
      <c r="L6" s="111">
        <f>+K6+I6+G6</f>
        <v>0</v>
      </c>
      <c r="M6" s="111">
        <f>+K6+I6+G6</f>
        <v>0</v>
      </c>
      <c r="N6" s="110"/>
    </row>
    <row r="7" spans="1:14" ht="21" customHeight="1">
      <c r="A7" s="134" t="s">
        <v>154</v>
      </c>
      <c r="B7" s="108" t="str">
        <f>단가산출서!A7</f>
        <v>네트워크위치정보표출장치</v>
      </c>
      <c r="C7" s="109" t="str">
        <f>단가산출서!B7</f>
        <v>16ch</v>
      </c>
      <c r="D7" s="106">
        <v>1</v>
      </c>
      <c r="E7" s="110" t="s">
        <v>141</v>
      </c>
      <c r="F7" s="111"/>
      <c r="G7" s="111"/>
      <c r="H7" s="111"/>
      <c r="I7" s="111">
        <f>INT(H7*D7)</f>
        <v>0</v>
      </c>
      <c r="J7" s="111">
        <f>'일위대가표(설치)'!J24</f>
        <v>0</v>
      </c>
      <c r="K7" s="111">
        <f>INT(J7*D7)</f>
        <v>0</v>
      </c>
      <c r="L7" s="111">
        <f>+K7+I7+G7</f>
        <v>0</v>
      </c>
      <c r="M7" s="111">
        <f>+K7+I7+G7</f>
        <v>0</v>
      </c>
      <c r="N7" s="110"/>
    </row>
    <row r="8" spans="1:14" ht="21" customHeight="1">
      <c r="A8" s="134" t="s">
        <v>69</v>
      </c>
      <c r="B8" s="108" t="str">
        <f>단가산출서!A8</f>
        <v>UPS 비상전원용</v>
      </c>
      <c r="C8" s="109" t="str">
        <f>단가산출서!B8</f>
        <v>1KVA Rack Type</v>
      </c>
      <c r="D8" s="106">
        <v>1</v>
      </c>
      <c r="E8" s="110" t="s">
        <v>141</v>
      </c>
      <c r="F8" s="111"/>
      <c r="G8" s="111"/>
      <c r="H8" s="111"/>
      <c r="I8" s="111">
        <f t="shared" ref="I8:I16" si="0">INT(H8*D8)</f>
        <v>0</v>
      </c>
      <c r="J8" s="111">
        <f>'일위대가표(설치)'!J30</f>
        <v>0</v>
      </c>
      <c r="K8" s="111">
        <f t="shared" ref="K8:K16" si="1">INT(J8*D8)</f>
        <v>0</v>
      </c>
      <c r="L8" s="111">
        <f t="shared" ref="L8:L16" si="2">+K8+I8+G8</f>
        <v>0</v>
      </c>
      <c r="M8" s="111">
        <f t="shared" ref="M8:M16" si="3">+K8+I8+G8</f>
        <v>0</v>
      </c>
      <c r="N8" s="110"/>
    </row>
    <row r="9" spans="1:14" ht="21" customHeight="1">
      <c r="A9" s="134" t="s">
        <v>70</v>
      </c>
      <c r="B9" s="108" t="str">
        <f>단가산출서!A9</f>
        <v xml:space="preserve">NMS 운용프로그램 </v>
      </c>
      <c r="C9" s="109" t="str">
        <f>단가산출서!B9</f>
        <v>S/W</v>
      </c>
      <c r="D9" s="106">
        <v>1</v>
      </c>
      <c r="E9" s="110" t="s">
        <v>141</v>
      </c>
      <c r="F9" s="111"/>
      <c r="G9" s="111"/>
      <c r="H9" s="111"/>
      <c r="I9" s="111">
        <f t="shared" si="0"/>
        <v>0</v>
      </c>
      <c r="J9" s="111">
        <f>'일위대가표(설치)'!J38</f>
        <v>0</v>
      </c>
      <c r="K9" s="111">
        <f t="shared" si="1"/>
        <v>0</v>
      </c>
      <c r="L9" s="111">
        <f t="shared" si="2"/>
        <v>0</v>
      </c>
      <c r="M9" s="111">
        <f t="shared" si="3"/>
        <v>0</v>
      </c>
      <c r="N9" s="110"/>
    </row>
    <row r="10" spans="1:14" ht="21" customHeight="1">
      <c r="A10" s="134" t="s">
        <v>71</v>
      </c>
      <c r="B10" s="108" t="str">
        <f>단가산출서!A10</f>
        <v>운영자PC(모니터포함)</v>
      </c>
      <c r="C10" s="109" t="str">
        <f>단가산출서!B10</f>
        <v>터널용</v>
      </c>
      <c r="D10" s="106">
        <v>1</v>
      </c>
      <c r="E10" s="110" t="s">
        <v>141</v>
      </c>
      <c r="F10" s="111"/>
      <c r="G10" s="111"/>
      <c r="H10" s="111"/>
      <c r="I10" s="111">
        <f t="shared" si="0"/>
        <v>0</v>
      </c>
      <c r="J10" s="111">
        <f>'일위대가표(설치)'!J46</f>
        <v>0</v>
      </c>
      <c r="K10" s="111">
        <f t="shared" si="1"/>
        <v>0</v>
      </c>
      <c r="L10" s="111">
        <f t="shared" si="2"/>
        <v>0</v>
      </c>
      <c r="M10" s="111">
        <f t="shared" si="3"/>
        <v>0</v>
      </c>
      <c r="N10" s="110"/>
    </row>
    <row r="11" spans="1:14" ht="21" customHeight="1">
      <c r="A11" s="134" t="s">
        <v>72</v>
      </c>
      <c r="B11" s="108" t="str">
        <f>단가산출서!A11</f>
        <v>SIP,H323</v>
      </c>
      <c r="C11" s="109" t="str">
        <f>단가산출서!B11</f>
        <v>1CH 라이센스</v>
      </c>
      <c r="D11" s="106">
        <v>1</v>
      </c>
      <c r="E11" s="110" t="s">
        <v>141</v>
      </c>
      <c r="F11" s="111"/>
      <c r="G11" s="111"/>
      <c r="H11" s="111"/>
      <c r="I11" s="111">
        <f t="shared" si="0"/>
        <v>0</v>
      </c>
      <c r="J11" s="111">
        <f>'일위대가표(설치)'!J52</f>
        <v>0</v>
      </c>
      <c r="K11" s="111">
        <f t="shared" si="1"/>
        <v>0</v>
      </c>
      <c r="L11" s="111">
        <f t="shared" si="2"/>
        <v>0</v>
      </c>
      <c r="M11" s="111">
        <f t="shared" si="3"/>
        <v>0</v>
      </c>
      <c r="N11" s="110"/>
    </row>
    <row r="12" spans="1:14" ht="21" customHeight="1">
      <c r="A12" s="134" t="s">
        <v>142</v>
      </c>
      <c r="B12" s="108" t="str">
        <f>단가산출서!A12</f>
        <v>NMS서버</v>
      </c>
      <c r="C12" s="109" t="str">
        <f>단가산출서!B12</f>
        <v>1CH 라이센스</v>
      </c>
      <c r="D12" s="106">
        <v>1</v>
      </c>
      <c r="E12" s="110" t="s">
        <v>141</v>
      </c>
      <c r="F12" s="111"/>
      <c r="G12" s="111"/>
      <c r="H12" s="111"/>
      <c r="I12" s="111">
        <f t="shared" si="0"/>
        <v>0</v>
      </c>
      <c r="J12" s="111">
        <f>'일위대가표(설치)'!J58</f>
        <v>0</v>
      </c>
      <c r="K12" s="111">
        <f t="shared" si="1"/>
        <v>0</v>
      </c>
      <c r="L12" s="111">
        <f t="shared" si="2"/>
        <v>0</v>
      </c>
      <c r="M12" s="111">
        <f t="shared" si="3"/>
        <v>0</v>
      </c>
      <c r="N12" s="110"/>
    </row>
    <row r="13" spans="1:14" ht="21" customHeight="1">
      <c r="A13" s="134" t="s">
        <v>143</v>
      </c>
      <c r="B13" s="108" t="str">
        <f>단가산출서!A13</f>
        <v>스위치미러링MUX</v>
      </c>
      <c r="C13" s="109" t="str">
        <f>단가산출서!B13</f>
        <v>센터용</v>
      </c>
      <c r="D13" s="106">
        <v>1</v>
      </c>
      <c r="E13" s="110" t="s">
        <v>141</v>
      </c>
      <c r="F13" s="111"/>
      <c r="G13" s="111"/>
      <c r="H13" s="111"/>
      <c r="I13" s="111">
        <f t="shared" si="0"/>
        <v>0</v>
      </c>
      <c r="J13" s="111">
        <f>'일위대가표(설치)'!J65</f>
        <v>0</v>
      </c>
      <c r="K13" s="111">
        <f t="shared" si="1"/>
        <v>0</v>
      </c>
      <c r="L13" s="111">
        <f t="shared" si="2"/>
        <v>0</v>
      </c>
      <c r="M13" s="111">
        <f t="shared" si="3"/>
        <v>0</v>
      </c>
      <c r="N13" s="110"/>
    </row>
    <row r="14" spans="1:14" ht="21" customHeight="1">
      <c r="A14" s="134" t="s">
        <v>144</v>
      </c>
      <c r="B14" s="108" t="str">
        <f>단가산출서!A14</f>
        <v>접수대 수신반</v>
      </c>
      <c r="C14" s="109" t="str">
        <f>단가산출서!B14</f>
        <v>IP TYPE</v>
      </c>
      <c r="D14" s="106">
        <v>1</v>
      </c>
      <c r="E14" s="110" t="s">
        <v>141</v>
      </c>
      <c r="F14" s="111"/>
      <c r="G14" s="111"/>
      <c r="H14" s="111"/>
      <c r="I14" s="111">
        <f t="shared" si="0"/>
        <v>0</v>
      </c>
      <c r="J14" s="111">
        <f>'일위대가표(설치)'!J71</f>
        <v>0</v>
      </c>
      <c r="K14" s="111">
        <f t="shared" si="1"/>
        <v>0</v>
      </c>
      <c r="L14" s="111">
        <f t="shared" si="2"/>
        <v>0</v>
      </c>
      <c r="M14" s="111">
        <f t="shared" si="3"/>
        <v>0</v>
      </c>
      <c r="N14" s="110"/>
    </row>
    <row r="15" spans="1:14" ht="21" customHeight="1">
      <c r="A15" s="134" t="s">
        <v>145</v>
      </c>
      <c r="B15" s="108" t="str">
        <f>단가산출서!A15</f>
        <v>비상전화기</v>
      </c>
      <c r="C15" s="109">
        <f>단가산출서!B15</f>
        <v>0</v>
      </c>
      <c r="D15" s="106">
        <v>1</v>
      </c>
      <c r="E15" s="110" t="s">
        <v>141</v>
      </c>
      <c r="F15" s="111"/>
      <c r="G15" s="111"/>
      <c r="H15" s="111"/>
      <c r="I15" s="111">
        <f t="shared" si="0"/>
        <v>0</v>
      </c>
      <c r="J15" s="111">
        <f>'일위대가표(설치)'!J77</f>
        <v>0</v>
      </c>
      <c r="K15" s="111">
        <f t="shared" si="1"/>
        <v>0</v>
      </c>
      <c r="L15" s="111">
        <f t="shared" si="2"/>
        <v>0</v>
      </c>
      <c r="M15" s="111">
        <f t="shared" si="3"/>
        <v>0</v>
      </c>
      <c r="N15" s="110"/>
    </row>
    <row r="16" spans="1:14" ht="21" customHeight="1">
      <c r="A16" s="134" t="s">
        <v>517</v>
      </c>
      <c r="B16" s="108" t="str">
        <f>단가산출서!A16</f>
        <v>비상전화표시등</v>
      </c>
      <c r="C16" s="109" t="str">
        <f>단가산출서!B16</f>
        <v>LED TYPE</v>
      </c>
      <c r="D16" s="106">
        <v>1</v>
      </c>
      <c r="E16" s="110" t="s">
        <v>141</v>
      </c>
      <c r="F16" s="111"/>
      <c r="G16" s="111"/>
      <c r="H16" s="111"/>
      <c r="I16" s="111">
        <f t="shared" si="0"/>
        <v>0</v>
      </c>
      <c r="J16" s="111">
        <f>'일위대가표(설치)'!J83</f>
        <v>0</v>
      </c>
      <c r="K16" s="111">
        <f t="shared" si="1"/>
        <v>0</v>
      </c>
      <c r="L16" s="111">
        <f t="shared" si="2"/>
        <v>0</v>
      </c>
      <c r="M16" s="111">
        <f t="shared" si="3"/>
        <v>0</v>
      </c>
      <c r="N16" s="110"/>
    </row>
    <row r="17" spans="1:17" ht="21" customHeight="1">
      <c r="A17" s="134"/>
      <c r="B17" s="108"/>
      <c r="C17" s="109"/>
      <c r="D17" s="106"/>
      <c r="E17" s="110"/>
      <c r="F17" s="111"/>
      <c r="G17" s="111"/>
      <c r="H17" s="111"/>
      <c r="I17" s="111"/>
      <c r="J17" s="111"/>
      <c r="K17" s="111"/>
      <c r="L17" s="111"/>
      <c r="M17" s="111"/>
      <c r="N17" s="110"/>
    </row>
    <row r="18" spans="1:17" s="33" customFormat="1" ht="21" customHeight="1">
      <c r="A18" s="134"/>
      <c r="B18" s="108"/>
      <c r="C18" s="109"/>
      <c r="D18" s="106"/>
      <c r="E18" s="110"/>
      <c r="F18" s="111"/>
      <c r="G18" s="111"/>
      <c r="H18" s="111"/>
      <c r="I18" s="111"/>
      <c r="J18" s="111"/>
      <c r="K18" s="111"/>
      <c r="L18" s="111"/>
      <c r="M18" s="111"/>
      <c r="N18" s="110"/>
      <c r="P18" s="34"/>
      <c r="Q18" s="94"/>
    </row>
    <row r="19" spans="1:17" s="33" customFormat="1" ht="21" customHeight="1">
      <c r="A19" s="134"/>
      <c r="B19" s="108"/>
      <c r="C19" s="109"/>
      <c r="D19" s="106"/>
      <c r="E19" s="110"/>
      <c r="F19" s="111"/>
      <c r="G19" s="111"/>
      <c r="H19" s="111"/>
      <c r="I19" s="111"/>
      <c r="J19" s="111"/>
      <c r="K19" s="111"/>
      <c r="L19" s="111"/>
      <c r="M19" s="111"/>
      <c r="N19" s="110"/>
      <c r="P19" s="34"/>
      <c r="Q19" s="94"/>
    </row>
  </sheetData>
  <mergeCells count="10">
    <mergeCell ref="A1:N1"/>
    <mergeCell ref="A3:B4"/>
    <mergeCell ref="C3:C4"/>
    <mergeCell ref="D3:D4"/>
    <mergeCell ref="E3:E4"/>
    <mergeCell ref="F3:G3"/>
    <mergeCell ref="H3:I3"/>
    <mergeCell ref="J3:K3"/>
    <mergeCell ref="L3:M3"/>
    <mergeCell ref="N3:N4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7030A0"/>
  </sheetPr>
  <dimension ref="A1:Q19"/>
  <sheetViews>
    <sheetView workbookViewId="0">
      <selection activeCell="H5" sqref="H5:I16"/>
    </sheetView>
  </sheetViews>
  <sheetFormatPr defaultRowHeight="13.5"/>
  <cols>
    <col min="1" max="1" width="9.21875" bestFit="1" customWidth="1"/>
    <col min="2" max="2" width="17.88671875" bestFit="1" customWidth="1"/>
    <col min="3" max="3" width="18.5546875" style="32" bestFit="1" customWidth="1"/>
    <col min="4" max="4" width="5.21875" bestFit="1" customWidth="1"/>
    <col min="5" max="5" width="6" bestFit="1" customWidth="1"/>
    <col min="6" max="7" width="10.88671875" bestFit="1" customWidth="1"/>
    <col min="8" max="9" width="10" bestFit="1" customWidth="1"/>
    <col min="10" max="11" width="7.44140625" bestFit="1" customWidth="1"/>
    <col min="12" max="13" width="10.88671875" bestFit="1" customWidth="1"/>
    <col min="14" max="14" width="8.21875" style="32" customWidth="1"/>
    <col min="15" max="15" width="4.5546875" customWidth="1"/>
    <col min="16" max="16" width="9.88671875" bestFit="1" customWidth="1"/>
  </cols>
  <sheetData>
    <row r="1" spans="1:14" ht="22.5">
      <c r="A1" s="452" t="s">
        <v>551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</row>
    <row r="2" spans="1:14" ht="7.5" customHeight="1"/>
    <row r="3" spans="1:14" ht="30" customHeight="1">
      <c r="A3" s="450" t="s">
        <v>93</v>
      </c>
      <c r="B3" s="450"/>
      <c r="C3" s="450" t="s">
        <v>94</v>
      </c>
      <c r="D3" s="450" t="s">
        <v>3</v>
      </c>
      <c r="E3" s="450" t="s">
        <v>95</v>
      </c>
      <c r="F3" s="450" t="s">
        <v>96</v>
      </c>
      <c r="G3" s="450"/>
      <c r="H3" s="450" t="s">
        <v>97</v>
      </c>
      <c r="I3" s="450"/>
      <c r="J3" s="450" t="s">
        <v>98</v>
      </c>
      <c r="K3" s="450"/>
      <c r="L3" s="450" t="s">
        <v>99</v>
      </c>
      <c r="M3" s="450"/>
      <c r="N3" s="450" t="s">
        <v>100</v>
      </c>
    </row>
    <row r="4" spans="1:14" ht="30" customHeight="1">
      <c r="A4" s="450"/>
      <c r="B4" s="450"/>
      <c r="C4" s="450"/>
      <c r="D4" s="450"/>
      <c r="E4" s="450"/>
      <c r="F4" s="23" t="s">
        <v>101</v>
      </c>
      <c r="G4" s="23" t="s">
        <v>102</v>
      </c>
      <c r="H4" s="23" t="s">
        <v>101</v>
      </c>
      <c r="I4" s="23" t="s">
        <v>102</v>
      </c>
      <c r="J4" s="23" t="s">
        <v>101</v>
      </c>
      <c r="K4" s="23" t="s">
        <v>102</v>
      </c>
      <c r="L4" s="23" t="s">
        <v>101</v>
      </c>
      <c r="M4" s="23" t="s">
        <v>102</v>
      </c>
      <c r="N4" s="450"/>
    </row>
    <row r="5" spans="1:14" ht="21" customHeight="1">
      <c r="A5" s="134" t="s">
        <v>140</v>
      </c>
      <c r="B5" s="108" t="str">
        <f>단가산출서!A5</f>
        <v>IP통합주장치</v>
      </c>
      <c r="C5" s="109" t="str">
        <f>단가산출서!B5</f>
        <v>RACK 포함</v>
      </c>
      <c r="D5" s="106">
        <v>1</v>
      </c>
      <c r="E5" s="110" t="s">
        <v>141</v>
      </c>
      <c r="F5" s="111"/>
      <c r="G5" s="111"/>
      <c r="H5" s="111"/>
      <c r="I5" s="111"/>
      <c r="J5" s="111">
        <f>'일위대가표(설치)'!J11</f>
        <v>0</v>
      </c>
      <c r="K5" s="111">
        <f>INT(J5*D5)</f>
        <v>0</v>
      </c>
      <c r="L5" s="111">
        <f>+K5+I5+G5</f>
        <v>0</v>
      </c>
      <c r="M5" s="111">
        <f>+K5+I5+G5</f>
        <v>0</v>
      </c>
      <c r="N5" s="110"/>
    </row>
    <row r="6" spans="1:14" ht="21" customHeight="1">
      <c r="A6" s="134" t="s">
        <v>153</v>
      </c>
      <c r="B6" s="108" t="str">
        <f>단가산출서!A6</f>
        <v>AUTO POWER CONTROLLER</v>
      </c>
      <c r="C6" s="109" t="str">
        <f>단가산출서!B6</f>
        <v>AC220V 8CH</v>
      </c>
      <c r="D6" s="106">
        <v>1</v>
      </c>
      <c r="E6" s="110" t="s">
        <v>141</v>
      </c>
      <c r="F6" s="111"/>
      <c r="G6" s="111"/>
      <c r="H6" s="111"/>
      <c r="I6" s="111"/>
      <c r="J6" s="111">
        <f>'일위대가표(설치)'!J18</f>
        <v>0</v>
      </c>
      <c r="K6" s="111">
        <f>INT(J6*D6)</f>
        <v>0</v>
      </c>
      <c r="L6" s="111">
        <f>+K6+I6+G6</f>
        <v>0</v>
      </c>
      <c r="M6" s="111">
        <f>+K6+I6+G6</f>
        <v>0</v>
      </c>
      <c r="N6" s="110"/>
    </row>
    <row r="7" spans="1:14" ht="21" customHeight="1">
      <c r="A7" s="134" t="s">
        <v>154</v>
      </c>
      <c r="B7" s="108" t="str">
        <f>단가산출서!A7</f>
        <v>네트워크위치정보표출장치</v>
      </c>
      <c r="C7" s="109" t="str">
        <f>단가산출서!B7</f>
        <v>16ch</v>
      </c>
      <c r="D7" s="106">
        <v>1</v>
      </c>
      <c r="E7" s="110" t="s">
        <v>141</v>
      </c>
      <c r="F7" s="111"/>
      <c r="G7" s="111"/>
      <c r="H7" s="111"/>
      <c r="I7" s="111"/>
      <c r="J7" s="111">
        <f>'일위대가표(설치)'!J24</f>
        <v>0</v>
      </c>
      <c r="K7" s="111">
        <f>INT(J7*D7)</f>
        <v>0</v>
      </c>
      <c r="L7" s="111">
        <f>+K7+I7+G7</f>
        <v>0</v>
      </c>
      <c r="M7" s="111">
        <f>+K7+I7+G7</f>
        <v>0</v>
      </c>
      <c r="N7" s="110"/>
    </row>
    <row r="8" spans="1:14" ht="21" customHeight="1">
      <c r="A8" s="134" t="s">
        <v>69</v>
      </c>
      <c r="B8" s="108" t="str">
        <f>단가산출서!A8</f>
        <v>UPS 비상전원용</v>
      </c>
      <c r="C8" s="109" t="str">
        <f>단가산출서!B8</f>
        <v>1KVA Rack Type</v>
      </c>
      <c r="D8" s="106">
        <v>1</v>
      </c>
      <c r="E8" s="110" t="s">
        <v>141</v>
      </c>
      <c r="F8" s="111"/>
      <c r="G8" s="111"/>
      <c r="H8" s="111"/>
      <c r="I8" s="111"/>
      <c r="J8" s="111">
        <f>'일위대가표(설치)'!J30</f>
        <v>0</v>
      </c>
      <c r="K8" s="111">
        <f t="shared" ref="K8:K15" si="0">INT(J8*D8)</f>
        <v>0</v>
      </c>
      <c r="L8" s="111">
        <f t="shared" ref="L8:L15" si="1">+K8+I8+G8</f>
        <v>0</v>
      </c>
      <c r="M8" s="111">
        <f t="shared" ref="M8:M15" si="2">+K8+I8+G8</f>
        <v>0</v>
      </c>
      <c r="N8" s="110"/>
    </row>
    <row r="9" spans="1:14" ht="21" customHeight="1">
      <c r="A9" s="134" t="s">
        <v>70</v>
      </c>
      <c r="B9" s="108" t="str">
        <f>단가산출서!A9</f>
        <v xml:space="preserve">NMS 운용프로그램 </v>
      </c>
      <c r="C9" s="109" t="str">
        <f>단가산출서!B9</f>
        <v>S/W</v>
      </c>
      <c r="D9" s="106">
        <v>1</v>
      </c>
      <c r="E9" s="110" t="s">
        <v>141</v>
      </c>
      <c r="F9" s="111"/>
      <c r="G9" s="111"/>
      <c r="H9" s="111"/>
      <c r="I9" s="111"/>
      <c r="J9" s="111">
        <f>'일위대가표(설치)'!J38</f>
        <v>0</v>
      </c>
      <c r="K9" s="111">
        <f t="shared" si="0"/>
        <v>0</v>
      </c>
      <c r="L9" s="111">
        <f t="shared" si="1"/>
        <v>0</v>
      </c>
      <c r="M9" s="111">
        <f t="shared" si="2"/>
        <v>0</v>
      </c>
      <c r="N9" s="110"/>
    </row>
    <row r="10" spans="1:14" ht="21" customHeight="1">
      <c r="A10" s="134" t="s">
        <v>71</v>
      </c>
      <c r="B10" s="108" t="str">
        <f>단가산출서!A10</f>
        <v>운영자PC(모니터포함)</v>
      </c>
      <c r="C10" s="109" t="str">
        <f>단가산출서!B10</f>
        <v>터널용</v>
      </c>
      <c r="D10" s="106">
        <v>1</v>
      </c>
      <c r="E10" s="110" t="s">
        <v>141</v>
      </c>
      <c r="F10" s="111"/>
      <c r="G10" s="111"/>
      <c r="H10" s="111"/>
      <c r="I10" s="111"/>
      <c r="J10" s="111">
        <f>'일위대가표(설치)'!J46</f>
        <v>0</v>
      </c>
      <c r="K10" s="111">
        <f t="shared" si="0"/>
        <v>0</v>
      </c>
      <c r="L10" s="111">
        <f t="shared" si="1"/>
        <v>0</v>
      </c>
      <c r="M10" s="111">
        <f t="shared" si="2"/>
        <v>0</v>
      </c>
      <c r="N10" s="110"/>
    </row>
    <row r="11" spans="1:14" ht="21" customHeight="1">
      <c r="A11" s="134" t="s">
        <v>72</v>
      </c>
      <c r="B11" s="108" t="str">
        <f>단가산출서!A11</f>
        <v>SIP,H323</v>
      </c>
      <c r="C11" s="109" t="str">
        <f>단가산출서!B11</f>
        <v>1CH 라이센스</v>
      </c>
      <c r="D11" s="106">
        <v>1</v>
      </c>
      <c r="E11" s="110" t="s">
        <v>141</v>
      </c>
      <c r="F11" s="111"/>
      <c r="G11" s="111"/>
      <c r="H11" s="111"/>
      <c r="I11" s="111"/>
      <c r="J11" s="111">
        <f>'일위대가표(설치)'!J52</f>
        <v>0</v>
      </c>
      <c r="K11" s="111">
        <f t="shared" ref="K11:K12" si="3">INT(J11*D11)</f>
        <v>0</v>
      </c>
      <c r="L11" s="111">
        <f t="shared" ref="L11:L12" si="4">+K11+I11+G11</f>
        <v>0</v>
      </c>
      <c r="M11" s="111">
        <f t="shared" ref="M11:M12" si="5">+K11+I11+G11</f>
        <v>0</v>
      </c>
      <c r="N11" s="110"/>
    </row>
    <row r="12" spans="1:14" ht="21" customHeight="1">
      <c r="A12" s="134" t="s">
        <v>142</v>
      </c>
      <c r="B12" s="108" t="str">
        <f>단가산출서!A12</f>
        <v>NMS서버</v>
      </c>
      <c r="C12" s="109" t="str">
        <f>단가산출서!B12</f>
        <v>1CH 라이센스</v>
      </c>
      <c r="D12" s="106">
        <v>1</v>
      </c>
      <c r="E12" s="110" t="s">
        <v>141</v>
      </c>
      <c r="F12" s="111"/>
      <c r="G12" s="111"/>
      <c r="H12" s="111"/>
      <c r="I12" s="111"/>
      <c r="J12" s="111">
        <f>'일위대가표(설치)'!J58</f>
        <v>0</v>
      </c>
      <c r="K12" s="111">
        <f t="shared" si="3"/>
        <v>0</v>
      </c>
      <c r="L12" s="111">
        <f t="shared" si="4"/>
        <v>0</v>
      </c>
      <c r="M12" s="111">
        <f t="shared" si="5"/>
        <v>0</v>
      </c>
      <c r="N12" s="110"/>
    </row>
    <row r="13" spans="1:14" ht="21" customHeight="1">
      <c r="A13" s="134" t="s">
        <v>143</v>
      </c>
      <c r="B13" s="108" t="str">
        <f>단가산출서!A13</f>
        <v>스위치미러링MUX</v>
      </c>
      <c r="C13" s="109" t="str">
        <f>단가산출서!B13</f>
        <v>센터용</v>
      </c>
      <c r="D13" s="106">
        <v>1</v>
      </c>
      <c r="E13" s="110" t="s">
        <v>141</v>
      </c>
      <c r="F13" s="111"/>
      <c r="G13" s="111"/>
      <c r="H13" s="111"/>
      <c r="I13" s="111"/>
      <c r="J13" s="111">
        <f>'일위대가표(설치)'!J65</f>
        <v>0</v>
      </c>
      <c r="K13" s="111">
        <f t="shared" si="0"/>
        <v>0</v>
      </c>
      <c r="L13" s="111">
        <f t="shared" si="1"/>
        <v>0</v>
      </c>
      <c r="M13" s="111">
        <f t="shared" si="2"/>
        <v>0</v>
      </c>
      <c r="N13" s="110"/>
    </row>
    <row r="14" spans="1:14" ht="21" customHeight="1">
      <c r="A14" s="134" t="s">
        <v>144</v>
      </c>
      <c r="B14" s="108" t="str">
        <f>단가산출서!A14</f>
        <v>접수대 수신반</v>
      </c>
      <c r="C14" s="109" t="str">
        <f>단가산출서!B14</f>
        <v>IP TYPE</v>
      </c>
      <c r="D14" s="106">
        <v>1</v>
      </c>
      <c r="E14" s="110" t="s">
        <v>141</v>
      </c>
      <c r="F14" s="111"/>
      <c r="G14" s="111"/>
      <c r="H14" s="111"/>
      <c r="I14" s="111"/>
      <c r="J14" s="111">
        <f>'일위대가표(설치)'!J71</f>
        <v>0</v>
      </c>
      <c r="K14" s="111">
        <f t="shared" si="0"/>
        <v>0</v>
      </c>
      <c r="L14" s="111">
        <f t="shared" si="1"/>
        <v>0</v>
      </c>
      <c r="M14" s="111">
        <f t="shared" si="2"/>
        <v>0</v>
      </c>
      <c r="N14" s="110"/>
    </row>
    <row r="15" spans="1:14" ht="21" customHeight="1">
      <c r="A15" s="134" t="s">
        <v>145</v>
      </c>
      <c r="B15" s="108" t="str">
        <f>단가산출서!A15</f>
        <v>비상전화기</v>
      </c>
      <c r="C15" s="109">
        <f>단가산출서!B15</f>
        <v>0</v>
      </c>
      <c r="D15" s="106">
        <v>1</v>
      </c>
      <c r="E15" s="110" t="s">
        <v>141</v>
      </c>
      <c r="F15" s="111"/>
      <c r="G15" s="111"/>
      <c r="H15" s="111"/>
      <c r="I15" s="111"/>
      <c r="J15" s="111">
        <f>'일위대가표(설치)'!J77</f>
        <v>0</v>
      </c>
      <c r="K15" s="111">
        <f t="shared" si="0"/>
        <v>0</v>
      </c>
      <c r="L15" s="111">
        <f t="shared" si="1"/>
        <v>0</v>
      </c>
      <c r="M15" s="111">
        <f t="shared" si="2"/>
        <v>0</v>
      </c>
      <c r="N15" s="110"/>
    </row>
    <row r="16" spans="1:14" ht="21" customHeight="1">
      <c r="A16" s="134" t="s">
        <v>517</v>
      </c>
      <c r="B16" s="108" t="str">
        <f>단가산출서!A16</f>
        <v>비상전화표시등</v>
      </c>
      <c r="C16" s="109" t="str">
        <f>단가산출서!B16</f>
        <v>LED TYPE</v>
      </c>
      <c r="D16" s="106">
        <v>1</v>
      </c>
      <c r="E16" s="110" t="s">
        <v>141</v>
      </c>
      <c r="F16" s="111"/>
      <c r="G16" s="111"/>
      <c r="H16" s="111"/>
      <c r="I16" s="111"/>
      <c r="J16" s="111">
        <f>'일위대가표(설치)'!J83</f>
        <v>0</v>
      </c>
      <c r="K16" s="111">
        <f t="shared" ref="K16" si="6">INT(J16*D16)</f>
        <v>0</v>
      </c>
      <c r="L16" s="111">
        <f t="shared" ref="L16" si="7">+K16+I16+G16</f>
        <v>0</v>
      </c>
      <c r="M16" s="111">
        <f t="shared" ref="M16" si="8">+K16+I16+G16</f>
        <v>0</v>
      </c>
      <c r="N16" s="110"/>
    </row>
    <row r="17" spans="1:17" ht="21" customHeight="1">
      <c r="A17" s="134"/>
      <c r="B17" s="108"/>
      <c r="C17" s="109"/>
      <c r="D17" s="106"/>
      <c r="E17" s="110"/>
      <c r="F17" s="111"/>
      <c r="G17" s="111"/>
      <c r="H17" s="111"/>
      <c r="I17" s="111"/>
      <c r="J17" s="111"/>
      <c r="K17" s="111"/>
      <c r="L17" s="111"/>
      <c r="M17" s="111"/>
      <c r="N17" s="110"/>
    </row>
    <row r="18" spans="1:17" s="33" customFormat="1" ht="21" customHeight="1">
      <c r="A18" s="134"/>
      <c r="B18" s="108"/>
      <c r="C18" s="109"/>
      <c r="D18" s="106"/>
      <c r="E18" s="110"/>
      <c r="F18" s="111"/>
      <c r="G18" s="111"/>
      <c r="H18" s="111"/>
      <c r="I18" s="111"/>
      <c r="J18" s="111"/>
      <c r="K18" s="111"/>
      <c r="L18" s="111"/>
      <c r="M18" s="111"/>
      <c r="N18" s="110"/>
      <c r="P18" s="34"/>
      <c r="Q18" s="94"/>
    </row>
    <row r="19" spans="1:17" s="33" customFormat="1" ht="21" customHeight="1">
      <c r="A19" s="134"/>
      <c r="B19" s="108"/>
      <c r="C19" s="109"/>
      <c r="D19" s="106"/>
      <c r="E19" s="110"/>
      <c r="F19" s="111"/>
      <c r="G19" s="111"/>
      <c r="H19" s="111"/>
      <c r="I19" s="111"/>
      <c r="J19" s="111"/>
      <c r="K19" s="111"/>
      <c r="L19" s="111"/>
      <c r="M19" s="111"/>
      <c r="N19" s="110"/>
      <c r="P19" s="34"/>
      <c r="Q19" s="94"/>
    </row>
  </sheetData>
  <mergeCells count="10">
    <mergeCell ref="A3:B4"/>
    <mergeCell ref="A1:N1"/>
    <mergeCell ref="C3:C4"/>
    <mergeCell ref="D3:D4"/>
    <mergeCell ref="E3:E4"/>
    <mergeCell ref="F3:G3"/>
    <mergeCell ref="H3:I3"/>
    <mergeCell ref="J3:K3"/>
    <mergeCell ref="L3:M3"/>
    <mergeCell ref="N3:N4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X84"/>
  <sheetViews>
    <sheetView workbookViewId="0">
      <selection activeCell="E80" sqref="E80"/>
    </sheetView>
  </sheetViews>
  <sheetFormatPr defaultRowHeight="13.5"/>
  <cols>
    <col min="1" max="1" width="19.44140625" bestFit="1" customWidth="1"/>
    <col min="2" max="2" width="20.44140625" bestFit="1" customWidth="1"/>
    <col min="3" max="3" width="7.5546875" bestFit="1" customWidth="1"/>
    <col min="4" max="4" width="7.21875" style="32" bestFit="1" customWidth="1"/>
    <col min="5" max="6" width="11" bestFit="1" customWidth="1"/>
    <col min="7" max="7" width="9.44140625" bestFit="1" customWidth="1"/>
    <col min="8" max="8" width="10.109375" bestFit="1" customWidth="1"/>
    <col min="9" max="9" width="8.33203125" bestFit="1" customWidth="1"/>
    <col min="10" max="10" width="12.88671875" bestFit="1" customWidth="1"/>
    <col min="11" max="11" width="11" bestFit="1" customWidth="1"/>
    <col min="12" max="12" width="12.88671875" bestFit="1" customWidth="1"/>
    <col min="13" max="13" width="10.77734375" style="32" bestFit="1" customWidth="1"/>
    <col min="14" max="14" width="7.6640625" style="33" bestFit="1" customWidth="1"/>
    <col min="15" max="15" width="11.6640625" style="33" bestFit="1" customWidth="1"/>
    <col min="16" max="16" width="13.44140625" bestFit="1" customWidth="1"/>
    <col min="17" max="17" width="17.109375" bestFit="1" customWidth="1"/>
    <col min="18" max="18" width="11.77734375" bestFit="1" customWidth="1"/>
    <col min="19" max="19" width="11.5546875" bestFit="1" customWidth="1"/>
    <col min="20" max="20" width="9.88671875" bestFit="1" customWidth="1"/>
    <col min="21" max="21" width="11.6640625" bestFit="1" customWidth="1"/>
    <col min="22" max="22" width="11.6640625" customWidth="1"/>
    <col min="25" max="25" width="11.21875" customWidth="1"/>
  </cols>
  <sheetData>
    <row r="1" spans="1:23" ht="27.75" customHeight="1">
      <c r="A1" s="460" t="s">
        <v>552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23" ht="7.5" customHeight="1"/>
    <row r="3" spans="1:23" ht="24.95" customHeight="1">
      <c r="A3" s="461" t="s">
        <v>82</v>
      </c>
      <c r="B3" s="461" t="s">
        <v>83</v>
      </c>
      <c r="C3" s="463" t="s">
        <v>3</v>
      </c>
      <c r="D3" s="461" t="s">
        <v>84</v>
      </c>
      <c r="E3" s="465" t="s">
        <v>85</v>
      </c>
      <c r="F3" s="466"/>
      <c r="G3" s="465" t="s">
        <v>86</v>
      </c>
      <c r="H3" s="466"/>
      <c r="I3" s="465" t="s">
        <v>7</v>
      </c>
      <c r="J3" s="466"/>
      <c r="K3" s="465" t="s">
        <v>32</v>
      </c>
      <c r="L3" s="466"/>
      <c r="M3" s="463" t="s">
        <v>68</v>
      </c>
    </row>
    <row r="4" spans="1:23" ht="24.95" customHeight="1">
      <c r="A4" s="462"/>
      <c r="B4" s="462"/>
      <c r="C4" s="464"/>
      <c r="D4" s="462"/>
      <c r="E4" s="22" t="s">
        <v>90</v>
      </c>
      <c r="F4" s="22" t="s">
        <v>91</v>
      </c>
      <c r="G4" s="22" t="s">
        <v>90</v>
      </c>
      <c r="H4" s="22" t="s">
        <v>91</v>
      </c>
      <c r="I4" s="22" t="s">
        <v>90</v>
      </c>
      <c r="J4" s="22" t="s">
        <v>91</v>
      </c>
      <c r="K4" s="22" t="s">
        <v>90</v>
      </c>
      <c r="L4" s="22" t="s">
        <v>91</v>
      </c>
      <c r="M4" s="464"/>
    </row>
    <row r="5" spans="1:23" ht="23.1" customHeight="1">
      <c r="A5" s="456" t="s">
        <v>502</v>
      </c>
      <c r="B5" s="457"/>
      <c r="C5" s="458"/>
      <c r="D5" s="458"/>
      <c r="E5" s="457"/>
      <c r="F5" s="458"/>
      <c r="G5" s="458"/>
      <c r="H5" s="458"/>
      <c r="I5" s="458"/>
      <c r="J5" s="458"/>
      <c r="K5" s="458"/>
      <c r="L5" s="458"/>
      <c r="M5" s="459"/>
      <c r="N5"/>
      <c r="O5" s="1" t="s">
        <v>104</v>
      </c>
      <c r="P5" s="1" t="s">
        <v>128</v>
      </c>
      <c r="Q5" s="1" t="s">
        <v>125</v>
      </c>
      <c r="R5" s="1" t="s">
        <v>499</v>
      </c>
      <c r="S5" s="1" t="s">
        <v>500</v>
      </c>
      <c r="T5" s="1" t="s">
        <v>122</v>
      </c>
      <c r="U5" s="1" t="s">
        <v>126</v>
      </c>
      <c r="V5" s="1" t="s">
        <v>521</v>
      </c>
      <c r="W5" t="s">
        <v>67</v>
      </c>
    </row>
    <row r="6" spans="1:23" ht="23.1" customHeight="1">
      <c r="A6" s="366" t="str">
        <f>단가산출서!A5</f>
        <v>IP통합주장치</v>
      </c>
      <c r="B6" s="119" t="str">
        <f>VLOOKUP(A6,수량산출서!$A$4:$B$49,2,FALSE)</f>
        <v>RACK 포함</v>
      </c>
      <c r="C6" s="367">
        <v>1</v>
      </c>
      <c r="D6" s="362" t="str">
        <f>단가산출서!C5</f>
        <v>EA</v>
      </c>
      <c r="E6" s="120"/>
      <c r="F6" s="363"/>
      <c r="G6" s="365"/>
      <c r="H6" s="122"/>
      <c r="I6" s="122"/>
      <c r="J6" s="122"/>
      <c r="K6" s="120">
        <f t="shared" ref="K6:K10" si="0">E6+G6+I6</f>
        <v>0</v>
      </c>
      <c r="L6" s="120">
        <f t="shared" ref="L6:L10" si="1">TRUNC(C6*K6)</f>
        <v>0</v>
      </c>
      <c r="M6" s="128"/>
      <c r="N6" s="1">
        <f>수량산출서!D4</f>
        <v>1</v>
      </c>
      <c r="O6" s="373"/>
      <c r="P6" s="373">
        <f>C9</f>
        <v>0.14000000000000001</v>
      </c>
      <c r="Q6" s="372"/>
      <c r="R6" s="373">
        <f>C7</f>
        <v>3.87</v>
      </c>
      <c r="S6" s="373">
        <f>C8</f>
        <v>0.62</v>
      </c>
      <c r="W6" s="373">
        <f>SUM(O6:V6)*N6</f>
        <v>4.63</v>
      </c>
    </row>
    <row r="7" spans="1:23" ht="23.1" customHeight="1">
      <c r="A7" s="132" t="s">
        <v>136</v>
      </c>
      <c r="B7" s="368" t="s">
        <v>134</v>
      </c>
      <c r="C7" s="124">
        <f>((0.08+1.23)+(0.14)+(0.07+0.35)+(2))</f>
        <v>3.87</v>
      </c>
      <c r="D7" s="121" t="s">
        <v>135</v>
      </c>
      <c r="E7" s="122"/>
      <c r="F7" s="120"/>
      <c r="G7" s="120"/>
      <c r="H7" s="364"/>
      <c r="I7" s="122">
        <v>0</v>
      </c>
      <c r="J7" s="122">
        <f>TRUNC(I7*C7)</f>
        <v>0</v>
      </c>
      <c r="K7" s="120">
        <f t="shared" si="0"/>
        <v>0</v>
      </c>
      <c r="L7" s="120">
        <f t="shared" si="1"/>
        <v>0</v>
      </c>
      <c r="M7" s="128" t="s">
        <v>501</v>
      </c>
      <c r="N7" s="1">
        <f>수량산출서!D5</f>
        <v>1</v>
      </c>
      <c r="O7" s="373">
        <f>C16</f>
        <v>0.38</v>
      </c>
      <c r="Q7" s="373">
        <f>C15</f>
        <v>0.38</v>
      </c>
      <c r="W7" s="373">
        <f t="shared" ref="W7:W18" si="2">SUM(O7:V7)*N7</f>
        <v>0.76</v>
      </c>
    </row>
    <row r="8" spans="1:23" ht="23.1" customHeight="1">
      <c r="A8" s="132" t="s">
        <v>166</v>
      </c>
      <c r="B8" s="368" t="s">
        <v>134</v>
      </c>
      <c r="C8" s="124">
        <f>(0.54+0.08)</f>
        <v>0.62</v>
      </c>
      <c r="D8" s="121" t="s">
        <v>135</v>
      </c>
      <c r="E8" s="122"/>
      <c r="F8" s="120"/>
      <c r="G8" s="120"/>
      <c r="H8" s="364"/>
      <c r="I8" s="122">
        <v>0</v>
      </c>
      <c r="J8" s="122">
        <f>TRUNC(I8*C8)</f>
        <v>0</v>
      </c>
      <c r="K8" s="120">
        <f t="shared" si="0"/>
        <v>0</v>
      </c>
      <c r="L8" s="120">
        <f t="shared" si="1"/>
        <v>0</v>
      </c>
      <c r="M8" s="128"/>
      <c r="N8" s="1">
        <f>수량산출서!D6</f>
        <v>1</v>
      </c>
      <c r="O8"/>
      <c r="Q8" s="373">
        <f>C22</f>
        <v>0.94</v>
      </c>
      <c r="W8" s="373">
        <f t="shared" si="2"/>
        <v>0.94</v>
      </c>
    </row>
    <row r="9" spans="1:23" ht="23.1" customHeight="1">
      <c r="A9" s="132" t="s">
        <v>161</v>
      </c>
      <c r="B9" s="121" t="s">
        <v>134</v>
      </c>
      <c r="C9" s="124">
        <f>0.14</f>
        <v>0.14000000000000001</v>
      </c>
      <c r="D9" s="121" t="s">
        <v>135</v>
      </c>
      <c r="E9" s="122"/>
      <c r="F9" s="120"/>
      <c r="G9" s="120"/>
      <c r="H9" s="364"/>
      <c r="I9" s="122">
        <v>0</v>
      </c>
      <c r="J9" s="122">
        <f>TRUNC(I9*C9)</f>
        <v>0</v>
      </c>
      <c r="K9" s="120">
        <f t="shared" si="0"/>
        <v>0</v>
      </c>
      <c r="L9" s="120">
        <f t="shared" si="1"/>
        <v>0</v>
      </c>
      <c r="M9" s="128"/>
      <c r="N9" s="1">
        <f>수량산출서!D7</f>
        <v>1</v>
      </c>
      <c r="O9" s="373">
        <f>C28</f>
        <v>1</v>
      </c>
      <c r="W9" s="373">
        <f t="shared" si="2"/>
        <v>1</v>
      </c>
    </row>
    <row r="10" spans="1:23" ht="23.1" customHeight="1">
      <c r="A10" s="131" t="s">
        <v>137</v>
      </c>
      <c r="B10" s="121" t="s">
        <v>138</v>
      </c>
      <c r="C10" s="124">
        <v>1</v>
      </c>
      <c r="D10" s="121" t="s">
        <v>139</v>
      </c>
      <c r="E10" s="122"/>
      <c r="F10" s="120"/>
      <c r="G10" s="120"/>
      <c r="H10" s="122"/>
      <c r="I10" s="122">
        <v>0</v>
      </c>
      <c r="J10" s="122">
        <f>TRUNC(I10*C10)</f>
        <v>0</v>
      </c>
      <c r="K10" s="120">
        <f t="shared" si="0"/>
        <v>0</v>
      </c>
      <c r="L10" s="120">
        <f t="shared" si="1"/>
        <v>0</v>
      </c>
      <c r="M10" s="128"/>
      <c r="N10" s="1">
        <f>수량산출서!D8</f>
        <v>1</v>
      </c>
      <c r="O10" s="373">
        <f>C34</f>
        <v>0.33</v>
      </c>
      <c r="R10" s="373">
        <f>C35</f>
        <v>2.2400000000000002</v>
      </c>
      <c r="S10" s="373">
        <f>C44</f>
        <v>2.4400000000000004</v>
      </c>
      <c r="W10" s="373">
        <f t="shared" si="2"/>
        <v>5.0100000000000007</v>
      </c>
    </row>
    <row r="11" spans="1:23" ht="23.1" customHeight="1">
      <c r="A11" s="133" t="s">
        <v>92</v>
      </c>
      <c r="B11" s="121"/>
      <c r="C11" s="122"/>
      <c r="D11" s="121"/>
      <c r="E11" s="122"/>
      <c r="F11" s="122"/>
      <c r="G11" s="122"/>
      <c r="H11" s="122"/>
      <c r="I11" s="256"/>
      <c r="J11" s="122">
        <f>SUM(J6:J10)</f>
        <v>0</v>
      </c>
      <c r="K11" s="120"/>
      <c r="L11" s="120">
        <f>SUM(H11+F11+J11)</f>
        <v>0</v>
      </c>
      <c r="M11" s="129"/>
      <c r="N11" s="1">
        <f>수량산출서!D9</f>
        <v>1</v>
      </c>
      <c r="O11" s="373">
        <f>C42</f>
        <v>0.33</v>
      </c>
      <c r="R11" s="373">
        <f>C43</f>
        <v>2.2400000000000002</v>
      </c>
      <c r="S11" s="373">
        <f>C44</f>
        <v>2.4400000000000004</v>
      </c>
      <c r="W11" s="373">
        <f t="shared" si="2"/>
        <v>5.0100000000000007</v>
      </c>
    </row>
    <row r="12" spans="1:23" ht="23.1" customHeight="1">
      <c r="A12" s="133"/>
      <c r="B12" s="121"/>
      <c r="C12" s="122"/>
      <c r="D12" s="121"/>
      <c r="E12" s="122"/>
      <c r="F12" s="122"/>
      <c r="G12" s="122"/>
      <c r="H12" s="122"/>
      <c r="I12" s="256"/>
      <c r="J12" s="256"/>
      <c r="K12" s="120"/>
      <c r="L12" s="120"/>
      <c r="M12" s="129"/>
      <c r="N12" s="1">
        <f>수량산출서!D10</f>
        <v>7</v>
      </c>
      <c r="O12"/>
      <c r="S12" s="373">
        <f>C50</f>
        <v>0.48</v>
      </c>
      <c r="W12" s="373">
        <f t="shared" si="2"/>
        <v>3.36</v>
      </c>
    </row>
    <row r="13" spans="1:23" ht="23.1" customHeight="1">
      <c r="A13" s="453" t="s">
        <v>382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5"/>
      <c r="N13" s="1">
        <f>수량산출서!D11</f>
        <v>7</v>
      </c>
      <c r="O13"/>
      <c r="S13" s="373">
        <f>C56</f>
        <v>0.48</v>
      </c>
      <c r="W13" s="373">
        <f t="shared" si="2"/>
        <v>3.36</v>
      </c>
    </row>
    <row r="14" spans="1:23" ht="23.1" customHeight="1">
      <c r="A14" s="131" t="str">
        <f>단가산출서!A6</f>
        <v>AUTO POWER CONTROLLER</v>
      </c>
      <c r="B14" s="119" t="str">
        <f>VLOOKUP(A14,수량산출서!$A$4:$B$49,2,FALSE)</f>
        <v>AC220V 8CH</v>
      </c>
      <c r="C14" s="123">
        <v>1</v>
      </c>
      <c r="D14" s="121" t="str">
        <f>단가산출서!C6</f>
        <v>EA</v>
      </c>
      <c r="E14" s="120"/>
      <c r="F14" s="120"/>
      <c r="G14" s="122"/>
      <c r="H14" s="122"/>
      <c r="I14" s="122"/>
      <c r="J14" s="122"/>
      <c r="K14" s="120">
        <f t="shared" ref="K14:K17" si="3">E14+G14+I14</f>
        <v>0</v>
      </c>
      <c r="L14" s="120">
        <f t="shared" ref="L14:L17" si="4">TRUNC(C14*K14)</f>
        <v>0</v>
      </c>
      <c r="M14" s="128"/>
      <c r="N14" s="1">
        <f>수량산출서!D12</f>
        <v>1</v>
      </c>
      <c r="O14"/>
      <c r="R14" s="373">
        <f>C63</f>
        <v>0.22</v>
      </c>
      <c r="S14" s="373">
        <f>C62</f>
        <v>0.36</v>
      </c>
      <c r="W14" s="373">
        <f t="shared" si="2"/>
        <v>0.57999999999999996</v>
      </c>
    </row>
    <row r="15" spans="1:23" ht="23.1" customHeight="1">
      <c r="A15" s="132" t="s">
        <v>168</v>
      </c>
      <c r="B15" s="121" t="s">
        <v>134</v>
      </c>
      <c r="C15" s="124">
        <f>0.38</f>
        <v>0.38</v>
      </c>
      <c r="D15" s="121" t="s">
        <v>6</v>
      </c>
      <c r="E15" s="122"/>
      <c r="F15" s="120"/>
      <c r="G15" s="120"/>
      <c r="H15" s="122"/>
      <c r="I15" s="122">
        <v>0</v>
      </c>
      <c r="J15" s="122">
        <f t="shared" ref="J15:J17" si="5">TRUNC(I15*C15)</f>
        <v>0</v>
      </c>
      <c r="K15" s="120">
        <f t="shared" si="3"/>
        <v>0</v>
      </c>
      <c r="L15" s="120">
        <f t="shared" si="4"/>
        <v>0</v>
      </c>
      <c r="M15" s="128" t="s">
        <v>369</v>
      </c>
      <c r="N15" s="1">
        <f>수량산출서!D13</f>
        <v>1</v>
      </c>
      <c r="O15" s="373">
        <f>C69</f>
        <v>0.82</v>
      </c>
      <c r="W15" s="373">
        <f t="shared" si="2"/>
        <v>0.82</v>
      </c>
    </row>
    <row r="16" spans="1:23" ht="23.1" customHeight="1">
      <c r="A16" s="132" t="s">
        <v>160</v>
      </c>
      <c r="B16" s="121" t="s">
        <v>134</v>
      </c>
      <c r="C16" s="124">
        <f>0.38</f>
        <v>0.38</v>
      </c>
      <c r="D16" s="121" t="s">
        <v>6</v>
      </c>
      <c r="E16" s="122"/>
      <c r="F16" s="120"/>
      <c r="G16" s="120"/>
      <c r="H16" s="122"/>
      <c r="I16" s="122">
        <v>0</v>
      </c>
      <c r="J16" s="122">
        <f t="shared" si="5"/>
        <v>0</v>
      </c>
      <c r="K16" s="120">
        <f t="shared" si="3"/>
        <v>0</v>
      </c>
      <c r="L16" s="120">
        <f t="shared" si="4"/>
        <v>0</v>
      </c>
      <c r="M16" s="128"/>
      <c r="N16" s="1">
        <f>수량산출서!D14</f>
        <v>6</v>
      </c>
      <c r="O16" s="373">
        <f>C75</f>
        <v>0.82</v>
      </c>
      <c r="W16" s="373">
        <f t="shared" si="2"/>
        <v>4.92</v>
      </c>
    </row>
    <row r="17" spans="1:23" ht="23.1" customHeight="1">
      <c r="A17" s="131" t="s">
        <v>137</v>
      </c>
      <c r="B17" s="121" t="s">
        <v>138</v>
      </c>
      <c r="C17" s="124">
        <v>1</v>
      </c>
      <c r="D17" s="121" t="s">
        <v>139</v>
      </c>
      <c r="E17" s="122"/>
      <c r="F17" s="120"/>
      <c r="G17" s="120"/>
      <c r="H17" s="122"/>
      <c r="I17" s="122">
        <v>0</v>
      </c>
      <c r="J17" s="122">
        <f t="shared" si="5"/>
        <v>0</v>
      </c>
      <c r="K17" s="120">
        <f t="shared" si="3"/>
        <v>0</v>
      </c>
      <c r="L17" s="120">
        <f t="shared" si="4"/>
        <v>0</v>
      </c>
      <c r="M17" s="128"/>
      <c r="N17" s="1">
        <f>수량산출서!D15</f>
        <v>6</v>
      </c>
      <c r="O17" s="373"/>
      <c r="V17" s="373">
        <f>C81</f>
        <v>0.20399999999999999</v>
      </c>
      <c r="W17" s="373">
        <f t="shared" si="2"/>
        <v>1.224</v>
      </c>
    </row>
    <row r="18" spans="1:23" ht="23.1" customHeight="1">
      <c r="A18" s="133" t="s">
        <v>92</v>
      </c>
      <c r="B18" s="121"/>
      <c r="C18" s="122"/>
      <c r="D18" s="121"/>
      <c r="E18" s="122"/>
      <c r="F18" s="122"/>
      <c r="G18" s="122"/>
      <c r="H18" s="122"/>
      <c r="I18" s="256"/>
      <c r="J18" s="122">
        <f>SUM(J14:J17)</f>
        <v>0</v>
      </c>
      <c r="K18" s="120"/>
      <c r="L18" s="120">
        <f>SUM(H18+F18+J18)</f>
        <v>0</v>
      </c>
      <c r="M18" s="129"/>
      <c r="N18" s="1">
        <f>수량산출서!D16</f>
        <v>0</v>
      </c>
      <c r="O18" s="373"/>
      <c r="P18" s="373"/>
      <c r="W18" s="373">
        <f t="shared" si="2"/>
        <v>0</v>
      </c>
    </row>
    <row r="19" spans="1:23" ht="23.1" customHeight="1">
      <c r="A19" s="133"/>
      <c r="B19" s="121"/>
      <c r="C19" s="122"/>
      <c r="D19" s="121"/>
      <c r="E19" s="122"/>
      <c r="F19" s="122"/>
      <c r="G19" s="122"/>
      <c r="H19" s="122"/>
      <c r="I19" s="256"/>
      <c r="J19" s="256"/>
      <c r="K19" s="120"/>
      <c r="L19" s="120"/>
      <c r="M19" s="129"/>
      <c r="N19" s="1"/>
      <c r="O19"/>
      <c r="U19" s="373"/>
      <c r="V19" s="373"/>
      <c r="W19" s="373"/>
    </row>
    <row r="20" spans="1:23" ht="23.1" customHeight="1">
      <c r="A20" s="453" t="s">
        <v>498</v>
      </c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4"/>
      <c r="M20" s="455"/>
      <c r="N20" s="1"/>
      <c r="O20"/>
    </row>
    <row r="21" spans="1:23" ht="23.1" customHeight="1">
      <c r="A21" s="131" t="str">
        <f>단가산출서!A7</f>
        <v>네트워크위치정보표출장치</v>
      </c>
      <c r="B21" s="119" t="str">
        <f>VLOOKUP(A21,수량산출서!$A$4:$B$49,2,FALSE)</f>
        <v>16ch</v>
      </c>
      <c r="C21" s="123">
        <v>1</v>
      </c>
      <c r="D21" s="121" t="str">
        <f>단가산출서!C7</f>
        <v>EA</v>
      </c>
      <c r="E21" s="120"/>
      <c r="F21" s="120"/>
      <c r="G21" s="122"/>
      <c r="H21" s="122"/>
      <c r="I21" s="122"/>
      <c r="J21" s="122"/>
      <c r="K21" s="120">
        <f t="shared" ref="K21:K23" si="6">E21+G21+I21</f>
        <v>0</v>
      </c>
      <c r="L21" s="120">
        <f t="shared" ref="L21:L23" si="7">TRUNC(C21*K21)</f>
        <v>0</v>
      </c>
      <c r="M21" s="129"/>
      <c r="N21" s="1"/>
      <c r="O21" s="373">
        <f t="shared" ref="O21:V21" si="8">SUM(O6:O20)</f>
        <v>3.6799999999999997</v>
      </c>
      <c r="P21" s="373">
        <f t="shared" si="8"/>
        <v>0.14000000000000001</v>
      </c>
      <c r="Q21" s="373">
        <f t="shared" si="8"/>
        <v>1.3199999999999998</v>
      </c>
      <c r="R21" s="373">
        <f t="shared" si="8"/>
        <v>8.5700000000000021</v>
      </c>
      <c r="S21" s="373">
        <f t="shared" si="8"/>
        <v>6.8200000000000012</v>
      </c>
      <c r="T21" s="373">
        <f t="shared" si="8"/>
        <v>0</v>
      </c>
      <c r="U21" s="373">
        <f t="shared" si="8"/>
        <v>0</v>
      </c>
      <c r="V21" s="373">
        <f t="shared" si="8"/>
        <v>0.20399999999999999</v>
      </c>
    </row>
    <row r="22" spans="1:23" ht="23.1" customHeight="1">
      <c r="A22" s="132" t="s">
        <v>168</v>
      </c>
      <c r="B22" s="121" t="s">
        <v>134</v>
      </c>
      <c r="C22" s="124">
        <f>0.94</f>
        <v>0.94</v>
      </c>
      <c r="D22" s="121" t="s">
        <v>6</v>
      </c>
      <c r="E22" s="122"/>
      <c r="F22" s="120"/>
      <c r="G22" s="120"/>
      <c r="H22" s="122"/>
      <c r="I22" s="122">
        <v>0</v>
      </c>
      <c r="J22" s="122">
        <f>TRUNC(I22*C22)</f>
        <v>0</v>
      </c>
      <c r="K22" s="120">
        <f t="shared" si="6"/>
        <v>0</v>
      </c>
      <c r="L22" s="120">
        <f t="shared" si="7"/>
        <v>0</v>
      </c>
      <c r="M22" s="128" t="s">
        <v>497</v>
      </c>
      <c r="N22" s="1"/>
      <c r="O22"/>
    </row>
    <row r="23" spans="1:23" ht="23.1" customHeight="1">
      <c r="A23" s="131" t="s">
        <v>137</v>
      </c>
      <c r="B23" s="121" t="s">
        <v>138</v>
      </c>
      <c r="C23" s="124">
        <v>1</v>
      </c>
      <c r="D23" s="121" t="s">
        <v>139</v>
      </c>
      <c r="E23" s="122"/>
      <c r="F23" s="120"/>
      <c r="G23" s="120"/>
      <c r="H23" s="122"/>
      <c r="I23" s="122">
        <v>0</v>
      </c>
      <c r="J23" s="122">
        <f>TRUNC(I23*C23)</f>
        <v>0</v>
      </c>
      <c r="K23" s="120">
        <f t="shared" si="6"/>
        <v>0</v>
      </c>
      <c r="L23" s="120">
        <f t="shared" si="7"/>
        <v>0</v>
      </c>
      <c r="M23" s="128"/>
      <c r="N23"/>
      <c r="O23" s="1" t="s">
        <v>104</v>
      </c>
      <c r="P23" s="1" t="s">
        <v>128</v>
      </c>
      <c r="Q23" s="1" t="s">
        <v>125</v>
      </c>
      <c r="R23" s="1" t="s">
        <v>499</v>
      </c>
      <c r="S23" s="1" t="s">
        <v>500</v>
      </c>
      <c r="T23" s="1" t="s">
        <v>122</v>
      </c>
      <c r="U23" s="1" t="s">
        <v>126</v>
      </c>
      <c r="V23" s="1" t="s">
        <v>521</v>
      </c>
    </row>
    <row r="24" spans="1:23" ht="23.1" customHeight="1">
      <c r="A24" s="133" t="s">
        <v>92</v>
      </c>
      <c r="B24" s="121"/>
      <c r="C24" s="122"/>
      <c r="D24" s="121"/>
      <c r="E24" s="122"/>
      <c r="F24" s="122"/>
      <c r="G24" s="122"/>
      <c r="H24" s="122"/>
      <c r="I24" s="256"/>
      <c r="J24" s="122">
        <f>SUM(J21:J23)</f>
        <v>0</v>
      </c>
      <c r="K24" s="120"/>
      <c r="L24" s="120">
        <f>SUM(H24+F24+J24)</f>
        <v>0</v>
      </c>
      <c r="M24" s="129"/>
      <c r="N24" s="1"/>
      <c r="O24" s="1">
        <f>N6+N7+N9+N10+N11+N15+N16</f>
        <v>12</v>
      </c>
      <c r="P24" s="1">
        <f>N6+N18</f>
        <v>1</v>
      </c>
      <c r="Q24" s="1">
        <f>N7+N8</f>
        <v>2</v>
      </c>
      <c r="R24" s="1">
        <f>N6+N10+N11+N14</f>
        <v>4</v>
      </c>
      <c r="S24" s="1">
        <f>N6+N10+N11+N12+N13+N14</f>
        <v>18</v>
      </c>
      <c r="T24" s="1">
        <f>N17</f>
        <v>6</v>
      </c>
      <c r="U24" s="1">
        <f>N19</f>
        <v>0</v>
      </c>
      <c r="V24" s="1">
        <f>N17</f>
        <v>6</v>
      </c>
    </row>
    <row r="25" spans="1:23" ht="23.1" customHeight="1">
      <c r="A25" s="133"/>
      <c r="B25" s="121"/>
      <c r="C25" s="122"/>
      <c r="D25" s="121"/>
      <c r="E25" s="122"/>
      <c r="F25" s="122"/>
      <c r="G25" s="122"/>
      <c r="H25" s="122"/>
      <c r="I25" s="256"/>
      <c r="J25" s="256"/>
      <c r="K25" s="120"/>
      <c r="L25" s="120"/>
      <c r="M25" s="129"/>
      <c r="N25"/>
      <c r="O25" s="374">
        <f>O24*O21</f>
        <v>44.16</v>
      </c>
      <c r="P25" s="374">
        <f t="shared" ref="P25:V25" si="9">P24*P21</f>
        <v>0.14000000000000001</v>
      </c>
      <c r="Q25" s="374">
        <f t="shared" si="9"/>
        <v>2.6399999999999997</v>
      </c>
      <c r="R25" s="374">
        <f t="shared" si="9"/>
        <v>34.280000000000008</v>
      </c>
      <c r="S25" s="374">
        <f t="shared" si="9"/>
        <v>122.76000000000002</v>
      </c>
      <c r="T25" s="374">
        <f t="shared" si="9"/>
        <v>0</v>
      </c>
      <c r="U25" s="374">
        <f t="shared" si="9"/>
        <v>0</v>
      </c>
      <c r="V25" s="374">
        <f t="shared" si="9"/>
        <v>1.224</v>
      </c>
    </row>
    <row r="26" spans="1:23" ht="23.1" customHeight="1">
      <c r="A26" s="453" t="s">
        <v>386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5"/>
      <c r="N26"/>
      <c r="O26" s="374"/>
      <c r="P26" s="374"/>
      <c r="Q26" s="374"/>
      <c r="R26" s="374"/>
      <c r="S26" s="374"/>
      <c r="T26" s="374"/>
      <c r="U26" s="374"/>
      <c r="V26" s="374"/>
    </row>
    <row r="27" spans="1:23" ht="23.1" customHeight="1">
      <c r="A27" s="131" t="str">
        <f>단가산출서!A8</f>
        <v>UPS 비상전원용</v>
      </c>
      <c r="B27" s="119" t="str">
        <f>VLOOKUP(A27,수량산출서!$A$4:$B$49,2,FALSE)</f>
        <v>1KVA Rack Type</v>
      </c>
      <c r="C27" s="123">
        <v>1</v>
      </c>
      <c r="D27" s="121" t="str">
        <f>단가산출서!C8</f>
        <v>EA</v>
      </c>
      <c r="E27" s="120"/>
      <c r="F27" s="120"/>
      <c r="G27" s="122"/>
      <c r="H27" s="122"/>
      <c r="I27" s="122"/>
      <c r="J27" s="122"/>
      <c r="K27" s="120">
        <f t="shared" ref="K27:K29" si="10">E27+G27+I27</f>
        <v>0</v>
      </c>
      <c r="L27" s="120">
        <f t="shared" ref="L27:L29" si="11">TRUNC(C27*K27)</f>
        <v>0</v>
      </c>
      <c r="M27" s="129"/>
      <c r="N27"/>
      <c r="O27"/>
    </row>
    <row r="28" spans="1:23" ht="23.1" customHeight="1">
      <c r="A28" s="132" t="s">
        <v>160</v>
      </c>
      <c r="B28" s="121" t="s">
        <v>134</v>
      </c>
      <c r="C28" s="124">
        <f>1</f>
        <v>1</v>
      </c>
      <c r="D28" s="121" t="s">
        <v>6</v>
      </c>
      <c r="E28" s="122"/>
      <c r="F28" s="120"/>
      <c r="G28" s="120"/>
      <c r="H28" s="122"/>
      <c r="I28" s="122"/>
      <c r="J28" s="122"/>
      <c r="K28" s="120">
        <f t="shared" si="10"/>
        <v>0</v>
      </c>
      <c r="L28" s="120">
        <f t="shared" si="11"/>
        <v>0</v>
      </c>
      <c r="M28" s="128" t="s">
        <v>385</v>
      </c>
      <c r="N28"/>
      <c r="O28"/>
    </row>
    <row r="29" spans="1:23" ht="23.1" customHeight="1">
      <c r="A29" s="131" t="s">
        <v>137</v>
      </c>
      <c r="B29" s="121" t="s">
        <v>138</v>
      </c>
      <c r="C29" s="124">
        <v>1</v>
      </c>
      <c r="D29" s="121" t="s">
        <v>139</v>
      </c>
      <c r="E29" s="122"/>
      <c r="F29" s="120"/>
      <c r="G29" s="120"/>
      <c r="H29" s="122"/>
      <c r="I29" s="122"/>
      <c r="J29" s="122"/>
      <c r="K29" s="120">
        <f t="shared" si="10"/>
        <v>0</v>
      </c>
      <c r="L29" s="120">
        <f t="shared" si="11"/>
        <v>0</v>
      </c>
      <c r="M29" s="129"/>
      <c r="N29"/>
      <c r="O29"/>
    </row>
    <row r="30" spans="1:23" ht="23.1" customHeight="1">
      <c r="A30" s="133" t="s">
        <v>92</v>
      </c>
      <c r="B30" s="121"/>
      <c r="C30" s="122"/>
      <c r="D30" s="121"/>
      <c r="E30" s="122"/>
      <c r="F30" s="122"/>
      <c r="G30" s="122"/>
      <c r="H30" s="122"/>
      <c r="I30" s="256"/>
      <c r="J30" s="122"/>
      <c r="K30" s="120"/>
      <c r="L30" s="120">
        <f>SUM(H30+F30+J30)</f>
        <v>0</v>
      </c>
      <c r="M30" s="129"/>
      <c r="N30"/>
      <c r="O30"/>
    </row>
    <row r="31" spans="1:23" ht="23.1" customHeight="1">
      <c r="A31" s="133"/>
      <c r="B31" s="121"/>
      <c r="C31" s="122"/>
      <c r="D31" s="121"/>
      <c r="E31" s="122"/>
      <c r="F31" s="122"/>
      <c r="G31" s="122"/>
      <c r="H31" s="122"/>
      <c r="I31" s="256"/>
      <c r="J31" s="256"/>
      <c r="K31" s="120"/>
      <c r="L31" s="120"/>
      <c r="M31" s="129"/>
      <c r="N31"/>
      <c r="O31"/>
    </row>
    <row r="32" spans="1:23" ht="23.1" customHeight="1">
      <c r="A32" s="453" t="s">
        <v>383</v>
      </c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5"/>
      <c r="N32"/>
      <c r="O32"/>
    </row>
    <row r="33" spans="1:15" ht="23.1" customHeight="1">
      <c r="A33" s="131" t="str">
        <f>단가산출서!A9</f>
        <v xml:space="preserve">NMS 운용프로그램 </v>
      </c>
      <c r="B33" s="119" t="str">
        <f>VLOOKUP(A33,수량산출서!$A$4:$B$49,2,FALSE)</f>
        <v>S/W</v>
      </c>
      <c r="C33" s="123">
        <v>1</v>
      </c>
      <c r="D33" s="121" t="str">
        <f>단가산출서!C9</f>
        <v>SET</v>
      </c>
      <c r="E33" s="120"/>
      <c r="F33" s="120"/>
      <c r="G33" s="122"/>
      <c r="H33" s="122"/>
      <c r="I33" s="122"/>
      <c r="J33" s="122"/>
      <c r="K33" s="120">
        <f t="shared" ref="K33:K37" si="12">E33+G33+I33</f>
        <v>0</v>
      </c>
      <c r="L33" s="120">
        <f t="shared" ref="L33:L37" si="13">TRUNC(C33*K33)</f>
        <v>0</v>
      </c>
      <c r="M33" s="129"/>
      <c r="N33"/>
      <c r="O33"/>
    </row>
    <row r="34" spans="1:15" ht="23.1" customHeight="1">
      <c r="A34" s="132" t="s">
        <v>160</v>
      </c>
      <c r="B34" s="121" t="s">
        <v>134</v>
      </c>
      <c r="C34" s="124">
        <f>0.33</f>
        <v>0.33</v>
      </c>
      <c r="D34" s="121" t="s">
        <v>6</v>
      </c>
      <c r="E34" s="122"/>
      <c r="F34" s="120"/>
      <c r="G34" s="120"/>
      <c r="H34" s="122"/>
      <c r="I34" s="122">
        <v>0</v>
      </c>
      <c r="J34" s="122">
        <f t="shared" ref="J34:J37" si="14">TRUNC(I34*C34)</f>
        <v>0</v>
      </c>
      <c r="K34" s="120">
        <f t="shared" si="12"/>
        <v>0</v>
      </c>
      <c r="L34" s="120">
        <f t="shared" si="13"/>
        <v>0</v>
      </c>
      <c r="M34" s="128" t="s">
        <v>167</v>
      </c>
      <c r="N34"/>
      <c r="O34"/>
    </row>
    <row r="35" spans="1:15" ht="23.1" customHeight="1">
      <c r="A35" s="132" t="s">
        <v>136</v>
      </c>
      <c r="B35" s="121" t="s">
        <v>134</v>
      </c>
      <c r="C35" s="124">
        <f>0.5+0.85+0.25+0.33+0.31</f>
        <v>2.2400000000000002</v>
      </c>
      <c r="D35" s="121" t="s">
        <v>6</v>
      </c>
      <c r="E35" s="122"/>
      <c r="F35" s="120"/>
      <c r="G35" s="120"/>
      <c r="H35" s="122"/>
      <c r="I35" s="122">
        <v>0</v>
      </c>
      <c r="J35" s="122">
        <f t="shared" si="14"/>
        <v>0</v>
      </c>
      <c r="K35" s="120">
        <f t="shared" si="12"/>
        <v>0</v>
      </c>
      <c r="L35" s="120">
        <f t="shared" si="13"/>
        <v>0</v>
      </c>
      <c r="M35" s="128"/>
      <c r="N35"/>
      <c r="O35"/>
    </row>
    <row r="36" spans="1:15" ht="23.1" customHeight="1">
      <c r="A36" s="132" t="s">
        <v>166</v>
      </c>
      <c r="B36" s="121"/>
      <c r="C36" s="124">
        <f>0.77+0.17+0.46+0.48+0.56</f>
        <v>2.4400000000000004</v>
      </c>
      <c r="D36" s="121" t="s">
        <v>6</v>
      </c>
      <c r="E36" s="122"/>
      <c r="F36" s="120"/>
      <c r="G36" s="120"/>
      <c r="H36" s="122"/>
      <c r="I36" s="122">
        <v>0</v>
      </c>
      <c r="J36" s="122">
        <f t="shared" si="14"/>
        <v>0</v>
      </c>
      <c r="K36" s="120">
        <f t="shared" si="12"/>
        <v>0</v>
      </c>
      <c r="L36" s="120">
        <f t="shared" si="13"/>
        <v>0</v>
      </c>
      <c r="M36" s="128"/>
      <c r="N36"/>
      <c r="O36"/>
    </row>
    <row r="37" spans="1:15" ht="23.1" customHeight="1">
      <c r="A37" s="131" t="s">
        <v>137</v>
      </c>
      <c r="B37" s="121" t="s">
        <v>138</v>
      </c>
      <c r="C37" s="124">
        <v>1</v>
      </c>
      <c r="D37" s="121" t="s">
        <v>139</v>
      </c>
      <c r="E37" s="122"/>
      <c r="F37" s="120"/>
      <c r="G37" s="120"/>
      <c r="H37" s="122"/>
      <c r="I37" s="122">
        <v>0</v>
      </c>
      <c r="J37" s="122">
        <f t="shared" si="14"/>
        <v>0</v>
      </c>
      <c r="K37" s="120">
        <f t="shared" si="12"/>
        <v>0</v>
      </c>
      <c r="L37" s="120">
        <f t="shared" si="13"/>
        <v>0</v>
      </c>
      <c r="M37" s="129"/>
      <c r="N37"/>
      <c r="O37"/>
    </row>
    <row r="38" spans="1:15" ht="23.1" customHeight="1">
      <c r="A38" s="133" t="s">
        <v>92</v>
      </c>
      <c r="B38" s="121"/>
      <c r="C38" s="122"/>
      <c r="D38" s="121"/>
      <c r="E38" s="122"/>
      <c r="F38" s="122"/>
      <c r="G38" s="122"/>
      <c r="H38" s="122"/>
      <c r="I38" s="256"/>
      <c r="J38" s="122">
        <f>SUM(J33:J37)</f>
        <v>0</v>
      </c>
      <c r="K38" s="120"/>
      <c r="L38" s="120">
        <f>SUM(H38+F38+J38)</f>
        <v>0</v>
      </c>
      <c r="M38" s="129"/>
      <c r="N38"/>
      <c r="O38"/>
    </row>
    <row r="39" spans="1:15" ht="23.1" customHeight="1">
      <c r="A39" s="133"/>
      <c r="B39" s="121"/>
      <c r="C39" s="122"/>
      <c r="D39" s="121"/>
      <c r="E39" s="122"/>
      <c r="F39" s="122"/>
      <c r="G39" s="122"/>
      <c r="H39" s="122"/>
      <c r="I39" s="256"/>
      <c r="J39" s="256"/>
      <c r="K39" s="120"/>
      <c r="L39" s="120"/>
      <c r="M39" s="129"/>
      <c r="N39"/>
      <c r="O39"/>
    </row>
    <row r="40" spans="1:15" ht="23.1" customHeight="1">
      <c r="A40" s="453" t="s">
        <v>384</v>
      </c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5"/>
      <c r="N40"/>
      <c r="O40"/>
    </row>
    <row r="41" spans="1:15" ht="23.1" customHeight="1">
      <c r="A41" s="131" t="str">
        <f>단가산출서!A10</f>
        <v>운영자PC(모니터포함)</v>
      </c>
      <c r="B41" s="119" t="str">
        <f>VLOOKUP(A41,수량산출서!$A$4:$B$49,2,FALSE)</f>
        <v>터널용</v>
      </c>
      <c r="C41" s="123">
        <v>1</v>
      </c>
      <c r="D41" s="121" t="str">
        <f>단가산출서!C10</f>
        <v>SET</v>
      </c>
      <c r="E41" s="120"/>
      <c r="F41" s="120"/>
      <c r="G41" s="120"/>
      <c r="H41" s="122"/>
      <c r="I41" s="256"/>
      <c r="J41" s="256"/>
      <c r="K41" s="120">
        <f t="shared" ref="K41:K45" si="15">E41+G41+I41</f>
        <v>0</v>
      </c>
      <c r="L41" s="120">
        <f t="shared" ref="L41:L45" si="16">TRUNC(C41*K41)</f>
        <v>0</v>
      </c>
      <c r="M41" s="129"/>
      <c r="N41"/>
      <c r="O41"/>
    </row>
    <row r="42" spans="1:15" ht="23.1" customHeight="1">
      <c r="A42" s="132" t="s">
        <v>160</v>
      </c>
      <c r="B42" s="121" t="s">
        <v>134</v>
      </c>
      <c r="C42" s="124">
        <f>0.33</f>
        <v>0.33</v>
      </c>
      <c r="D42" s="121" t="s">
        <v>6</v>
      </c>
      <c r="E42" s="122"/>
      <c r="F42" s="120"/>
      <c r="G42" s="120"/>
      <c r="H42" s="122"/>
      <c r="I42" s="122">
        <v>0</v>
      </c>
      <c r="J42" s="122">
        <f t="shared" ref="J42:J45" si="17">TRUNC(I42*C42)</f>
        <v>0</v>
      </c>
      <c r="K42" s="120">
        <f t="shared" si="15"/>
        <v>0</v>
      </c>
      <c r="L42" s="120">
        <f t="shared" si="16"/>
        <v>0</v>
      </c>
      <c r="M42" s="128" t="s">
        <v>167</v>
      </c>
      <c r="N42"/>
      <c r="O42"/>
    </row>
    <row r="43" spans="1:15" ht="23.1" customHeight="1">
      <c r="A43" s="132" t="s">
        <v>136</v>
      </c>
      <c r="B43" s="121" t="s">
        <v>134</v>
      </c>
      <c r="C43" s="124">
        <f>0.5+0.85+0.25+0.33+0.31</f>
        <v>2.2400000000000002</v>
      </c>
      <c r="D43" s="121" t="s">
        <v>6</v>
      </c>
      <c r="E43" s="122"/>
      <c r="F43" s="120"/>
      <c r="G43" s="120"/>
      <c r="H43" s="122"/>
      <c r="I43" s="122">
        <v>0</v>
      </c>
      <c r="J43" s="122">
        <f t="shared" si="17"/>
        <v>0</v>
      </c>
      <c r="K43" s="120">
        <f t="shared" si="15"/>
        <v>0</v>
      </c>
      <c r="L43" s="120">
        <f t="shared" si="16"/>
        <v>0</v>
      </c>
      <c r="M43" s="128"/>
      <c r="N43"/>
      <c r="O43"/>
    </row>
    <row r="44" spans="1:15" ht="23.1" customHeight="1">
      <c r="A44" s="132" t="s">
        <v>166</v>
      </c>
      <c r="B44" s="121"/>
      <c r="C44" s="124">
        <f>0.77+0.17+0.46+0.48+0.56</f>
        <v>2.4400000000000004</v>
      </c>
      <c r="D44" s="121" t="s">
        <v>6</v>
      </c>
      <c r="E44" s="122"/>
      <c r="F44" s="120"/>
      <c r="G44" s="120"/>
      <c r="H44" s="122"/>
      <c r="I44" s="122">
        <v>0</v>
      </c>
      <c r="J44" s="122">
        <f t="shared" si="17"/>
        <v>0</v>
      </c>
      <c r="K44" s="120">
        <f t="shared" si="15"/>
        <v>0</v>
      </c>
      <c r="L44" s="120">
        <f t="shared" si="16"/>
        <v>0</v>
      </c>
      <c r="M44" s="128"/>
      <c r="N44"/>
      <c r="O44"/>
    </row>
    <row r="45" spans="1:15" ht="23.1" customHeight="1">
      <c r="A45" s="131" t="s">
        <v>137</v>
      </c>
      <c r="B45" s="121" t="s">
        <v>138</v>
      </c>
      <c r="C45" s="124">
        <v>1</v>
      </c>
      <c r="D45" s="121" t="s">
        <v>139</v>
      </c>
      <c r="E45" s="122"/>
      <c r="F45" s="120"/>
      <c r="G45" s="120"/>
      <c r="H45" s="122"/>
      <c r="I45" s="122">
        <v>0</v>
      </c>
      <c r="J45" s="122">
        <f t="shared" si="17"/>
        <v>0</v>
      </c>
      <c r="K45" s="120">
        <f t="shared" si="15"/>
        <v>0</v>
      </c>
      <c r="L45" s="120">
        <f t="shared" si="16"/>
        <v>0</v>
      </c>
      <c r="M45" s="129"/>
      <c r="N45"/>
      <c r="O45"/>
    </row>
    <row r="46" spans="1:15" ht="23.1" customHeight="1">
      <c r="A46" s="133" t="s">
        <v>92</v>
      </c>
      <c r="B46" s="121"/>
      <c r="C46" s="122"/>
      <c r="D46" s="121"/>
      <c r="E46" s="122"/>
      <c r="F46" s="122"/>
      <c r="G46" s="122"/>
      <c r="H46" s="122"/>
      <c r="I46" s="256"/>
      <c r="J46" s="122">
        <f>SUM(J41:J45)</f>
        <v>0</v>
      </c>
      <c r="K46" s="120"/>
      <c r="L46" s="120">
        <f>SUM(H46+F46+J46)</f>
        <v>0</v>
      </c>
      <c r="M46" s="129"/>
      <c r="N46"/>
      <c r="O46"/>
    </row>
    <row r="47" spans="1:15" ht="23.1" customHeight="1">
      <c r="A47" s="133"/>
      <c r="B47" s="121"/>
      <c r="C47" s="122"/>
      <c r="D47" s="121"/>
      <c r="E47" s="122"/>
      <c r="F47" s="122"/>
      <c r="G47" s="122"/>
      <c r="H47" s="122"/>
      <c r="I47" s="256"/>
      <c r="J47" s="122"/>
      <c r="K47" s="120"/>
      <c r="L47" s="120"/>
      <c r="M47" s="129"/>
      <c r="N47"/>
      <c r="O47"/>
    </row>
    <row r="48" spans="1:15" ht="23.1" customHeight="1">
      <c r="A48" s="453" t="s">
        <v>492</v>
      </c>
      <c r="B48" s="454"/>
      <c r="C48" s="454"/>
      <c r="D48" s="454"/>
      <c r="E48" s="454"/>
      <c r="F48" s="454"/>
      <c r="G48" s="454"/>
      <c r="H48" s="454"/>
      <c r="I48" s="454"/>
      <c r="J48" s="454"/>
      <c r="K48" s="454"/>
      <c r="L48" s="454"/>
      <c r="M48" s="455"/>
      <c r="N48"/>
      <c r="O48"/>
    </row>
    <row r="49" spans="1:24" ht="23.1" customHeight="1">
      <c r="A49" s="131" t="str">
        <f>단가산출서!A11</f>
        <v>SIP,H323</v>
      </c>
      <c r="B49" s="119" t="str">
        <f>VLOOKUP(A49,수량산출서!$A$4:$B$49,2,FALSE)</f>
        <v>1CH 라이센스</v>
      </c>
      <c r="C49" s="123">
        <v>1</v>
      </c>
      <c r="D49" s="121" t="str">
        <f>단가산출서!C11</f>
        <v>CH</v>
      </c>
      <c r="E49" s="120"/>
      <c r="F49" s="120"/>
      <c r="G49" s="122"/>
      <c r="H49" s="122"/>
      <c r="I49" s="122"/>
      <c r="J49" s="122"/>
      <c r="K49" s="120">
        <f t="shared" ref="K49:K51" si="18">E49+G49+I49</f>
        <v>0</v>
      </c>
      <c r="L49" s="120">
        <f t="shared" ref="L49:L51" si="19">TRUNC(C49*K49)</f>
        <v>0</v>
      </c>
      <c r="M49" s="129"/>
      <c r="N49"/>
      <c r="O49"/>
    </row>
    <row r="50" spans="1:24" ht="23.1" customHeight="1">
      <c r="A50" s="132" t="s">
        <v>166</v>
      </c>
      <c r="B50" s="121"/>
      <c r="C50" s="124">
        <f>0.48</f>
        <v>0.48</v>
      </c>
      <c r="D50" s="121" t="s">
        <v>6</v>
      </c>
      <c r="E50" s="122"/>
      <c r="F50" s="120"/>
      <c r="G50" s="120"/>
      <c r="H50" s="122"/>
      <c r="I50" s="122">
        <v>0</v>
      </c>
      <c r="J50" s="122">
        <f t="shared" ref="J50:J51" si="20">TRUNC(I50*C50)</f>
        <v>0</v>
      </c>
      <c r="K50" s="120">
        <f t="shared" si="18"/>
        <v>0</v>
      </c>
      <c r="L50" s="120">
        <f t="shared" si="19"/>
        <v>0</v>
      </c>
      <c r="M50" s="128" t="s">
        <v>167</v>
      </c>
      <c r="N50"/>
      <c r="O50"/>
    </row>
    <row r="51" spans="1:24" ht="23.1" customHeight="1">
      <c r="A51" s="131" t="s">
        <v>137</v>
      </c>
      <c r="B51" s="121" t="s">
        <v>138</v>
      </c>
      <c r="C51" s="124">
        <v>1</v>
      </c>
      <c r="D51" s="121" t="s">
        <v>139</v>
      </c>
      <c r="E51" s="122"/>
      <c r="F51" s="120"/>
      <c r="G51" s="120"/>
      <c r="H51" s="122"/>
      <c r="I51" s="122">
        <v>0</v>
      </c>
      <c r="J51" s="122">
        <f t="shared" si="20"/>
        <v>0</v>
      </c>
      <c r="K51" s="120">
        <f t="shared" si="18"/>
        <v>0</v>
      </c>
      <c r="L51" s="120">
        <f t="shared" si="19"/>
        <v>0</v>
      </c>
      <c r="M51" s="128"/>
      <c r="N51"/>
      <c r="O51"/>
    </row>
    <row r="52" spans="1:24" ht="23.1" customHeight="1">
      <c r="A52" s="133" t="s">
        <v>92</v>
      </c>
      <c r="B52" s="121"/>
      <c r="C52" s="122"/>
      <c r="D52" s="121"/>
      <c r="E52" s="122"/>
      <c r="F52" s="122"/>
      <c r="G52" s="122"/>
      <c r="H52" s="122"/>
      <c r="I52" s="256"/>
      <c r="J52" s="122">
        <f>SUM(J49:J51)</f>
        <v>0</v>
      </c>
      <c r="K52" s="120"/>
      <c r="L52" s="120">
        <f>SUM(H52+F52+J52)</f>
        <v>0</v>
      </c>
      <c r="M52" s="129"/>
      <c r="N52"/>
      <c r="O52"/>
    </row>
    <row r="53" spans="1:24" ht="23.1" customHeight="1">
      <c r="A53" s="131"/>
      <c r="B53" s="121"/>
      <c r="C53" s="124"/>
      <c r="D53" s="121"/>
      <c r="E53" s="122"/>
      <c r="F53" s="122"/>
      <c r="G53" s="120"/>
      <c r="H53" s="122"/>
      <c r="I53" s="122"/>
      <c r="J53" s="122"/>
      <c r="K53" s="120"/>
      <c r="L53" s="120"/>
      <c r="M53" s="129"/>
      <c r="N53"/>
      <c r="O53"/>
    </row>
    <row r="54" spans="1:24" ht="23.1" customHeight="1">
      <c r="A54" s="453" t="s">
        <v>493</v>
      </c>
      <c r="B54" s="454"/>
      <c r="C54" s="454"/>
      <c r="D54" s="454"/>
      <c r="E54" s="454"/>
      <c r="F54" s="454"/>
      <c r="G54" s="454"/>
      <c r="H54" s="454"/>
      <c r="I54" s="454"/>
      <c r="J54" s="454"/>
      <c r="K54" s="454"/>
      <c r="L54" s="454"/>
      <c r="M54" s="455"/>
      <c r="N54"/>
      <c r="O54"/>
    </row>
    <row r="55" spans="1:24" ht="23.1" customHeight="1">
      <c r="A55" s="131" t="str">
        <f>단가산출서!A12</f>
        <v>NMS서버</v>
      </c>
      <c r="B55" s="119" t="str">
        <f>VLOOKUP(A55,수량산출서!$A$4:$B$49,2,FALSE)</f>
        <v>1CH 라이센스</v>
      </c>
      <c r="C55" s="123">
        <v>1</v>
      </c>
      <c r="D55" s="121" t="str">
        <f>단가산출서!C12</f>
        <v>CH</v>
      </c>
      <c r="E55" s="120"/>
      <c r="F55" s="120"/>
      <c r="G55" s="120"/>
      <c r="H55" s="122"/>
      <c r="I55" s="256"/>
      <c r="J55" s="256"/>
      <c r="K55" s="120">
        <f t="shared" ref="K55:K57" si="21">E55+G55+I55</f>
        <v>0</v>
      </c>
      <c r="L55" s="120">
        <f t="shared" ref="L55:L57" si="22">TRUNC(C55*K55)</f>
        <v>0</v>
      </c>
      <c r="M55" s="129"/>
      <c r="N55"/>
      <c r="O55"/>
    </row>
    <row r="56" spans="1:24" ht="23.1" customHeight="1">
      <c r="A56" s="132" t="s">
        <v>166</v>
      </c>
      <c r="B56" s="121"/>
      <c r="C56" s="124">
        <f>0.48</f>
        <v>0.48</v>
      </c>
      <c r="D56" s="121" t="s">
        <v>6</v>
      </c>
      <c r="E56" s="122"/>
      <c r="F56" s="120"/>
      <c r="G56" s="120"/>
      <c r="H56" s="122"/>
      <c r="I56" s="122">
        <v>0</v>
      </c>
      <c r="J56" s="122">
        <f t="shared" ref="J56:J57" si="23">TRUNC(I56*C56)</f>
        <v>0</v>
      </c>
      <c r="K56" s="120">
        <f t="shared" si="21"/>
        <v>0</v>
      </c>
      <c r="L56" s="120">
        <f t="shared" si="22"/>
        <v>0</v>
      </c>
      <c r="M56" s="128" t="s">
        <v>167</v>
      </c>
      <c r="N56"/>
      <c r="O56"/>
    </row>
    <row r="57" spans="1:24" ht="23.1" customHeight="1">
      <c r="A57" s="131" t="s">
        <v>137</v>
      </c>
      <c r="B57" s="121" t="s">
        <v>138</v>
      </c>
      <c r="C57" s="124">
        <v>1</v>
      </c>
      <c r="D57" s="121" t="s">
        <v>139</v>
      </c>
      <c r="E57" s="122"/>
      <c r="F57" s="120"/>
      <c r="G57" s="120"/>
      <c r="H57" s="122"/>
      <c r="I57" s="122">
        <v>0</v>
      </c>
      <c r="J57" s="122">
        <f t="shared" si="23"/>
        <v>0</v>
      </c>
      <c r="K57" s="120">
        <f t="shared" si="21"/>
        <v>0</v>
      </c>
      <c r="L57" s="120">
        <f t="shared" si="22"/>
        <v>0</v>
      </c>
      <c r="M57" s="128"/>
      <c r="N57"/>
      <c r="O57"/>
    </row>
    <row r="58" spans="1:24" ht="23.1" customHeight="1">
      <c r="A58" s="133" t="s">
        <v>92</v>
      </c>
      <c r="B58" s="121"/>
      <c r="C58" s="122"/>
      <c r="D58" s="121"/>
      <c r="E58" s="122"/>
      <c r="F58" s="122"/>
      <c r="G58" s="122"/>
      <c r="H58" s="122"/>
      <c r="I58" s="256"/>
      <c r="J58" s="122">
        <f>SUM(J55:J57)</f>
        <v>0</v>
      </c>
      <c r="K58" s="120"/>
      <c r="L58" s="120">
        <f>SUM(H58+F58+J58)</f>
        <v>0</v>
      </c>
      <c r="M58" s="129"/>
      <c r="N58"/>
      <c r="O58"/>
    </row>
    <row r="59" spans="1:24" ht="23.1" customHeight="1">
      <c r="A59" s="133"/>
      <c r="B59" s="121"/>
      <c r="C59" s="122"/>
      <c r="D59" s="121"/>
      <c r="E59" s="122"/>
      <c r="F59" s="122"/>
      <c r="G59" s="122"/>
      <c r="H59" s="122"/>
      <c r="I59" s="256"/>
      <c r="J59" s="256"/>
      <c r="K59" s="120"/>
      <c r="L59" s="120"/>
      <c r="M59" s="129"/>
      <c r="N59"/>
      <c r="O59"/>
    </row>
    <row r="60" spans="1:24" ht="23.1" customHeight="1">
      <c r="A60" s="453" t="s">
        <v>494</v>
      </c>
      <c r="B60" s="454"/>
      <c r="C60" s="454"/>
      <c r="D60" s="454"/>
      <c r="E60" s="454"/>
      <c r="F60" s="454"/>
      <c r="G60" s="454"/>
      <c r="H60" s="454"/>
      <c r="I60" s="454"/>
      <c r="J60" s="454"/>
      <c r="K60" s="454"/>
      <c r="L60" s="454"/>
      <c r="M60" s="455"/>
      <c r="N60"/>
      <c r="O60"/>
    </row>
    <row r="61" spans="1:24" ht="23.1" customHeight="1">
      <c r="A61" s="131" t="str">
        <f>단가산출서!A13</f>
        <v>스위치미러링MUX</v>
      </c>
      <c r="B61" s="119" t="str">
        <f>VLOOKUP(A61,수량산출서!$A$4:$B$49,2,FALSE)</f>
        <v>센터용</v>
      </c>
      <c r="C61" s="123">
        <v>1</v>
      </c>
      <c r="D61" s="121" t="str">
        <f>단가산출서!C13</f>
        <v>EA</v>
      </c>
      <c r="E61" s="120"/>
      <c r="F61" s="120"/>
      <c r="G61" s="120"/>
      <c r="H61" s="122"/>
      <c r="I61" s="256"/>
      <c r="J61" s="256"/>
      <c r="K61" s="120">
        <f t="shared" ref="K61:K64" si="24">E61+G61+I61</f>
        <v>0</v>
      </c>
      <c r="L61" s="120">
        <f t="shared" ref="L61" si="25">TRUNC(C61*K61)</f>
        <v>0</v>
      </c>
      <c r="M61" s="129"/>
      <c r="N61" s="60"/>
      <c r="O61"/>
      <c r="U61" s="60"/>
      <c r="V61" s="60"/>
    </row>
    <row r="62" spans="1:24" s="60" customFormat="1" ht="23.1" customHeight="1">
      <c r="A62" s="132" t="s">
        <v>166</v>
      </c>
      <c r="B62" s="121" t="s">
        <v>134</v>
      </c>
      <c r="C62" s="124">
        <f>0.36</f>
        <v>0.36</v>
      </c>
      <c r="D62" s="121" t="s">
        <v>6</v>
      </c>
      <c r="E62" s="122"/>
      <c r="F62" s="120"/>
      <c r="G62" s="120"/>
      <c r="H62" s="122"/>
      <c r="I62" s="122">
        <v>0</v>
      </c>
      <c r="J62" s="122">
        <f t="shared" ref="J62:J64" si="26">TRUNC(I62*C62)</f>
        <v>0</v>
      </c>
      <c r="K62" s="120">
        <f t="shared" si="24"/>
        <v>0</v>
      </c>
      <c r="L62" s="120">
        <f>TRUNC(C62*K62)</f>
        <v>0</v>
      </c>
      <c r="M62" s="130" t="s">
        <v>167</v>
      </c>
      <c r="O62"/>
      <c r="P62"/>
      <c r="Q62"/>
      <c r="R62"/>
      <c r="X62"/>
    </row>
    <row r="63" spans="1:24" s="60" customFormat="1" ht="23.1" customHeight="1">
      <c r="A63" s="132" t="s">
        <v>136</v>
      </c>
      <c r="B63" s="121" t="s">
        <v>134</v>
      </c>
      <c r="C63" s="124">
        <f>0.22</f>
        <v>0.22</v>
      </c>
      <c r="D63" s="121" t="s">
        <v>6</v>
      </c>
      <c r="E63" s="122"/>
      <c r="F63" s="120"/>
      <c r="G63" s="120"/>
      <c r="H63" s="122"/>
      <c r="I63" s="122">
        <v>0</v>
      </c>
      <c r="J63" s="122">
        <f t="shared" si="26"/>
        <v>0</v>
      </c>
      <c r="K63" s="120">
        <f t="shared" si="24"/>
        <v>0</v>
      </c>
      <c r="L63" s="120">
        <f>TRUNC(C63*K63)</f>
        <v>0</v>
      </c>
      <c r="M63" s="128"/>
      <c r="N63"/>
      <c r="O63"/>
      <c r="P63"/>
      <c r="Q63"/>
      <c r="R63"/>
      <c r="S63"/>
      <c r="T63"/>
      <c r="U63"/>
      <c r="V63"/>
      <c r="W63"/>
    </row>
    <row r="64" spans="1:24" ht="23.1" customHeight="1">
      <c r="A64" s="131" t="s">
        <v>137</v>
      </c>
      <c r="B64" s="121" t="s">
        <v>138</v>
      </c>
      <c r="C64" s="124">
        <v>1</v>
      </c>
      <c r="D64" s="121" t="s">
        <v>139</v>
      </c>
      <c r="E64" s="122"/>
      <c r="F64" s="120"/>
      <c r="G64" s="120"/>
      <c r="H64" s="122"/>
      <c r="I64" s="122">
        <v>0</v>
      </c>
      <c r="J64" s="122">
        <f t="shared" si="26"/>
        <v>0</v>
      </c>
      <c r="K64" s="120">
        <f t="shared" si="24"/>
        <v>0</v>
      </c>
      <c r="L64" s="120">
        <f t="shared" ref="L64" si="27">TRUNC(C64*K64)</f>
        <v>0</v>
      </c>
      <c r="M64" s="129"/>
      <c r="N64"/>
      <c r="O64"/>
    </row>
    <row r="65" spans="1:24" ht="23.1" customHeight="1">
      <c r="A65" s="133" t="s">
        <v>92</v>
      </c>
      <c r="B65" s="121"/>
      <c r="C65" s="122"/>
      <c r="D65" s="121"/>
      <c r="E65" s="122"/>
      <c r="F65" s="122"/>
      <c r="G65" s="122"/>
      <c r="H65" s="122"/>
      <c r="I65" s="256"/>
      <c r="J65" s="122">
        <f>SUM(J61:J64)</f>
        <v>0</v>
      </c>
      <c r="K65" s="120"/>
      <c r="L65" s="120">
        <f>SUM(H65+F65+J65)</f>
        <v>0</v>
      </c>
      <c r="M65" s="129"/>
      <c r="N65"/>
      <c r="O65"/>
    </row>
    <row r="66" spans="1:24" ht="23.1" customHeight="1">
      <c r="A66" s="133"/>
      <c r="B66" s="121"/>
      <c r="C66" s="122"/>
      <c r="D66" s="121"/>
      <c r="E66" s="122"/>
      <c r="F66" s="122"/>
      <c r="G66" s="122"/>
      <c r="H66" s="122"/>
      <c r="I66" s="256"/>
      <c r="J66" s="256"/>
      <c r="K66" s="120"/>
      <c r="L66" s="120"/>
      <c r="M66" s="129"/>
      <c r="N66"/>
      <c r="O66"/>
    </row>
    <row r="67" spans="1:24" ht="23.1" customHeight="1">
      <c r="A67" s="453" t="s">
        <v>495</v>
      </c>
      <c r="B67" s="454"/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5"/>
      <c r="N67"/>
      <c r="O67"/>
    </row>
    <row r="68" spans="1:24" ht="22.5" customHeight="1">
      <c r="A68" s="131" t="str">
        <f>단가산출서!A14</f>
        <v>접수대 수신반</v>
      </c>
      <c r="B68" s="119" t="str">
        <f>VLOOKUP(A68,수량산출서!$A$4:$B$49,2,FALSE)</f>
        <v>IP TYPE</v>
      </c>
      <c r="C68" s="123">
        <v>1</v>
      </c>
      <c r="D68" s="121" t="str">
        <f>단가산출서!C14</f>
        <v>EA</v>
      </c>
      <c r="E68" s="120"/>
      <c r="F68" s="120"/>
      <c r="G68" s="120"/>
      <c r="H68" s="122"/>
      <c r="I68" s="256"/>
      <c r="J68" s="256"/>
      <c r="K68" s="120">
        <f t="shared" ref="K68:K70" si="28">E68+G68+I68</f>
        <v>0</v>
      </c>
      <c r="L68" s="120">
        <f t="shared" ref="L68" si="29">TRUNC(C68*K68)</f>
        <v>0</v>
      </c>
      <c r="M68" s="129"/>
      <c r="N68" s="60"/>
      <c r="O68"/>
      <c r="U68" s="60"/>
      <c r="V68" s="60"/>
    </row>
    <row r="69" spans="1:24" s="60" customFormat="1" ht="23.1" customHeight="1">
      <c r="A69" s="132" t="s">
        <v>160</v>
      </c>
      <c r="B69" s="121" t="s">
        <v>134</v>
      </c>
      <c r="C69" s="124">
        <f>0.82</f>
        <v>0.82</v>
      </c>
      <c r="D69" s="121" t="s">
        <v>6</v>
      </c>
      <c r="E69" s="122"/>
      <c r="F69" s="120"/>
      <c r="G69" s="120"/>
      <c r="H69" s="122"/>
      <c r="I69" s="122">
        <v>0</v>
      </c>
      <c r="J69" s="122">
        <f t="shared" ref="J69:J70" si="30">TRUNC(I69*C69)</f>
        <v>0</v>
      </c>
      <c r="K69" s="120">
        <f t="shared" si="28"/>
        <v>0</v>
      </c>
      <c r="L69" s="120">
        <f>TRUNC(C69*K69)</f>
        <v>0</v>
      </c>
      <c r="M69" s="128" t="s">
        <v>173</v>
      </c>
      <c r="N69"/>
      <c r="O69"/>
      <c r="P69"/>
      <c r="Q69"/>
      <c r="R69"/>
      <c r="S69"/>
      <c r="T69"/>
      <c r="U69"/>
      <c r="V69"/>
      <c r="W69"/>
      <c r="X69"/>
    </row>
    <row r="70" spans="1:24" ht="23.1" customHeight="1">
      <c r="A70" s="131" t="s">
        <v>137</v>
      </c>
      <c r="B70" s="121" t="s">
        <v>138</v>
      </c>
      <c r="C70" s="124">
        <v>1</v>
      </c>
      <c r="D70" s="121" t="s">
        <v>139</v>
      </c>
      <c r="E70" s="122"/>
      <c r="F70" s="120"/>
      <c r="G70" s="120"/>
      <c r="H70" s="122"/>
      <c r="I70" s="122">
        <v>0</v>
      </c>
      <c r="J70" s="122">
        <f t="shared" si="30"/>
        <v>0</v>
      </c>
      <c r="K70" s="120">
        <f t="shared" si="28"/>
        <v>0</v>
      </c>
      <c r="L70" s="120">
        <f>TRUNC(C70*K70)</f>
        <v>0</v>
      </c>
      <c r="M70" s="128"/>
      <c r="N70"/>
      <c r="O70"/>
    </row>
    <row r="71" spans="1:24" ht="23.1" customHeight="1">
      <c r="A71" s="133" t="s">
        <v>92</v>
      </c>
      <c r="B71" s="121"/>
      <c r="C71" s="122"/>
      <c r="D71" s="121"/>
      <c r="E71" s="122"/>
      <c r="F71" s="122"/>
      <c r="G71" s="122"/>
      <c r="H71" s="122"/>
      <c r="I71" s="256"/>
      <c r="J71" s="122">
        <f>SUM(J70:J70)</f>
        <v>0</v>
      </c>
      <c r="K71" s="120"/>
      <c r="L71" s="120">
        <f>SUM(H71+F71+J71)</f>
        <v>0</v>
      </c>
      <c r="M71" s="128"/>
      <c r="N71"/>
      <c r="O71"/>
    </row>
    <row r="72" spans="1:24" ht="23.1" customHeight="1">
      <c r="A72" s="133"/>
      <c r="B72" s="121"/>
      <c r="C72" s="122"/>
      <c r="D72" s="121"/>
      <c r="E72" s="122"/>
      <c r="F72" s="122"/>
      <c r="G72" s="122"/>
      <c r="H72" s="122"/>
      <c r="I72" s="256"/>
      <c r="J72" s="122"/>
      <c r="K72" s="120"/>
      <c r="L72" s="120"/>
      <c r="M72" s="128"/>
      <c r="N72"/>
      <c r="O72"/>
    </row>
    <row r="73" spans="1:24" ht="23.1" customHeight="1">
      <c r="A73" s="453" t="s">
        <v>515</v>
      </c>
      <c r="B73" s="454"/>
      <c r="C73" s="454"/>
      <c r="D73" s="454"/>
      <c r="E73" s="454"/>
      <c r="F73" s="454"/>
      <c r="G73" s="454"/>
      <c r="H73" s="454"/>
      <c r="I73" s="454"/>
      <c r="J73" s="454"/>
      <c r="K73" s="454"/>
      <c r="L73" s="454"/>
      <c r="M73" s="455"/>
      <c r="N73"/>
      <c r="O73"/>
    </row>
    <row r="74" spans="1:24" ht="23.1" customHeight="1">
      <c r="A74" s="131" t="str">
        <f>단가산출서!A15</f>
        <v>비상전화기</v>
      </c>
      <c r="B74" s="119">
        <f>VLOOKUP(A74,수량산출서!$A$4:$B$49,2,FALSE)</f>
        <v>0</v>
      </c>
      <c r="C74" s="124">
        <v>1</v>
      </c>
      <c r="D74" s="121" t="str">
        <f>단가산출서!C15</f>
        <v>EA</v>
      </c>
      <c r="E74" s="120"/>
      <c r="F74" s="120"/>
      <c r="G74" s="122"/>
      <c r="H74" s="122"/>
      <c r="I74" s="122"/>
      <c r="J74" s="122"/>
      <c r="K74" s="120">
        <f>E74+G74+I74</f>
        <v>0</v>
      </c>
      <c r="L74" s="120">
        <f>TRUNC(C74*K74)</f>
        <v>0</v>
      </c>
      <c r="M74" s="129"/>
      <c r="N74" s="60"/>
      <c r="O74"/>
      <c r="U74" s="60"/>
      <c r="V74" s="60"/>
    </row>
    <row r="75" spans="1:24" s="60" customFormat="1" ht="23.1" customHeight="1">
      <c r="A75" s="132" t="s">
        <v>160</v>
      </c>
      <c r="B75" s="121" t="s">
        <v>134</v>
      </c>
      <c r="C75" s="124">
        <f>0.82</f>
        <v>0.82</v>
      </c>
      <c r="D75" s="121" t="s">
        <v>6</v>
      </c>
      <c r="E75" s="122"/>
      <c r="F75" s="120"/>
      <c r="G75" s="120"/>
      <c r="H75" s="122"/>
      <c r="I75" s="122">
        <v>0</v>
      </c>
      <c r="J75" s="122">
        <f t="shared" ref="J75:J76" si="31">TRUNC(I75*C75)</f>
        <v>0</v>
      </c>
      <c r="K75" s="120">
        <f t="shared" ref="K75:K76" si="32">E75+G75+I75</f>
        <v>0</v>
      </c>
      <c r="L75" s="120">
        <f>TRUNC(C75*K75)</f>
        <v>0</v>
      </c>
      <c r="M75" s="128" t="s">
        <v>173</v>
      </c>
      <c r="N75"/>
      <c r="O75"/>
      <c r="P75"/>
      <c r="Q75"/>
      <c r="R75"/>
      <c r="S75"/>
      <c r="T75"/>
      <c r="U75"/>
      <c r="V75"/>
      <c r="W75"/>
      <c r="X75"/>
    </row>
    <row r="76" spans="1:24" ht="23.1" customHeight="1">
      <c r="A76" s="131" t="s">
        <v>137</v>
      </c>
      <c r="B76" s="121" t="s">
        <v>138</v>
      </c>
      <c r="C76" s="124">
        <v>1</v>
      </c>
      <c r="D76" s="121" t="s">
        <v>139</v>
      </c>
      <c r="E76" s="122"/>
      <c r="F76" s="120"/>
      <c r="G76" s="120"/>
      <c r="H76" s="122"/>
      <c r="I76" s="122">
        <v>0</v>
      </c>
      <c r="J76" s="122">
        <f t="shared" si="31"/>
        <v>0</v>
      </c>
      <c r="K76" s="120">
        <f t="shared" si="32"/>
        <v>0</v>
      </c>
      <c r="L76" s="120">
        <f t="shared" ref="L76" si="33">TRUNC(C76*K76)</f>
        <v>0</v>
      </c>
      <c r="M76" s="128"/>
      <c r="N76"/>
      <c r="O76"/>
    </row>
    <row r="77" spans="1:24" ht="23.1" customHeight="1">
      <c r="A77" s="133" t="s">
        <v>92</v>
      </c>
      <c r="B77" s="121"/>
      <c r="C77" s="122"/>
      <c r="D77" s="121"/>
      <c r="E77" s="122"/>
      <c r="F77" s="122"/>
      <c r="G77" s="122"/>
      <c r="H77" s="122"/>
      <c r="I77" s="256"/>
      <c r="J77" s="122">
        <f>SUM(J74:J76)</f>
        <v>0</v>
      </c>
      <c r="K77" s="120"/>
      <c r="L77" s="120">
        <f>SUM(H77+F77+J77)</f>
        <v>0</v>
      </c>
      <c r="M77" s="128"/>
      <c r="N77"/>
      <c r="O77"/>
    </row>
    <row r="78" spans="1:24" ht="23.1" customHeight="1">
      <c r="A78" s="133"/>
      <c r="B78" s="121"/>
      <c r="C78" s="122"/>
      <c r="D78" s="121"/>
      <c r="E78" s="122"/>
      <c r="F78" s="122"/>
      <c r="G78" s="122"/>
      <c r="H78" s="122"/>
      <c r="I78" s="256"/>
      <c r="J78" s="122"/>
      <c r="K78" s="120"/>
      <c r="L78" s="120"/>
      <c r="M78" s="129"/>
    </row>
    <row r="79" spans="1:24" ht="23.1" customHeight="1">
      <c r="A79" s="453" t="s">
        <v>519</v>
      </c>
      <c r="B79" s="454"/>
      <c r="C79" s="454"/>
      <c r="D79" s="454"/>
      <c r="E79" s="454"/>
      <c r="F79" s="454"/>
      <c r="G79" s="454"/>
      <c r="H79" s="454"/>
      <c r="I79" s="454"/>
      <c r="J79" s="454"/>
      <c r="K79" s="454"/>
      <c r="L79" s="454"/>
      <c r="M79" s="455"/>
      <c r="N79"/>
      <c r="O79"/>
    </row>
    <row r="80" spans="1:24" ht="23.1" customHeight="1">
      <c r="A80" s="131" t="str">
        <f>단가산출서!A16</f>
        <v>비상전화표시등</v>
      </c>
      <c r="B80" s="119" t="str">
        <f>VLOOKUP(A80,수량산출서!$A$4:$B$49,2,FALSE)</f>
        <v>LED TYPE</v>
      </c>
      <c r="C80" s="124">
        <v>1</v>
      </c>
      <c r="D80" s="121" t="str">
        <f>단가산출서!C16</f>
        <v>EA</v>
      </c>
      <c r="E80" s="120"/>
      <c r="F80" s="120">
        <f>INT(C80*E80)</f>
        <v>0</v>
      </c>
      <c r="G80" s="122"/>
      <c r="H80" s="122"/>
      <c r="I80" s="122"/>
      <c r="J80" s="122"/>
      <c r="K80" s="120">
        <f>E80+G80+I80</f>
        <v>0</v>
      </c>
      <c r="L80" s="120">
        <f>TRUNC(C80*K80)</f>
        <v>0</v>
      </c>
      <c r="M80" s="129"/>
      <c r="N80" s="60"/>
      <c r="O80"/>
      <c r="U80" s="60"/>
      <c r="V80" s="60"/>
    </row>
    <row r="81" spans="1:24" s="60" customFormat="1" ht="23.1" customHeight="1">
      <c r="A81" s="132" t="s">
        <v>516</v>
      </c>
      <c r="B81" s="121" t="s">
        <v>134</v>
      </c>
      <c r="C81" s="124">
        <f>0.204</f>
        <v>0.20399999999999999</v>
      </c>
      <c r="D81" s="121" t="s">
        <v>6</v>
      </c>
      <c r="E81" s="122"/>
      <c r="F81" s="120"/>
      <c r="G81" s="120"/>
      <c r="H81" s="122"/>
      <c r="I81" s="122">
        <v>0</v>
      </c>
      <c r="J81" s="122">
        <f t="shared" ref="J81:J82" si="34">TRUNC(I81*C81)</f>
        <v>0</v>
      </c>
      <c r="K81" s="120">
        <f t="shared" ref="K81:K82" si="35">E81+G81+I81</f>
        <v>0</v>
      </c>
      <c r="L81" s="120">
        <f>TRUNC(C81*K81)</f>
        <v>0</v>
      </c>
      <c r="M81" s="128" t="s">
        <v>520</v>
      </c>
      <c r="N81"/>
      <c r="O81"/>
      <c r="P81"/>
      <c r="Q81"/>
      <c r="R81"/>
      <c r="S81"/>
      <c r="T81"/>
      <c r="U81"/>
      <c r="V81"/>
      <c r="W81"/>
      <c r="X81"/>
    </row>
    <row r="82" spans="1:24" ht="23.1" customHeight="1">
      <c r="A82" s="131" t="s">
        <v>137</v>
      </c>
      <c r="B82" s="121" t="s">
        <v>138</v>
      </c>
      <c r="C82" s="124">
        <v>1</v>
      </c>
      <c r="D82" s="121" t="s">
        <v>139</v>
      </c>
      <c r="E82" s="122"/>
      <c r="F82" s="120"/>
      <c r="G82" s="120"/>
      <c r="H82" s="122"/>
      <c r="I82" s="122">
        <v>0</v>
      </c>
      <c r="J82" s="122">
        <f t="shared" si="34"/>
        <v>0</v>
      </c>
      <c r="K82" s="120">
        <f t="shared" si="35"/>
        <v>0</v>
      </c>
      <c r="L82" s="120">
        <f t="shared" ref="L82" si="36">TRUNC(C82*K82)</f>
        <v>0</v>
      </c>
      <c r="M82" s="128"/>
      <c r="N82"/>
      <c r="O82"/>
    </row>
    <row r="83" spans="1:24" ht="23.1" customHeight="1">
      <c r="A83" s="133" t="s">
        <v>92</v>
      </c>
      <c r="B83" s="121"/>
      <c r="C83" s="122"/>
      <c r="D83" s="121"/>
      <c r="E83" s="122"/>
      <c r="F83" s="122"/>
      <c r="G83" s="122"/>
      <c r="H83" s="122"/>
      <c r="I83" s="256"/>
      <c r="J83" s="122">
        <f>SUM(J80:J82)</f>
        <v>0</v>
      </c>
      <c r="K83" s="120"/>
      <c r="L83" s="120">
        <f>SUM(H83+F83+J83)</f>
        <v>0</v>
      </c>
      <c r="M83" s="128"/>
      <c r="N83"/>
      <c r="O83"/>
    </row>
    <row r="84" spans="1:24" ht="23.1" customHeight="1">
      <c r="A84" s="133"/>
      <c r="B84" s="121"/>
      <c r="C84" s="122"/>
      <c r="D84" s="121"/>
      <c r="E84" s="122"/>
      <c r="F84" s="122"/>
      <c r="G84" s="122"/>
      <c r="H84" s="122"/>
      <c r="I84" s="256"/>
      <c r="J84" s="122"/>
      <c r="K84" s="120"/>
      <c r="L84" s="120"/>
      <c r="M84" s="129"/>
    </row>
  </sheetData>
  <mergeCells count="22"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A79:M79"/>
    <mergeCell ref="A5:M5"/>
    <mergeCell ref="A13:M13"/>
    <mergeCell ref="A20:M20"/>
    <mergeCell ref="A26:M26"/>
    <mergeCell ref="A32:M32"/>
    <mergeCell ref="A40:M40"/>
    <mergeCell ref="A48:M48"/>
    <mergeCell ref="A54:M54"/>
    <mergeCell ref="A60:M60"/>
    <mergeCell ref="A67:M67"/>
    <mergeCell ref="A73:M73"/>
  </mergeCells>
  <phoneticPr fontId="6" type="noConversion"/>
  <printOptions horizontalCentered="1"/>
  <pageMargins left="0.31496062992125984" right="0.27559055118110237" top="0.70866141732283472" bottom="0.27559055118110237" header="0.39370078740157483" footer="0.43307086614173229"/>
  <pageSetup paperSize="9" scale="67" orientation="landscape" r:id="rId1"/>
  <headerFooter alignWithMargins="0"/>
  <rowBreaks count="2" manualBreakCount="2">
    <brk id="31" max="12" man="1"/>
    <brk id="59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7030A0"/>
  </sheetPr>
  <dimension ref="A1:X84"/>
  <sheetViews>
    <sheetView topLeftCell="A64" workbookViewId="0">
      <selection activeCell="G81" sqref="G81:H85"/>
    </sheetView>
  </sheetViews>
  <sheetFormatPr defaultRowHeight="13.5"/>
  <cols>
    <col min="1" max="1" width="19.44140625" bestFit="1" customWidth="1"/>
    <col min="2" max="2" width="20.44140625" bestFit="1" customWidth="1"/>
    <col min="3" max="3" width="7.5546875" bestFit="1" customWidth="1"/>
    <col min="4" max="4" width="7.21875" style="32" bestFit="1" customWidth="1"/>
    <col min="5" max="6" width="11" bestFit="1" customWidth="1"/>
    <col min="7" max="7" width="9.44140625" bestFit="1" customWidth="1"/>
    <col min="8" max="8" width="10.109375" bestFit="1" customWidth="1"/>
    <col min="9" max="9" width="8.33203125" bestFit="1" customWidth="1"/>
    <col min="10" max="10" width="12.88671875" bestFit="1" customWidth="1"/>
    <col min="11" max="11" width="11" bestFit="1" customWidth="1"/>
    <col min="12" max="12" width="12.88671875" bestFit="1" customWidth="1"/>
    <col min="13" max="13" width="10.77734375" style="32" bestFit="1" customWidth="1"/>
    <col min="14" max="14" width="7.6640625" style="33" bestFit="1" customWidth="1"/>
    <col min="15" max="15" width="11.6640625" style="33" bestFit="1" customWidth="1"/>
    <col min="16" max="16" width="13.44140625" bestFit="1" customWidth="1"/>
    <col min="17" max="17" width="17.109375" bestFit="1" customWidth="1"/>
    <col min="18" max="18" width="11.77734375" bestFit="1" customWidth="1"/>
    <col min="19" max="19" width="11.5546875" bestFit="1" customWidth="1"/>
    <col min="20" max="20" width="9.88671875" bestFit="1" customWidth="1"/>
    <col min="21" max="21" width="11.6640625" bestFit="1" customWidth="1"/>
    <col min="22" max="22" width="11.6640625" customWidth="1"/>
    <col min="25" max="25" width="11.21875" customWidth="1"/>
  </cols>
  <sheetData>
    <row r="1" spans="1:23" ht="27.75" customHeight="1">
      <c r="A1" s="460" t="s">
        <v>553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23" ht="7.5" customHeight="1"/>
    <row r="3" spans="1:23" ht="24.95" customHeight="1">
      <c r="A3" s="461" t="s">
        <v>82</v>
      </c>
      <c r="B3" s="461" t="s">
        <v>83</v>
      </c>
      <c r="C3" s="463" t="s">
        <v>3</v>
      </c>
      <c r="D3" s="461" t="s">
        <v>84</v>
      </c>
      <c r="E3" s="465" t="s">
        <v>85</v>
      </c>
      <c r="F3" s="466"/>
      <c r="G3" s="465" t="s">
        <v>86</v>
      </c>
      <c r="H3" s="466"/>
      <c r="I3" s="465" t="s">
        <v>87</v>
      </c>
      <c r="J3" s="466"/>
      <c r="K3" s="465" t="s">
        <v>88</v>
      </c>
      <c r="L3" s="466"/>
      <c r="M3" s="463" t="s">
        <v>89</v>
      </c>
    </row>
    <row r="4" spans="1:23" ht="24.95" customHeight="1">
      <c r="A4" s="462"/>
      <c r="B4" s="462"/>
      <c r="C4" s="464"/>
      <c r="D4" s="462"/>
      <c r="E4" s="22" t="s">
        <v>90</v>
      </c>
      <c r="F4" s="22" t="s">
        <v>91</v>
      </c>
      <c r="G4" s="22" t="s">
        <v>90</v>
      </c>
      <c r="H4" s="22" t="s">
        <v>91</v>
      </c>
      <c r="I4" s="22" t="s">
        <v>90</v>
      </c>
      <c r="J4" s="22" t="s">
        <v>91</v>
      </c>
      <c r="K4" s="22" t="s">
        <v>90</v>
      </c>
      <c r="L4" s="22" t="s">
        <v>91</v>
      </c>
      <c r="M4" s="464"/>
    </row>
    <row r="5" spans="1:23" ht="23.1" customHeight="1">
      <c r="A5" s="456" t="s">
        <v>502</v>
      </c>
      <c r="B5" s="457"/>
      <c r="C5" s="458"/>
      <c r="D5" s="458"/>
      <c r="E5" s="457"/>
      <c r="F5" s="458"/>
      <c r="G5" s="458"/>
      <c r="H5" s="458"/>
      <c r="I5" s="458"/>
      <c r="J5" s="458"/>
      <c r="K5" s="458"/>
      <c r="L5" s="458"/>
      <c r="M5" s="459"/>
      <c r="N5"/>
      <c r="O5" s="1" t="s">
        <v>104</v>
      </c>
      <c r="P5" s="1" t="s">
        <v>128</v>
      </c>
      <c r="Q5" s="1" t="s">
        <v>125</v>
      </c>
      <c r="R5" s="1" t="s">
        <v>499</v>
      </c>
      <c r="S5" s="1" t="s">
        <v>500</v>
      </c>
      <c r="T5" s="1" t="s">
        <v>122</v>
      </c>
      <c r="U5" s="1" t="s">
        <v>126</v>
      </c>
      <c r="V5" s="1" t="s">
        <v>521</v>
      </c>
      <c r="W5" t="s">
        <v>67</v>
      </c>
    </row>
    <row r="6" spans="1:23" ht="23.1" customHeight="1">
      <c r="A6" s="366" t="str">
        <f>단가산출서!A5</f>
        <v>IP통합주장치</v>
      </c>
      <c r="B6" s="119" t="str">
        <f>VLOOKUP(A6,수량산출서!$A$4:$B$49,2,FALSE)</f>
        <v>RACK 포함</v>
      </c>
      <c r="C6" s="367">
        <v>1</v>
      </c>
      <c r="D6" s="362" t="str">
        <f>단가산출서!C5</f>
        <v>EA</v>
      </c>
      <c r="E6" s="120"/>
      <c r="F6" s="363"/>
      <c r="G6" s="365"/>
      <c r="H6" s="122"/>
      <c r="I6" s="122"/>
      <c r="J6" s="122"/>
      <c r="K6" s="120">
        <f t="shared" ref="K6:K7" si="0">E6+G6+I6</f>
        <v>0</v>
      </c>
      <c r="L6" s="120">
        <f t="shared" ref="L6:L7" si="1">TRUNC(C6*K6)</f>
        <v>0</v>
      </c>
      <c r="M6" s="128"/>
      <c r="N6" s="1">
        <f>수량산출서!D4</f>
        <v>1</v>
      </c>
      <c r="O6" s="373"/>
      <c r="P6" s="373">
        <f>C9</f>
        <v>0.14000000000000001</v>
      </c>
      <c r="Q6" s="372"/>
      <c r="R6" s="373">
        <f>C7</f>
        <v>3.87</v>
      </c>
      <c r="S6" s="373">
        <f>C8</f>
        <v>0.62</v>
      </c>
      <c r="W6" s="373">
        <f>SUM(O6:V6)*N6</f>
        <v>4.63</v>
      </c>
    </row>
    <row r="7" spans="1:23" ht="23.1" customHeight="1">
      <c r="A7" s="132" t="s">
        <v>136</v>
      </c>
      <c r="B7" s="368" t="s">
        <v>134</v>
      </c>
      <c r="C7" s="124">
        <f>((0.08+1.23)+(0.14)+(0.07+0.35)+(2))</f>
        <v>3.87</v>
      </c>
      <c r="D7" s="121" t="s">
        <v>135</v>
      </c>
      <c r="E7" s="122"/>
      <c r="F7" s="120"/>
      <c r="G7" s="120"/>
      <c r="H7" s="364"/>
      <c r="I7" s="122">
        <v>0</v>
      </c>
      <c r="J7" s="122">
        <f>TRUNC(I7*C7)</f>
        <v>0</v>
      </c>
      <c r="K7" s="120">
        <f t="shared" si="0"/>
        <v>0</v>
      </c>
      <c r="L7" s="120">
        <f t="shared" si="1"/>
        <v>0</v>
      </c>
      <c r="M7" s="128" t="s">
        <v>501</v>
      </c>
      <c r="N7" s="1">
        <f>수량산출서!D5</f>
        <v>1</v>
      </c>
      <c r="O7" s="373">
        <f>C16</f>
        <v>0.38</v>
      </c>
      <c r="Q7" s="373">
        <f>C15</f>
        <v>0.38</v>
      </c>
      <c r="W7" s="373">
        <f t="shared" ref="W7:W18" si="2">SUM(O7:V7)*N7</f>
        <v>0.76</v>
      </c>
    </row>
    <row r="8" spans="1:23" ht="23.1" customHeight="1">
      <c r="A8" s="132" t="s">
        <v>166</v>
      </c>
      <c r="B8" s="368" t="s">
        <v>134</v>
      </c>
      <c r="C8" s="124">
        <f>(0.54+0.08)</f>
        <v>0.62</v>
      </c>
      <c r="D8" s="121" t="s">
        <v>135</v>
      </c>
      <c r="E8" s="122"/>
      <c r="F8" s="120"/>
      <c r="G8" s="120"/>
      <c r="H8" s="364"/>
      <c r="I8" s="122">
        <v>0</v>
      </c>
      <c r="J8" s="122">
        <f>TRUNC(I8*C8)</f>
        <v>0</v>
      </c>
      <c r="K8" s="120">
        <f t="shared" ref="K8" si="3">E8+G8+I8</f>
        <v>0</v>
      </c>
      <c r="L8" s="120">
        <f t="shared" ref="L8" si="4">TRUNC(C8*K8)</f>
        <v>0</v>
      </c>
      <c r="M8" s="128"/>
      <c r="N8" s="1">
        <f>수량산출서!D6</f>
        <v>1</v>
      </c>
      <c r="O8"/>
      <c r="Q8" s="373">
        <f>C22</f>
        <v>0.94</v>
      </c>
      <c r="W8" s="373">
        <f t="shared" si="2"/>
        <v>0.94</v>
      </c>
    </row>
    <row r="9" spans="1:23" ht="23.1" customHeight="1">
      <c r="A9" s="132" t="s">
        <v>161</v>
      </c>
      <c r="B9" s="121" t="s">
        <v>134</v>
      </c>
      <c r="C9" s="124">
        <f>0.14</f>
        <v>0.14000000000000001</v>
      </c>
      <c r="D9" s="121" t="s">
        <v>135</v>
      </c>
      <c r="E9" s="122"/>
      <c r="F9" s="120"/>
      <c r="G9" s="120"/>
      <c r="H9" s="364"/>
      <c r="I9" s="122">
        <v>0</v>
      </c>
      <c r="J9" s="122">
        <f>TRUNC(I9*C9)</f>
        <v>0</v>
      </c>
      <c r="K9" s="120">
        <f t="shared" ref="K9:K10" si="5">E9+G9+I9</f>
        <v>0</v>
      </c>
      <c r="L9" s="120">
        <f t="shared" ref="L9:L10" si="6">TRUNC(C9*K9)</f>
        <v>0</v>
      </c>
      <c r="M9" s="128"/>
      <c r="N9" s="1">
        <f>수량산출서!D7</f>
        <v>1</v>
      </c>
      <c r="O9" s="373">
        <f>C28</f>
        <v>1</v>
      </c>
      <c r="W9" s="373">
        <f t="shared" si="2"/>
        <v>1</v>
      </c>
    </row>
    <row r="10" spans="1:23" ht="23.1" customHeight="1">
      <c r="A10" s="131" t="s">
        <v>137</v>
      </c>
      <c r="B10" s="121" t="s">
        <v>138</v>
      </c>
      <c r="C10" s="124">
        <v>1</v>
      </c>
      <c r="D10" s="121" t="s">
        <v>139</v>
      </c>
      <c r="E10" s="122"/>
      <c r="F10" s="120"/>
      <c r="G10" s="120"/>
      <c r="H10" s="122"/>
      <c r="I10" s="122">
        <v>0</v>
      </c>
      <c r="J10" s="122">
        <f>TRUNC(I10*C10)</f>
        <v>0</v>
      </c>
      <c r="K10" s="120">
        <f t="shared" si="5"/>
        <v>0</v>
      </c>
      <c r="L10" s="120">
        <f t="shared" si="6"/>
        <v>0</v>
      </c>
      <c r="M10" s="128"/>
      <c r="N10" s="1">
        <f>수량산출서!D8</f>
        <v>1</v>
      </c>
      <c r="O10" s="373">
        <f>C34</f>
        <v>0.33</v>
      </c>
      <c r="R10" s="373">
        <f>C35</f>
        <v>2.2400000000000002</v>
      </c>
      <c r="S10" s="373">
        <f>C44</f>
        <v>2.4400000000000004</v>
      </c>
      <c r="W10" s="373">
        <f t="shared" si="2"/>
        <v>5.0100000000000007</v>
      </c>
    </row>
    <row r="11" spans="1:23" ht="23.1" customHeight="1">
      <c r="A11" s="133" t="s">
        <v>92</v>
      </c>
      <c r="B11" s="121"/>
      <c r="C11" s="122"/>
      <c r="D11" s="121"/>
      <c r="E11" s="122"/>
      <c r="F11" s="122"/>
      <c r="G11" s="122"/>
      <c r="H11" s="122"/>
      <c r="I11" s="256"/>
      <c r="J11" s="122">
        <f>SUM(J6:J10)</f>
        <v>0</v>
      </c>
      <c r="K11" s="120"/>
      <c r="L11" s="120">
        <f>SUM(H11+F11+J11)</f>
        <v>0</v>
      </c>
      <c r="M11" s="129"/>
      <c r="N11" s="1">
        <f>수량산출서!D9</f>
        <v>1</v>
      </c>
      <c r="O11" s="373">
        <f>C42</f>
        <v>0.33</v>
      </c>
      <c r="R11" s="373">
        <f>C43</f>
        <v>2.2400000000000002</v>
      </c>
      <c r="S11" s="373">
        <f>C44</f>
        <v>2.4400000000000004</v>
      </c>
      <c r="W11" s="373">
        <f t="shared" si="2"/>
        <v>5.0100000000000007</v>
      </c>
    </row>
    <row r="12" spans="1:23" ht="23.1" customHeight="1">
      <c r="A12" s="133"/>
      <c r="B12" s="121"/>
      <c r="C12" s="122"/>
      <c r="D12" s="121"/>
      <c r="E12" s="122"/>
      <c r="F12" s="122"/>
      <c r="G12" s="122"/>
      <c r="H12" s="122"/>
      <c r="I12" s="256"/>
      <c r="J12" s="256"/>
      <c r="K12" s="120"/>
      <c r="L12" s="120"/>
      <c r="M12" s="129"/>
      <c r="N12" s="1">
        <f>수량산출서!D10</f>
        <v>7</v>
      </c>
      <c r="O12"/>
      <c r="S12" s="373">
        <f>C50</f>
        <v>0.48</v>
      </c>
      <c r="W12" s="373">
        <f t="shared" si="2"/>
        <v>3.36</v>
      </c>
    </row>
    <row r="13" spans="1:23" ht="23.1" customHeight="1">
      <c r="A13" s="453" t="s">
        <v>382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5"/>
      <c r="N13" s="1">
        <f>수량산출서!D11</f>
        <v>7</v>
      </c>
      <c r="O13"/>
      <c r="S13" s="373">
        <f>C56</f>
        <v>0.48</v>
      </c>
      <c r="W13" s="373">
        <f t="shared" si="2"/>
        <v>3.36</v>
      </c>
    </row>
    <row r="14" spans="1:23" ht="23.1" customHeight="1">
      <c r="A14" s="131" t="str">
        <f>단가산출서!A6</f>
        <v>AUTO POWER CONTROLLER</v>
      </c>
      <c r="B14" s="119" t="str">
        <f>VLOOKUP(A14,수량산출서!$A$4:$B$49,2,FALSE)</f>
        <v>AC220V 8CH</v>
      </c>
      <c r="C14" s="123">
        <v>1</v>
      </c>
      <c r="D14" s="121" t="str">
        <f>단가산출서!C6</f>
        <v>EA</v>
      </c>
      <c r="E14" s="120"/>
      <c r="F14" s="120"/>
      <c r="G14" s="122"/>
      <c r="H14" s="122"/>
      <c r="I14" s="122"/>
      <c r="J14" s="122"/>
      <c r="K14" s="120">
        <f t="shared" ref="K14:K15" si="7">E14+G14+I14</f>
        <v>0</v>
      </c>
      <c r="L14" s="120">
        <f t="shared" ref="L14:L15" si="8">TRUNC(C14*K14)</f>
        <v>0</v>
      </c>
      <c r="M14" s="128"/>
      <c r="N14" s="1">
        <f>수량산출서!D12</f>
        <v>1</v>
      </c>
      <c r="O14"/>
      <c r="R14" s="373">
        <f>C63</f>
        <v>0.22</v>
      </c>
      <c r="S14" s="373">
        <f>C62</f>
        <v>0.36</v>
      </c>
      <c r="W14" s="373">
        <f t="shared" si="2"/>
        <v>0.57999999999999996</v>
      </c>
    </row>
    <row r="15" spans="1:23" ht="23.1" customHeight="1">
      <c r="A15" s="132" t="s">
        <v>168</v>
      </c>
      <c r="B15" s="121" t="s">
        <v>134</v>
      </c>
      <c r="C15" s="124">
        <f>0.38</f>
        <v>0.38</v>
      </c>
      <c r="D15" s="121" t="s">
        <v>6</v>
      </c>
      <c r="E15" s="122"/>
      <c r="F15" s="120"/>
      <c r="G15" s="120"/>
      <c r="H15" s="122"/>
      <c r="I15" s="122">
        <v>0</v>
      </c>
      <c r="J15" s="122">
        <f t="shared" ref="J15:J17" si="9">TRUNC(I15*C15)</f>
        <v>0</v>
      </c>
      <c r="K15" s="120">
        <f t="shared" si="7"/>
        <v>0</v>
      </c>
      <c r="L15" s="120">
        <f t="shared" si="8"/>
        <v>0</v>
      </c>
      <c r="M15" s="128" t="s">
        <v>369</v>
      </c>
      <c r="N15" s="1">
        <f>수량산출서!D13</f>
        <v>1</v>
      </c>
      <c r="O15" s="373">
        <f>C69</f>
        <v>0.82</v>
      </c>
      <c r="W15" s="373">
        <f t="shared" si="2"/>
        <v>0.82</v>
      </c>
    </row>
    <row r="16" spans="1:23" ht="23.1" customHeight="1">
      <c r="A16" s="132" t="s">
        <v>165</v>
      </c>
      <c r="B16" s="121" t="s">
        <v>134</v>
      </c>
      <c r="C16" s="124">
        <f>0.38</f>
        <v>0.38</v>
      </c>
      <c r="D16" s="121" t="s">
        <v>6</v>
      </c>
      <c r="E16" s="122"/>
      <c r="F16" s="120"/>
      <c r="G16" s="120"/>
      <c r="H16" s="122"/>
      <c r="I16" s="122">
        <v>0</v>
      </c>
      <c r="J16" s="122">
        <f t="shared" si="9"/>
        <v>0</v>
      </c>
      <c r="K16" s="120">
        <f t="shared" ref="K16:K17" si="10">E16+G16+I16</f>
        <v>0</v>
      </c>
      <c r="L16" s="120">
        <f t="shared" ref="L16:L17" si="11">TRUNC(C16*K16)</f>
        <v>0</v>
      </c>
      <c r="M16" s="128"/>
      <c r="N16" s="1">
        <f>수량산출서!D14</f>
        <v>6</v>
      </c>
      <c r="O16" s="373">
        <f>C75</f>
        <v>0.82</v>
      </c>
      <c r="W16" s="373">
        <f t="shared" si="2"/>
        <v>4.92</v>
      </c>
    </row>
    <row r="17" spans="1:23" ht="23.1" customHeight="1">
      <c r="A17" s="131" t="s">
        <v>137</v>
      </c>
      <c r="B17" s="121" t="s">
        <v>138</v>
      </c>
      <c r="C17" s="124">
        <v>1</v>
      </c>
      <c r="D17" s="121" t="s">
        <v>139</v>
      </c>
      <c r="E17" s="122"/>
      <c r="F17" s="120"/>
      <c r="G17" s="120"/>
      <c r="H17" s="122"/>
      <c r="I17" s="122">
        <v>0</v>
      </c>
      <c r="J17" s="122">
        <f t="shared" si="9"/>
        <v>0</v>
      </c>
      <c r="K17" s="120">
        <f t="shared" si="10"/>
        <v>0</v>
      </c>
      <c r="L17" s="120">
        <f t="shared" si="11"/>
        <v>0</v>
      </c>
      <c r="M17" s="128"/>
      <c r="N17" s="1">
        <f>수량산출서!D15</f>
        <v>6</v>
      </c>
      <c r="O17" s="373"/>
      <c r="V17" s="373">
        <f>C81</f>
        <v>0.20399999999999999</v>
      </c>
      <c r="W17" s="373">
        <f t="shared" si="2"/>
        <v>1.224</v>
      </c>
    </row>
    <row r="18" spans="1:23" ht="23.1" customHeight="1">
      <c r="A18" s="133" t="s">
        <v>92</v>
      </c>
      <c r="B18" s="121"/>
      <c r="C18" s="122"/>
      <c r="D18" s="121"/>
      <c r="E18" s="122"/>
      <c r="F18" s="122"/>
      <c r="G18" s="122"/>
      <c r="H18" s="122"/>
      <c r="I18" s="256"/>
      <c r="J18" s="122">
        <f>SUM(J14:J17)</f>
        <v>0</v>
      </c>
      <c r="K18" s="120"/>
      <c r="L18" s="120">
        <f>SUM(H18+F18+J18)</f>
        <v>0</v>
      </c>
      <c r="M18" s="129"/>
      <c r="N18" s="1">
        <f>수량산출서!D16</f>
        <v>0</v>
      </c>
      <c r="O18" s="373"/>
      <c r="P18" s="373"/>
      <c r="W18" s="373">
        <f t="shared" si="2"/>
        <v>0</v>
      </c>
    </row>
    <row r="19" spans="1:23" ht="23.1" customHeight="1">
      <c r="A19" s="133"/>
      <c r="B19" s="121"/>
      <c r="C19" s="122"/>
      <c r="D19" s="121"/>
      <c r="E19" s="122"/>
      <c r="F19" s="122"/>
      <c r="G19" s="122"/>
      <c r="H19" s="122"/>
      <c r="I19" s="256"/>
      <c r="J19" s="256"/>
      <c r="K19" s="120"/>
      <c r="L19" s="120"/>
      <c r="M19" s="129"/>
      <c r="N19" s="1"/>
      <c r="O19"/>
      <c r="U19" s="373"/>
      <c r="V19" s="373"/>
      <c r="W19" s="373"/>
    </row>
    <row r="20" spans="1:23" ht="23.1" customHeight="1">
      <c r="A20" s="453" t="s">
        <v>498</v>
      </c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4"/>
      <c r="M20" s="455"/>
      <c r="N20" s="1"/>
      <c r="O20"/>
    </row>
    <row r="21" spans="1:23" ht="23.1" customHeight="1">
      <c r="A21" s="131" t="str">
        <f>단가산출서!A7</f>
        <v>네트워크위치정보표출장치</v>
      </c>
      <c r="B21" s="119" t="str">
        <f>VLOOKUP(A21,수량산출서!$A$4:$B$49,2,FALSE)</f>
        <v>16ch</v>
      </c>
      <c r="C21" s="123">
        <v>1</v>
      </c>
      <c r="D21" s="121" t="str">
        <f>단가산출서!C7</f>
        <v>EA</v>
      </c>
      <c r="E21" s="120"/>
      <c r="F21" s="120"/>
      <c r="G21" s="122"/>
      <c r="H21" s="122"/>
      <c r="I21" s="122"/>
      <c r="J21" s="122"/>
      <c r="K21" s="120">
        <f t="shared" ref="K21:K23" si="12">E21+G21+I21</f>
        <v>0</v>
      </c>
      <c r="L21" s="120">
        <f t="shared" ref="L21:L23" si="13">TRUNC(C21*K21)</f>
        <v>0</v>
      </c>
      <c r="M21" s="129"/>
      <c r="N21" s="1"/>
      <c r="O21" s="373">
        <f t="shared" ref="O21:V21" si="14">SUM(O6:O20)</f>
        <v>3.6799999999999997</v>
      </c>
      <c r="P21" s="373">
        <f t="shared" si="14"/>
        <v>0.14000000000000001</v>
      </c>
      <c r="Q21" s="373">
        <f t="shared" si="14"/>
        <v>1.3199999999999998</v>
      </c>
      <c r="R21" s="373">
        <f t="shared" si="14"/>
        <v>8.5700000000000021</v>
      </c>
      <c r="S21" s="373">
        <f t="shared" si="14"/>
        <v>6.8200000000000012</v>
      </c>
      <c r="T21" s="373">
        <f t="shared" si="14"/>
        <v>0</v>
      </c>
      <c r="U21" s="373">
        <f t="shared" si="14"/>
        <v>0</v>
      </c>
      <c r="V21" s="373">
        <f t="shared" si="14"/>
        <v>0.20399999999999999</v>
      </c>
    </row>
    <row r="22" spans="1:23" ht="23.1" customHeight="1">
      <c r="A22" s="132" t="s">
        <v>168</v>
      </c>
      <c r="B22" s="121" t="s">
        <v>134</v>
      </c>
      <c r="C22" s="124">
        <f>0.94</f>
        <v>0.94</v>
      </c>
      <c r="D22" s="121" t="s">
        <v>6</v>
      </c>
      <c r="E22" s="122"/>
      <c r="F22" s="120"/>
      <c r="G22" s="120"/>
      <c r="H22" s="122"/>
      <c r="I22" s="122">
        <v>0</v>
      </c>
      <c r="J22" s="122">
        <f>TRUNC(I22*C22)</f>
        <v>0</v>
      </c>
      <c r="K22" s="120">
        <f t="shared" si="12"/>
        <v>0</v>
      </c>
      <c r="L22" s="120">
        <f t="shared" si="13"/>
        <v>0</v>
      </c>
      <c r="M22" s="128" t="s">
        <v>497</v>
      </c>
      <c r="N22" s="1"/>
      <c r="O22"/>
    </row>
    <row r="23" spans="1:23" ht="23.1" customHeight="1">
      <c r="A23" s="131" t="s">
        <v>137</v>
      </c>
      <c r="B23" s="121" t="s">
        <v>138</v>
      </c>
      <c r="C23" s="124">
        <v>1</v>
      </c>
      <c r="D23" s="121" t="s">
        <v>139</v>
      </c>
      <c r="E23" s="122"/>
      <c r="F23" s="120"/>
      <c r="G23" s="120"/>
      <c r="H23" s="122"/>
      <c r="I23" s="122">
        <v>0</v>
      </c>
      <c r="J23" s="122">
        <f>TRUNC(I23*C23)</f>
        <v>0</v>
      </c>
      <c r="K23" s="120">
        <f t="shared" si="12"/>
        <v>0</v>
      </c>
      <c r="L23" s="120">
        <f t="shared" si="13"/>
        <v>0</v>
      </c>
      <c r="M23" s="128"/>
      <c r="N23"/>
      <c r="O23" s="1" t="s">
        <v>104</v>
      </c>
      <c r="P23" s="1" t="s">
        <v>128</v>
      </c>
      <c r="Q23" s="1" t="s">
        <v>125</v>
      </c>
      <c r="R23" s="1" t="s">
        <v>499</v>
      </c>
      <c r="S23" s="1" t="s">
        <v>500</v>
      </c>
      <c r="T23" s="1" t="s">
        <v>122</v>
      </c>
      <c r="U23" s="1" t="s">
        <v>126</v>
      </c>
      <c r="V23" s="1" t="s">
        <v>521</v>
      </c>
    </row>
    <row r="24" spans="1:23" ht="23.1" customHeight="1">
      <c r="A24" s="133" t="s">
        <v>92</v>
      </c>
      <c r="B24" s="121"/>
      <c r="C24" s="122"/>
      <c r="D24" s="121"/>
      <c r="E24" s="122"/>
      <c r="F24" s="122"/>
      <c r="G24" s="122"/>
      <c r="H24" s="122"/>
      <c r="I24" s="256"/>
      <c r="J24" s="122">
        <f>SUM(J21:J23)</f>
        <v>0</v>
      </c>
      <c r="K24" s="120"/>
      <c r="L24" s="120">
        <f>SUM(H24+F24+J24)</f>
        <v>0</v>
      </c>
      <c r="M24" s="129"/>
      <c r="N24" s="1"/>
      <c r="O24" s="1">
        <f>N6+N7+N9+N10+N11+N15+N16</f>
        <v>12</v>
      </c>
      <c r="P24" s="1">
        <f>N6+N18</f>
        <v>1</v>
      </c>
      <c r="Q24" s="1">
        <f>N7+N8</f>
        <v>2</v>
      </c>
      <c r="R24" s="1">
        <f>N6+N10+N11+N14</f>
        <v>4</v>
      </c>
      <c r="S24" s="1">
        <f>N6+N10+N11+N12+N13+N14</f>
        <v>18</v>
      </c>
      <c r="T24" s="1">
        <f>N17</f>
        <v>6</v>
      </c>
      <c r="U24" s="1">
        <f>N19</f>
        <v>0</v>
      </c>
      <c r="V24" s="1">
        <f>N17</f>
        <v>6</v>
      </c>
    </row>
    <row r="25" spans="1:23" ht="23.1" customHeight="1">
      <c r="A25" s="133"/>
      <c r="B25" s="121"/>
      <c r="C25" s="122"/>
      <c r="D25" s="121"/>
      <c r="E25" s="122"/>
      <c r="F25" s="122"/>
      <c r="G25" s="122"/>
      <c r="H25" s="122"/>
      <c r="I25" s="256"/>
      <c r="J25" s="256"/>
      <c r="K25" s="120"/>
      <c r="L25" s="120"/>
      <c r="M25" s="129"/>
      <c r="N25"/>
      <c r="O25" s="374">
        <f>O24*O21</f>
        <v>44.16</v>
      </c>
      <c r="P25" s="374">
        <f t="shared" ref="P25:V25" si="15">P24*P21</f>
        <v>0.14000000000000001</v>
      </c>
      <c r="Q25" s="374">
        <f t="shared" si="15"/>
        <v>2.6399999999999997</v>
      </c>
      <c r="R25" s="374">
        <f t="shared" si="15"/>
        <v>34.280000000000008</v>
      </c>
      <c r="S25" s="374">
        <f t="shared" si="15"/>
        <v>122.76000000000002</v>
      </c>
      <c r="T25" s="374">
        <f t="shared" si="15"/>
        <v>0</v>
      </c>
      <c r="U25" s="374">
        <f t="shared" si="15"/>
        <v>0</v>
      </c>
      <c r="V25" s="374">
        <f t="shared" si="15"/>
        <v>1.224</v>
      </c>
    </row>
    <row r="26" spans="1:23" ht="23.1" customHeight="1">
      <c r="A26" s="453" t="s">
        <v>386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5"/>
      <c r="N26"/>
      <c r="O26" s="374"/>
      <c r="P26" s="374"/>
      <c r="Q26" s="374"/>
      <c r="R26" s="374"/>
      <c r="S26" s="374"/>
      <c r="T26" s="374"/>
      <c r="U26" s="374"/>
      <c r="V26" s="374"/>
    </row>
    <row r="27" spans="1:23" ht="23.1" customHeight="1">
      <c r="A27" s="131" t="str">
        <f>단가산출서!A8</f>
        <v>UPS 비상전원용</v>
      </c>
      <c r="B27" s="119" t="str">
        <f>VLOOKUP(A27,수량산출서!$A$4:$B$49,2,FALSE)</f>
        <v>1KVA Rack Type</v>
      </c>
      <c r="C27" s="123">
        <v>1</v>
      </c>
      <c r="D27" s="121" t="str">
        <f>단가산출서!C8</f>
        <v>EA</v>
      </c>
      <c r="E27" s="120"/>
      <c r="F27" s="120"/>
      <c r="G27" s="122"/>
      <c r="H27" s="122"/>
      <c r="I27" s="122"/>
      <c r="J27" s="122"/>
      <c r="K27" s="120">
        <f t="shared" ref="K27:K29" si="16">E27+G27+I27</f>
        <v>0</v>
      </c>
      <c r="L27" s="120">
        <f t="shared" ref="L27:L29" si="17">TRUNC(C27*K27)</f>
        <v>0</v>
      </c>
      <c r="M27" s="129"/>
      <c r="N27"/>
      <c r="O27"/>
    </row>
    <row r="28" spans="1:23" ht="23.1" customHeight="1">
      <c r="A28" s="132" t="s">
        <v>160</v>
      </c>
      <c r="B28" s="121" t="s">
        <v>134</v>
      </c>
      <c r="C28" s="124">
        <f>1</f>
        <v>1</v>
      </c>
      <c r="D28" s="121" t="s">
        <v>6</v>
      </c>
      <c r="E28" s="122"/>
      <c r="F28" s="120"/>
      <c r="G28" s="120"/>
      <c r="H28" s="122"/>
      <c r="I28" s="122">
        <v>0</v>
      </c>
      <c r="J28" s="122">
        <f t="shared" ref="J28:J29" si="18">TRUNC(I28*C28)</f>
        <v>0</v>
      </c>
      <c r="K28" s="120">
        <f t="shared" si="16"/>
        <v>0</v>
      </c>
      <c r="L28" s="120">
        <f t="shared" si="17"/>
        <v>0</v>
      </c>
      <c r="M28" s="128" t="s">
        <v>385</v>
      </c>
      <c r="N28"/>
      <c r="O28"/>
    </row>
    <row r="29" spans="1:23" ht="23.1" customHeight="1">
      <c r="A29" s="131" t="s">
        <v>137</v>
      </c>
      <c r="B29" s="121" t="s">
        <v>138</v>
      </c>
      <c r="C29" s="124">
        <v>1</v>
      </c>
      <c r="D29" s="121" t="s">
        <v>139</v>
      </c>
      <c r="E29" s="122"/>
      <c r="F29" s="120"/>
      <c r="G29" s="120"/>
      <c r="H29" s="122"/>
      <c r="I29" s="122">
        <v>0</v>
      </c>
      <c r="J29" s="122">
        <f t="shared" si="18"/>
        <v>0</v>
      </c>
      <c r="K29" s="120">
        <f t="shared" si="16"/>
        <v>0</v>
      </c>
      <c r="L29" s="120">
        <f t="shared" si="17"/>
        <v>0</v>
      </c>
      <c r="M29" s="129"/>
      <c r="N29"/>
      <c r="O29"/>
    </row>
    <row r="30" spans="1:23" ht="23.1" customHeight="1">
      <c r="A30" s="133" t="s">
        <v>92</v>
      </c>
      <c r="B30" s="121"/>
      <c r="C30" s="122"/>
      <c r="D30" s="121"/>
      <c r="E30" s="122"/>
      <c r="F30" s="122"/>
      <c r="G30" s="122"/>
      <c r="H30" s="122"/>
      <c r="I30" s="256"/>
      <c r="J30" s="122">
        <f>SUM(J27:J29)</f>
        <v>0</v>
      </c>
      <c r="K30" s="120"/>
      <c r="L30" s="120">
        <f>SUM(H30+F30+J30)</f>
        <v>0</v>
      </c>
      <c r="M30" s="129"/>
      <c r="N30"/>
      <c r="O30"/>
    </row>
    <row r="31" spans="1:23" ht="23.1" customHeight="1">
      <c r="A31" s="133"/>
      <c r="B31" s="121"/>
      <c r="C31" s="122"/>
      <c r="D31" s="121"/>
      <c r="E31" s="122"/>
      <c r="F31" s="122"/>
      <c r="G31" s="122"/>
      <c r="H31" s="122"/>
      <c r="I31" s="256"/>
      <c r="J31" s="256"/>
      <c r="K31" s="120"/>
      <c r="L31" s="120"/>
      <c r="M31" s="129"/>
      <c r="N31"/>
      <c r="O31"/>
    </row>
    <row r="32" spans="1:23" ht="23.1" customHeight="1">
      <c r="A32" s="453" t="s">
        <v>383</v>
      </c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5"/>
      <c r="N32"/>
      <c r="O32"/>
    </row>
    <row r="33" spans="1:15" ht="23.1" customHeight="1">
      <c r="A33" s="131" t="str">
        <f>단가산출서!A9</f>
        <v xml:space="preserve">NMS 운용프로그램 </v>
      </c>
      <c r="B33" s="119" t="str">
        <f>VLOOKUP(A33,수량산출서!$A$4:$B$49,2,FALSE)</f>
        <v>S/W</v>
      </c>
      <c r="C33" s="123">
        <v>1</v>
      </c>
      <c r="D33" s="121" t="str">
        <f>단가산출서!C9</f>
        <v>SET</v>
      </c>
      <c r="E33" s="120"/>
      <c r="F33" s="120"/>
      <c r="G33" s="122"/>
      <c r="H33" s="122"/>
      <c r="I33" s="122"/>
      <c r="J33" s="122"/>
      <c r="K33" s="120">
        <f t="shared" ref="K33:K34" si="19">E33+G33+I33</f>
        <v>0</v>
      </c>
      <c r="L33" s="120">
        <f t="shared" ref="L33:L34" si="20">TRUNC(C33*K33)</f>
        <v>0</v>
      </c>
      <c r="M33" s="129"/>
      <c r="N33"/>
      <c r="O33"/>
    </row>
    <row r="34" spans="1:15" ht="23.1" customHeight="1">
      <c r="A34" s="132" t="s">
        <v>165</v>
      </c>
      <c r="B34" s="121" t="s">
        <v>134</v>
      </c>
      <c r="C34" s="124">
        <f>0.33</f>
        <v>0.33</v>
      </c>
      <c r="D34" s="121" t="s">
        <v>6</v>
      </c>
      <c r="E34" s="122"/>
      <c r="F34" s="120"/>
      <c r="G34" s="120"/>
      <c r="H34" s="122"/>
      <c r="I34" s="122">
        <v>0</v>
      </c>
      <c r="J34" s="122">
        <f t="shared" ref="J34:J37" si="21">TRUNC(I34*C34)</f>
        <v>0</v>
      </c>
      <c r="K34" s="120">
        <f t="shared" si="19"/>
        <v>0</v>
      </c>
      <c r="L34" s="120">
        <f t="shared" si="20"/>
        <v>0</v>
      </c>
      <c r="M34" s="128" t="s">
        <v>167</v>
      </c>
      <c r="N34"/>
      <c r="O34"/>
    </row>
    <row r="35" spans="1:15" ht="23.1" customHeight="1">
      <c r="A35" s="132" t="s">
        <v>136</v>
      </c>
      <c r="B35" s="121" t="s">
        <v>134</v>
      </c>
      <c r="C35" s="124">
        <f>0.5+0.85+0.25+0.33+0.31</f>
        <v>2.2400000000000002</v>
      </c>
      <c r="D35" s="121" t="s">
        <v>6</v>
      </c>
      <c r="E35" s="122"/>
      <c r="F35" s="120"/>
      <c r="G35" s="120"/>
      <c r="H35" s="122"/>
      <c r="I35" s="122">
        <v>0</v>
      </c>
      <c r="J35" s="122">
        <f t="shared" si="21"/>
        <v>0</v>
      </c>
      <c r="K35" s="120">
        <f t="shared" ref="K35" si="22">E35+G35+I35</f>
        <v>0</v>
      </c>
      <c r="L35" s="120">
        <f t="shared" ref="L35" si="23">TRUNC(C35*K35)</f>
        <v>0</v>
      </c>
      <c r="M35" s="128"/>
      <c r="N35"/>
      <c r="O35"/>
    </row>
    <row r="36" spans="1:15" ht="23.1" customHeight="1">
      <c r="A36" s="132" t="s">
        <v>166</v>
      </c>
      <c r="B36" s="121"/>
      <c r="C36" s="124">
        <f>0.77+0.17+0.46+0.48+0.56</f>
        <v>2.4400000000000004</v>
      </c>
      <c r="D36" s="121" t="s">
        <v>6</v>
      </c>
      <c r="E36" s="122"/>
      <c r="F36" s="120"/>
      <c r="G36" s="120"/>
      <c r="H36" s="122"/>
      <c r="I36" s="122">
        <v>0</v>
      </c>
      <c r="J36" s="122">
        <f t="shared" si="21"/>
        <v>0</v>
      </c>
      <c r="K36" s="120">
        <f t="shared" ref="K36:K37" si="24">E36+G36+I36</f>
        <v>0</v>
      </c>
      <c r="L36" s="120">
        <f t="shared" ref="L36:L37" si="25">TRUNC(C36*K36)</f>
        <v>0</v>
      </c>
      <c r="M36" s="128"/>
      <c r="N36"/>
      <c r="O36"/>
    </row>
    <row r="37" spans="1:15" ht="23.1" customHeight="1">
      <c r="A37" s="131" t="s">
        <v>137</v>
      </c>
      <c r="B37" s="121" t="s">
        <v>138</v>
      </c>
      <c r="C37" s="124">
        <v>1</v>
      </c>
      <c r="D37" s="121" t="s">
        <v>139</v>
      </c>
      <c r="E37" s="122"/>
      <c r="F37" s="120"/>
      <c r="G37" s="120"/>
      <c r="H37" s="122"/>
      <c r="I37" s="122">
        <v>0</v>
      </c>
      <c r="J37" s="122">
        <f t="shared" si="21"/>
        <v>0</v>
      </c>
      <c r="K37" s="120">
        <f t="shared" si="24"/>
        <v>0</v>
      </c>
      <c r="L37" s="120">
        <f t="shared" si="25"/>
        <v>0</v>
      </c>
      <c r="M37" s="129"/>
      <c r="N37"/>
      <c r="O37"/>
    </row>
    <row r="38" spans="1:15" ht="23.1" customHeight="1">
      <c r="A38" s="133" t="s">
        <v>92</v>
      </c>
      <c r="B38" s="121"/>
      <c r="C38" s="122"/>
      <c r="D38" s="121"/>
      <c r="E38" s="122"/>
      <c r="F38" s="122"/>
      <c r="G38" s="122"/>
      <c r="H38" s="122"/>
      <c r="I38" s="256"/>
      <c r="J38" s="122">
        <f>SUM(J33:J37)</f>
        <v>0</v>
      </c>
      <c r="K38" s="120"/>
      <c r="L38" s="120">
        <f>SUM(H38+F38+J38)</f>
        <v>0</v>
      </c>
      <c r="M38" s="129"/>
      <c r="N38"/>
      <c r="O38"/>
    </row>
    <row r="39" spans="1:15" ht="23.1" customHeight="1">
      <c r="A39" s="133"/>
      <c r="B39" s="121"/>
      <c r="C39" s="122"/>
      <c r="D39" s="121"/>
      <c r="E39" s="122"/>
      <c r="F39" s="122"/>
      <c r="G39" s="122"/>
      <c r="H39" s="122"/>
      <c r="I39" s="256"/>
      <c r="J39" s="256"/>
      <c r="K39" s="120"/>
      <c r="L39" s="120"/>
      <c r="M39" s="129"/>
      <c r="N39"/>
      <c r="O39"/>
    </row>
    <row r="40" spans="1:15" ht="23.1" customHeight="1">
      <c r="A40" s="453" t="s">
        <v>384</v>
      </c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5"/>
      <c r="N40"/>
      <c r="O40"/>
    </row>
    <row r="41" spans="1:15" ht="23.1" customHeight="1">
      <c r="A41" s="131" t="str">
        <f>단가산출서!A10</f>
        <v>운영자PC(모니터포함)</v>
      </c>
      <c r="B41" s="119" t="str">
        <f>VLOOKUP(A41,수량산출서!$A$4:$B$49,2,FALSE)</f>
        <v>터널용</v>
      </c>
      <c r="C41" s="123">
        <v>1</v>
      </c>
      <c r="D41" s="121" t="str">
        <f>단가산출서!C10</f>
        <v>SET</v>
      </c>
      <c r="E41" s="120"/>
      <c r="F41" s="120"/>
      <c r="G41" s="120"/>
      <c r="H41" s="122"/>
      <c r="I41" s="256"/>
      <c r="J41" s="256"/>
      <c r="K41" s="120">
        <f t="shared" ref="K41:K45" si="26">E41+G41+I41</f>
        <v>0</v>
      </c>
      <c r="L41" s="120">
        <f t="shared" ref="L41:L45" si="27">TRUNC(C41*K41)</f>
        <v>0</v>
      </c>
      <c r="M41" s="129"/>
      <c r="N41"/>
      <c r="O41"/>
    </row>
    <row r="42" spans="1:15" ht="23.1" customHeight="1">
      <c r="A42" s="132" t="s">
        <v>165</v>
      </c>
      <c r="B42" s="121" t="s">
        <v>134</v>
      </c>
      <c r="C42" s="124">
        <f>0.33</f>
        <v>0.33</v>
      </c>
      <c r="D42" s="121" t="s">
        <v>6</v>
      </c>
      <c r="E42" s="122"/>
      <c r="F42" s="120"/>
      <c r="G42" s="120"/>
      <c r="H42" s="122"/>
      <c r="I42" s="122">
        <v>0</v>
      </c>
      <c r="J42" s="122">
        <f t="shared" ref="J42:J45" si="28">TRUNC(I42*C42)</f>
        <v>0</v>
      </c>
      <c r="K42" s="120">
        <f t="shared" si="26"/>
        <v>0</v>
      </c>
      <c r="L42" s="120">
        <f t="shared" si="27"/>
        <v>0</v>
      </c>
      <c r="M42" s="128" t="s">
        <v>167</v>
      </c>
      <c r="N42"/>
      <c r="O42"/>
    </row>
    <row r="43" spans="1:15" ht="23.1" customHeight="1">
      <c r="A43" s="132" t="s">
        <v>136</v>
      </c>
      <c r="B43" s="121" t="s">
        <v>134</v>
      </c>
      <c r="C43" s="124">
        <f>0.5+0.85+0.25+0.33+0.31</f>
        <v>2.2400000000000002</v>
      </c>
      <c r="D43" s="121" t="s">
        <v>6</v>
      </c>
      <c r="E43" s="122"/>
      <c r="F43" s="120"/>
      <c r="G43" s="120"/>
      <c r="H43" s="122"/>
      <c r="I43" s="122">
        <v>0</v>
      </c>
      <c r="J43" s="122">
        <f t="shared" si="28"/>
        <v>0</v>
      </c>
      <c r="K43" s="120">
        <f t="shared" si="26"/>
        <v>0</v>
      </c>
      <c r="L43" s="120">
        <f t="shared" si="27"/>
        <v>0</v>
      </c>
      <c r="M43" s="128"/>
      <c r="N43"/>
      <c r="O43"/>
    </row>
    <row r="44" spans="1:15" ht="23.1" customHeight="1">
      <c r="A44" s="132" t="s">
        <v>166</v>
      </c>
      <c r="B44" s="121"/>
      <c r="C44" s="124">
        <f>0.77+0.17+0.46+0.48+0.56</f>
        <v>2.4400000000000004</v>
      </c>
      <c r="D44" s="121" t="s">
        <v>6</v>
      </c>
      <c r="E44" s="122"/>
      <c r="F44" s="120"/>
      <c r="G44" s="120"/>
      <c r="H44" s="122"/>
      <c r="I44" s="122">
        <v>0</v>
      </c>
      <c r="J44" s="122">
        <f t="shared" si="28"/>
        <v>0</v>
      </c>
      <c r="K44" s="120">
        <f t="shared" si="26"/>
        <v>0</v>
      </c>
      <c r="L44" s="120">
        <f t="shared" si="27"/>
        <v>0</v>
      </c>
      <c r="M44" s="128"/>
      <c r="N44"/>
      <c r="O44"/>
    </row>
    <row r="45" spans="1:15" ht="23.1" customHeight="1">
      <c r="A45" s="131" t="s">
        <v>137</v>
      </c>
      <c r="B45" s="121" t="s">
        <v>138</v>
      </c>
      <c r="C45" s="124">
        <v>1</v>
      </c>
      <c r="D45" s="121" t="s">
        <v>139</v>
      </c>
      <c r="E45" s="122"/>
      <c r="F45" s="120"/>
      <c r="G45" s="120"/>
      <c r="H45" s="122"/>
      <c r="I45" s="122">
        <v>0</v>
      </c>
      <c r="J45" s="122">
        <f t="shared" si="28"/>
        <v>0</v>
      </c>
      <c r="K45" s="120">
        <f t="shared" si="26"/>
        <v>0</v>
      </c>
      <c r="L45" s="120">
        <f t="shared" si="27"/>
        <v>0</v>
      </c>
      <c r="M45" s="129"/>
      <c r="N45"/>
      <c r="O45"/>
    </row>
    <row r="46" spans="1:15" ht="23.1" customHeight="1">
      <c r="A46" s="133" t="s">
        <v>92</v>
      </c>
      <c r="B46" s="121"/>
      <c r="C46" s="122"/>
      <c r="D46" s="121"/>
      <c r="E46" s="122"/>
      <c r="F46" s="122"/>
      <c r="G46" s="122"/>
      <c r="H46" s="122"/>
      <c r="I46" s="256"/>
      <c r="J46" s="122">
        <f>SUM(J41:J45)</f>
        <v>0</v>
      </c>
      <c r="K46" s="120"/>
      <c r="L46" s="120">
        <f>SUM(H46+F46+J46)</f>
        <v>0</v>
      </c>
      <c r="M46" s="129"/>
      <c r="N46"/>
      <c r="O46"/>
    </row>
    <row r="47" spans="1:15" ht="23.1" customHeight="1">
      <c r="A47" s="133"/>
      <c r="B47" s="121"/>
      <c r="C47" s="122"/>
      <c r="D47" s="121"/>
      <c r="E47" s="122"/>
      <c r="F47" s="122"/>
      <c r="G47" s="122"/>
      <c r="H47" s="122"/>
      <c r="I47" s="256"/>
      <c r="J47" s="122"/>
      <c r="K47" s="120"/>
      <c r="L47" s="120"/>
      <c r="M47" s="129"/>
      <c r="N47"/>
      <c r="O47"/>
    </row>
    <row r="48" spans="1:15" ht="23.1" customHeight="1">
      <c r="A48" s="453" t="s">
        <v>492</v>
      </c>
      <c r="B48" s="454"/>
      <c r="C48" s="454"/>
      <c r="D48" s="454"/>
      <c r="E48" s="454"/>
      <c r="F48" s="454"/>
      <c r="G48" s="454"/>
      <c r="H48" s="454"/>
      <c r="I48" s="454"/>
      <c r="J48" s="454"/>
      <c r="K48" s="454"/>
      <c r="L48" s="454"/>
      <c r="M48" s="455"/>
      <c r="N48"/>
      <c r="O48"/>
    </row>
    <row r="49" spans="1:24" ht="23.1" customHeight="1">
      <c r="A49" s="131" t="str">
        <f>단가산출서!A11</f>
        <v>SIP,H323</v>
      </c>
      <c r="B49" s="119" t="str">
        <f>VLOOKUP(A49,수량산출서!$A$4:$B$49,2,FALSE)</f>
        <v>1CH 라이센스</v>
      </c>
      <c r="C49" s="123">
        <v>1</v>
      </c>
      <c r="D49" s="121" t="str">
        <f>단가산출서!C11</f>
        <v>CH</v>
      </c>
      <c r="E49" s="120"/>
      <c r="F49" s="120"/>
      <c r="G49" s="122"/>
      <c r="H49" s="122"/>
      <c r="I49" s="122"/>
      <c r="J49" s="122"/>
      <c r="K49" s="120">
        <f t="shared" ref="K49:K51" si="29">E49+G49+I49</f>
        <v>0</v>
      </c>
      <c r="L49" s="120">
        <f t="shared" ref="L49:L51" si="30">TRUNC(C49*K49)</f>
        <v>0</v>
      </c>
      <c r="M49" s="129"/>
      <c r="N49"/>
      <c r="O49"/>
    </row>
    <row r="50" spans="1:24" ht="23.1" customHeight="1">
      <c r="A50" s="132" t="s">
        <v>166</v>
      </c>
      <c r="B50" s="121"/>
      <c r="C50" s="124">
        <f>0.48</f>
        <v>0.48</v>
      </c>
      <c r="D50" s="121" t="s">
        <v>6</v>
      </c>
      <c r="E50" s="122"/>
      <c r="F50" s="120"/>
      <c r="G50" s="120"/>
      <c r="H50" s="122"/>
      <c r="I50" s="122">
        <v>0</v>
      </c>
      <c r="J50" s="122">
        <f t="shared" ref="J50:J51" si="31">TRUNC(I50*C50)</f>
        <v>0</v>
      </c>
      <c r="K50" s="120">
        <f t="shared" si="29"/>
        <v>0</v>
      </c>
      <c r="L50" s="120">
        <f t="shared" si="30"/>
        <v>0</v>
      </c>
      <c r="M50" s="128" t="s">
        <v>167</v>
      </c>
      <c r="N50"/>
      <c r="O50"/>
    </row>
    <row r="51" spans="1:24" ht="23.1" customHeight="1">
      <c r="A51" s="131" t="s">
        <v>137</v>
      </c>
      <c r="B51" s="121" t="s">
        <v>138</v>
      </c>
      <c r="C51" s="124">
        <v>1</v>
      </c>
      <c r="D51" s="121" t="s">
        <v>139</v>
      </c>
      <c r="E51" s="122"/>
      <c r="F51" s="120"/>
      <c r="G51" s="120"/>
      <c r="H51" s="122"/>
      <c r="I51" s="122">
        <v>0</v>
      </c>
      <c r="J51" s="122">
        <f t="shared" si="31"/>
        <v>0</v>
      </c>
      <c r="K51" s="120">
        <f t="shared" si="29"/>
        <v>0</v>
      </c>
      <c r="L51" s="120">
        <f t="shared" si="30"/>
        <v>0</v>
      </c>
      <c r="M51" s="128"/>
      <c r="N51"/>
      <c r="O51"/>
    </row>
    <row r="52" spans="1:24" ht="23.1" customHeight="1">
      <c r="A52" s="133" t="s">
        <v>92</v>
      </c>
      <c r="B52" s="121"/>
      <c r="C52" s="122"/>
      <c r="D52" s="121"/>
      <c r="E52" s="122"/>
      <c r="F52" s="122"/>
      <c r="G52" s="122"/>
      <c r="H52" s="122"/>
      <c r="I52" s="256"/>
      <c r="J52" s="122">
        <f>SUM(J49:J51)</f>
        <v>0</v>
      </c>
      <c r="K52" s="120"/>
      <c r="L52" s="120">
        <f>SUM(H52+F52+J52)</f>
        <v>0</v>
      </c>
      <c r="M52" s="129"/>
      <c r="N52"/>
      <c r="O52"/>
    </row>
    <row r="53" spans="1:24" ht="23.1" customHeight="1">
      <c r="A53" s="131"/>
      <c r="B53" s="121"/>
      <c r="C53" s="124"/>
      <c r="D53" s="121"/>
      <c r="E53" s="122"/>
      <c r="F53" s="122"/>
      <c r="G53" s="120"/>
      <c r="H53" s="122"/>
      <c r="I53" s="122"/>
      <c r="J53" s="122"/>
      <c r="K53" s="120"/>
      <c r="L53" s="120"/>
      <c r="M53" s="129"/>
      <c r="N53"/>
      <c r="O53"/>
    </row>
    <row r="54" spans="1:24" ht="23.1" customHeight="1">
      <c r="A54" s="453" t="s">
        <v>493</v>
      </c>
      <c r="B54" s="454"/>
      <c r="C54" s="454"/>
      <c r="D54" s="454"/>
      <c r="E54" s="454"/>
      <c r="F54" s="454"/>
      <c r="G54" s="454"/>
      <c r="H54" s="454"/>
      <c r="I54" s="454"/>
      <c r="J54" s="454"/>
      <c r="K54" s="454"/>
      <c r="L54" s="454"/>
      <c r="M54" s="455"/>
      <c r="N54"/>
      <c r="O54"/>
    </row>
    <row r="55" spans="1:24" ht="23.1" customHeight="1">
      <c r="A55" s="131" t="str">
        <f>단가산출서!A12</f>
        <v>NMS서버</v>
      </c>
      <c r="B55" s="119" t="str">
        <f>VLOOKUP(A55,수량산출서!$A$4:$B$49,2,FALSE)</f>
        <v>1CH 라이센스</v>
      </c>
      <c r="C55" s="123">
        <v>1</v>
      </c>
      <c r="D55" s="121" t="str">
        <f>단가산출서!C12</f>
        <v>CH</v>
      </c>
      <c r="E55" s="120"/>
      <c r="F55" s="120"/>
      <c r="G55" s="120"/>
      <c r="H55" s="122"/>
      <c r="I55" s="256"/>
      <c r="J55" s="256"/>
      <c r="K55" s="120">
        <f t="shared" ref="K55:K57" si="32">E55+G55+I55</f>
        <v>0</v>
      </c>
      <c r="L55" s="120">
        <f t="shared" ref="L55:L57" si="33">TRUNC(C55*K55)</f>
        <v>0</v>
      </c>
      <c r="M55" s="129"/>
      <c r="N55"/>
      <c r="O55"/>
    </row>
    <row r="56" spans="1:24" ht="23.1" customHeight="1">
      <c r="A56" s="132" t="s">
        <v>166</v>
      </c>
      <c r="B56" s="121"/>
      <c r="C56" s="124">
        <f>0.48</f>
        <v>0.48</v>
      </c>
      <c r="D56" s="121" t="s">
        <v>6</v>
      </c>
      <c r="E56" s="122"/>
      <c r="F56" s="120"/>
      <c r="G56" s="120"/>
      <c r="H56" s="122"/>
      <c r="I56" s="122">
        <v>0</v>
      </c>
      <c r="J56" s="122">
        <f t="shared" ref="J56:J57" si="34">TRUNC(I56*C56)</f>
        <v>0</v>
      </c>
      <c r="K56" s="120">
        <f t="shared" si="32"/>
        <v>0</v>
      </c>
      <c r="L56" s="120">
        <f t="shared" si="33"/>
        <v>0</v>
      </c>
      <c r="M56" s="128" t="s">
        <v>167</v>
      </c>
      <c r="N56"/>
      <c r="O56"/>
    </row>
    <row r="57" spans="1:24" ht="23.1" customHeight="1">
      <c r="A57" s="131" t="s">
        <v>137</v>
      </c>
      <c r="B57" s="121" t="s">
        <v>138</v>
      </c>
      <c r="C57" s="124">
        <v>1</v>
      </c>
      <c r="D57" s="121" t="s">
        <v>139</v>
      </c>
      <c r="E57" s="122"/>
      <c r="F57" s="120"/>
      <c r="G57" s="120"/>
      <c r="H57" s="122"/>
      <c r="I57" s="122">
        <v>0</v>
      </c>
      <c r="J57" s="122">
        <f t="shared" si="34"/>
        <v>0</v>
      </c>
      <c r="K57" s="120">
        <f t="shared" si="32"/>
        <v>0</v>
      </c>
      <c r="L57" s="120">
        <f t="shared" si="33"/>
        <v>0</v>
      </c>
      <c r="M57" s="128"/>
      <c r="N57"/>
      <c r="O57"/>
    </row>
    <row r="58" spans="1:24" ht="23.1" customHeight="1">
      <c r="A58" s="133" t="s">
        <v>92</v>
      </c>
      <c r="B58" s="121"/>
      <c r="C58" s="122"/>
      <c r="D58" s="121"/>
      <c r="E58" s="122"/>
      <c r="F58" s="122"/>
      <c r="G58" s="122"/>
      <c r="H58" s="122"/>
      <c r="I58" s="256"/>
      <c r="J58" s="122">
        <f>SUM(J55:J57)</f>
        <v>0</v>
      </c>
      <c r="K58" s="120"/>
      <c r="L58" s="120">
        <f>SUM(H58+F58+J58)</f>
        <v>0</v>
      </c>
      <c r="M58" s="129"/>
      <c r="N58"/>
      <c r="O58"/>
    </row>
    <row r="59" spans="1:24" ht="23.1" customHeight="1">
      <c r="A59" s="133"/>
      <c r="B59" s="121"/>
      <c r="C59" s="122"/>
      <c r="D59" s="121"/>
      <c r="E59" s="122"/>
      <c r="F59" s="122"/>
      <c r="G59" s="122"/>
      <c r="H59" s="122"/>
      <c r="I59" s="256"/>
      <c r="J59" s="256"/>
      <c r="K59" s="120"/>
      <c r="L59" s="120"/>
      <c r="M59" s="129"/>
      <c r="N59"/>
      <c r="O59"/>
    </row>
    <row r="60" spans="1:24" ht="23.1" customHeight="1">
      <c r="A60" s="453" t="s">
        <v>494</v>
      </c>
      <c r="B60" s="454"/>
      <c r="C60" s="454"/>
      <c r="D60" s="454"/>
      <c r="E60" s="454"/>
      <c r="F60" s="454"/>
      <c r="G60" s="454"/>
      <c r="H60" s="454"/>
      <c r="I60" s="454"/>
      <c r="J60" s="454"/>
      <c r="K60" s="454"/>
      <c r="L60" s="454"/>
      <c r="M60" s="455"/>
      <c r="N60"/>
      <c r="O60"/>
    </row>
    <row r="61" spans="1:24" ht="23.1" customHeight="1">
      <c r="A61" s="131" t="str">
        <f>단가산출서!A13</f>
        <v>스위치미러링MUX</v>
      </c>
      <c r="B61" s="119" t="str">
        <f>VLOOKUP(A61,수량산출서!$A$4:$B$49,2,FALSE)</f>
        <v>센터용</v>
      </c>
      <c r="C61" s="123">
        <v>1</v>
      </c>
      <c r="D61" s="121" t="str">
        <f>단가산출서!C13</f>
        <v>EA</v>
      </c>
      <c r="E61" s="120"/>
      <c r="F61" s="120"/>
      <c r="G61" s="120"/>
      <c r="H61" s="122"/>
      <c r="I61" s="256"/>
      <c r="J61" s="256"/>
      <c r="K61" s="120">
        <f t="shared" ref="K61:K64" si="35">E61+G61+I61</f>
        <v>0</v>
      </c>
      <c r="L61" s="120">
        <f t="shared" ref="L61" si="36">TRUNC(C61*K61)</f>
        <v>0</v>
      </c>
      <c r="M61" s="129"/>
      <c r="N61" s="60"/>
      <c r="O61"/>
      <c r="U61" s="60"/>
      <c r="V61" s="60"/>
    </row>
    <row r="62" spans="1:24" s="60" customFormat="1" ht="23.1" customHeight="1">
      <c r="A62" s="132" t="s">
        <v>169</v>
      </c>
      <c r="B62" s="121" t="s">
        <v>134</v>
      </c>
      <c r="C62" s="124">
        <f>0.36</f>
        <v>0.36</v>
      </c>
      <c r="D62" s="121" t="s">
        <v>6</v>
      </c>
      <c r="E62" s="122"/>
      <c r="F62" s="120"/>
      <c r="G62" s="120"/>
      <c r="H62" s="122"/>
      <c r="I62" s="122">
        <v>0</v>
      </c>
      <c r="J62" s="122">
        <f t="shared" ref="J62:J64" si="37">TRUNC(I62*C62)</f>
        <v>0</v>
      </c>
      <c r="K62" s="120">
        <f t="shared" si="35"/>
        <v>0</v>
      </c>
      <c r="L62" s="120">
        <f>TRUNC(C62*K62)</f>
        <v>0</v>
      </c>
      <c r="M62" s="130" t="s">
        <v>170</v>
      </c>
      <c r="O62"/>
      <c r="P62"/>
      <c r="Q62"/>
      <c r="R62"/>
      <c r="X62"/>
    </row>
    <row r="63" spans="1:24" s="60" customFormat="1" ht="23.1" customHeight="1">
      <c r="A63" s="132" t="s">
        <v>171</v>
      </c>
      <c r="B63" s="121" t="s">
        <v>134</v>
      </c>
      <c r="C63" s="124">
        <f>0.22</f>
        <v>0.22</v>
      </c>
      <c r="D63" s="121" t="s">
        <v>6</v>
      </c>
      <c r="E63" s="122"/>
      <c r="F63" s="120"/>
      <c r="G63" s="120"/>
      <c r="H63" s="122"/>
      <c r="I63" s="122">
        <v>0</v>
      </c>
      <c r="J63" s="122">
        <f t="shared" si="37"/>
        <v>0</v>
      </c>
      <c r="K63" s="120">
        <f t="shared" si="35"/>
        <v>0</v>
      </c>
      <c r="L63" s="120">
        <f>TRUNC(C63*K63)</f>
        <v>0</v>
      </c>
      <c r="M63" s="128"/>
      <c r="N63"/>
      <c r="O63"/>
      <c r="P63"/>
      <c r="Q63"/>
      <c r="R63"/>
      <c r="S63"/>
      <c r="T63"/>
      <c r="U63"/>
      <c r="V63"/>
      <c r="W63"/>
    </row>
    <row r="64" spans="1:24" ht="23.1" customHeight="1">
      <c r="A64" s="131" t="s">
        <v>137</v>
      </c>
      <c r="B64" s="121" t="s">
        <v>138</v>
      </c>
      <c r="C64" s="124">
        <v>1</v>
      </c>
      <c r="D64" s="121" t="s">
        <v>139</v>
      </c>
      <c r="E64" s="122"/>
      <c r="F64" s="120"/>
      <c r="G64" s="120"/>
      <c r="H64" s="122"/>
      <c r="I64" s="122">
        <v>0</v>
      </c>
      <c r="J64" s="122">
        <f t="shared" si="37"/>
        <v>0</v>
      </c>
      <c r="K64" s="120">
        <f t="shared" si="35"/>
        <v>0</v>
      </c>
      <c r="L64" s="120">
        <f t="shared" ref="L64" si="38">TRUNC(C64*K64)</f>
        <v>0</v>
      </c>
      <c r="M64" s="129"/>
      <c r="N64"/>
      <c r="O64"/>
    </row>
    <row r="65" spans="1:24" ht="23.1" customHeight="1">
      <c r="A65" s="133" t="s">
        <v>92</v>
      </c>
      <c r="B65" s="121"/>
      <c r="C65" s="122"/>
      <c r="D65" s="121"/>
      <c r="E65" s="122"/>
      <c r="F65" s="122"/>
      <c r="G65" s="122"/>
      <c r="H65" s="122"/>
      <c r="I65" s="256"/>
      <c r="J65" s="122">
        <f>SUM(J61:J64)</f>
        <v>0</v>
      </c>
      <c r="K65" s="120"/>
      <c r="L65" s="120">
        <f>SUM(H65+F65+J65)</f>
        <v>0</v>
      </c>
      <c r="M65" s="129"/>
      <c r="N65"/>
      <c r="O65"/>
    </row>
    <row r="66" spans="1:24" ht="23.1" customHeight="1">
      <c r="A66" s="133"/>
      <c r="B66" s="121"/>
      <c r="C66" s="122"/>
      <c r="D66" s="121"/>
      <c r="E66" s="122"/>
      <c r="F66" s="122"/>
      <c r="G66" s="122"/>
      <c r="H66" s="122"/>
      <c r="I66" s="256"/>
      <c r="J66" s="256"/>
      <c r="K66" s="120"/>
      <c r="L66" s="120"/>
      <c r="M66" s="129"/>
      <c r="N66"/>
      <c r="O66"/>
    </row>
    <row r="67" spans="1:24" ht="23.1" customHeight="1">
      <c r="A67" s="453" t="s">
        <v>495</v>
      </c>
      <c r="B67" s="454"/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5"/>
      <c r="N67"/>
      <c r="O67"/>
    </row>
    <row r="68" spans="1:24" ht="22.5" customHeight="1">
      <c r="A68" s="131" t="str">
        <f>단가산출서!A14</f>
        <v>접수대 수신반</v>
      </c>
      <c r="B68" s="119" t="str">
        <f>VLOOKUP(A68,수량산출서!$A$4:$B$49,2,FALSE)</f>
        <v>IP TYPE</v>
      </c>
      <c r="C68" s="123">
        <v>1</v>
      </c>
      <c r="D68" s="121" t="str">
        <f>단가산출서!C14</f>
        <v>EA</v>
      </c>
      <c r="E68" s="120"/>
      <c r="F68" s="120"/>
      <c r="G68" s="120"/>
      <c r="H68" s="122"/>
      <c r="I68" s="256"/>
      <c r="J68" s="256"/>
      <c r="K68" s="120">
        <f t="shared" ref="K68:K69" si="39">E68+G68+I68</f>
        <v>0</v>
      </c>
      <c r="L68" s="120">
        <f t="shared" ref="L68" si="40">TRUNC(C68*K68)</f>
        <v>0</v>
      </c>
      <c r="M68" s="129"/>
      <c r="N68" s="60"/>
      <c r="O68"/>
      <c r="U68" s="60"/>
      <c r="V68" s="60"/>
    </row>
    <row r="69" spans="1:24" s="60" customFormat="1" ht="23.1" customHeight="1">
      <c r="A69" s="132" t="s">
        <v>172</v>
      </c>
      <c r="B69" s="121" t="s">
        <v>134</v>
      </c>
      <c r="C69" s="124">
        <f>0.82</f>
        <v>0.82</v>
      </c>
      <c r="D69" s="121" t="s">
        <v>6</v>
      </c>
      <c r="E69" s="122"/>
      <c r="F69" s="120"/>
      <c r="G69" s="120"/>
      <c r="H69" s="122"/>
      <c r="I69" s="122">
        <v>0</v>
      </c>
      <c r="J69" s="122">
        <f t="shared" ref="J69:J70" si="41">TRUNC(I69*C69)</f>
        <v>0</v>
      </c>
      <c r="K69" s="120">
        <f t="shared" si="39"/>
        <v>0</v>
      </c>
      <c r="L69" s="120">
        <f>TRUNC(C69*K69)</f>
        <v>0</v>
      </c>
      <c r="M69" s="128" t="s">
        <v>173</v>
      </c>
      <c r="N69"/>
      <c r="O69"/>
      <c r="P69"/>
      <c r="Q69"/>
      <c r="R69"/>
      <c r="S69"/>
      <c r="T69"/>
      <c r="U69"/>
      <c r="V69"/>
      <c r="W69"/>
      <c r="X69"/>
    </row>
    <row r="70" spans="1:24" ht="23.1" customHeight="1">
      <c r="A70" s="131" t="s">
        <v>137</v>
      </c>
      <c r="B70" s="121" t="s">
        <v>138</v>
      </c>
      <c r="C70" s="124">
        <v>1</v>
      </c>
      <c r="D70" s="121" t="s">
        <v>139</v>
      </c>
      <c r="E70" s="122"/>
      <c r="F70" s="120"/>
      <c r="G70" s="120"/>
      <c r="H70" s="122"/>
      <c r="I70" s="122">
        <v>0</v>
      </c>
      <c r="J70" s="122">
        <f t="shared" si="41"/>
        <v>0</v>
      </c>
      <c r="K70" s="120">
        <f t="shared" ref="K70" si="42">E70+G70+I70</f>
        <v>0</v>
      </c>
      <c r="L70" s="120">
        <f>TRUNC(C70*K70)</f>
        <v>0</v>
      </c>
      <c r="M70" s="128"/>
      <c r="N70"/>
      <c r="O70"/>
    </row>
    <row r="71" spans="1:24" ht="23.1" customHeight="1">
      <c r="A71" s="133" t="s">
        <v>92</v>
      </c>
      <c r="B71" s="121"/>
      <c r="C71" s="122"/>
      <c r="D71" s="121"/>
      <c r="E71" s="122"/>
      <c r="F71" s="122"/>
      <c r="G71" s="122"/>
      <c r="H71" s="122"/>
      <c r="I71" s="256"/>
      <c r="J71" s="122">
        <f>SUM(J70:J70)</f>
        <v>0</v>
      </c>
      <c r="K71" s="120"/>
      <c r="L71" s="120">
        <f>SUM(H71+F71+J71)</f>
        <v>0</v>
      </c>
      <c r="M71" s="128"/>
      <c r="N71"/>
      <c r="O71"/>
    </row>
    <row r="72" spans="1:24" ht="23.1" customHeight="1">
      <c r="A72" s="133"/>
      <c r="B72" s="121"/>
      <c r="C72" s="122"/>
      <c r="D72" s="121"/>
      <c r="E72" s="122"/>
      <c r="F72" s="122"/>
      <c r="G72" s="122"/>
      <c r="H72" s="122"/>
      <c r="I72" s="256"/>
      <c r="J72" s="122"/>
      <c r="K72" s="120"/>
      <c r="L72" s="120"/>
      <c r="M72" s="128"/>
      <c r="N72"/>
      <c r="O72"/>
    </row>
    <row r="73" spans="1:24" ht="23.1" customHeight="1">
      <c r="A73" s="453" t="s">
        <v>515</v>
      </c>
      <c r="B73" s="454"/>
      <c r="C73" s="454"/>
      <c r="D73" s="454"/>
      <c r="E73" s="454"/>
      <c r="F73" s="454"/>
      <c r="G73" s="454"/>
      <c r="H73" s="454"/>
      <c r="I73" s="454"/>
      <c r="J73" s="454"/>
      <c r="K73" s="454"/>
      <c r="L73" s="454"/>
      <c r="M73" s="455"/>
      <c r="N73"/>
      <c r="O73"/>
    </row>
    <row r="74" spans="1:24" ht="23.1" customHeight="1">
      <c r="A74" s="131" t="str">
        <f>단가산출서!A15</f>
        <v>비상전화기</v>
      </c>
      <c r="B74" s="119">
        <f>VLOOKUP(A74,수량산출서!$A$4:$B$49,2,FALSE)</f>
        <v>0</v>
      </c>
      <c r="C74" s="124">
        <v>1</v>
      </c>
      <c r="D74" s="121" t="str">
        <f>단가산출서!C15</f>
        <v>EA</v>
      </c>
      <c r="E74" s="120"/>
      <c r="F74" s="120"/>
      <c r="G74" s="122"/>
      <c r="H74" s="122"/>
      <c r="I74" s="122"/>
      <c r="J74" s="122"/>
      <c r="K74" s="120">
        <f>E74+G74+I74</f>
        <v>0</v>
      </c>
      <c r="L74" s="120">
        <f>TRUNC(C74*K74)</f>
        <v>0</v>
      </c>
      <c r="M74" s="129"/>
      <c r="N74" s="60"/>
      <c r="O74"/>
      <c r="U74" s="60"/>
      <c r="V74" s="60"/>
    </row>
    <row r="75" spans="1:24" s="60" customFormat="1" ht="23.1" customHeight="1">
      <c r="A75" s="132" t="s">
        <v>172</v>
      </c>
      <c r="B75" s="121" t="s">
        <v>134</v>
      </c>
      <c r="C75" s="124">
        <f>0.82</f>
        <v>0.82</v>
      </c>
      <c r="D75" s="121" t="s">
        <v>6</v>
      </c>
      <c r="E75" s="122"/>
      <c r="F75" s="120"/>
      <c r="G75" s="120"/>
      <c r="H75" s="122"/>
      <c r="I75" s="122">
        <v>0</v>
      </c>
      <c r="J75" s="122">
        <f t="shared" ref="J75:J76" si="43">TRUNC(I75*C75)</f>
        <v>0</v>
      </c>
      <c r="K75" s="120">
        <f t="shared" ref="K75:K76" si="44">E75+G75+I75</f>
        <v>0</v>
      </c>
      <c r="L75" s="120">
        <f>TRUNC(C75*K75)</f>
        <v>0</v>
      </c>
      <c r="M75" s="128" t="s">
        <v>173</v>
      </c>
      <c r="N75"/>
      <c r="O75"/>
      <c r="P75"/>
      <c r="Q75"/>
      <c r="R75"/>
      <c r="S75"/>
      <c r="T75"/>
      <c r="U75"/>
      <c r="V75"/>
      <c r="W75"/>
      <c r="X75"/>
    </row>
    <row r="76" spans="1:24" ht="23.1" customHeight="1">
      <c r="A76" s="131" t="s">
        <v>137</v>
      </c>
      <c r="B76" s="121" t="s">
        <v>138</v>
      </c>
      <c r="C76" s="124">
        <v>1</v>
      </c>
      <c r="D76" s="121" t="s">
        <v>139</v>
      </c>
      <c r="E76" s="122"/>
      <c r="F76" s="120"/>
      <c r="G76" s="120"/>
      <c r="H76" s="122"/>
      <c r="I76" s="122">
        <v>0</v>
      </c>
      <c r="J76" s="122">
        <f t="shared" si="43"/>
        <v>0</v>
      </c>
      <c r="K76" s="120">
        <f t="shared" si="44"/>
        <v>0</v>
      </c>
      <c r="L76" s="120">
        <f t="shared" ref="L76" si="45">TRUNC(C76*K76)</f>
        <v>0</v>
      </c>
      <c r="M76" s="128"/>
      <c r="N76"/>
      <c r="O76"/>
    </row>
    <row r="77" spans="1:24" ht="23.1" customHeight="1">
      <c r="A77" s="133" t="s">
        <v>92</v>
      </c>
      <c r="B77" s="121"/>
      <c r="C77" s="122"/>
      <c r="D77" s="121"/>
      <c r="E77" s="122"/>
      <c r="F77" s="122"/>
      <c r="G77" s="122"/>
      <c r="H77" s="122"/>
      <c r="I77" s="256"/>
      <c r="J77" s="122">
        <f>SUM(J74:J76)</f>
        <v>0</v>
      </c>
      <c r="K77" s="120"/>
      <c r="L77" s="120">
        <f>SUM(H77+F77+J77)</f>
        <v>0</v>
      </c>
      <c r="M77" s="128"/>
      <c r="N77"/>
      <c r="O77"/>
    </row>
    <row r="78" spans="1:24" ht="23.1" customHeight="1">
      <c r="A78" s="133"/>
      <c r="B78" s="121"/>
      <c r="C78" s="122"/>
      <c r="D78" s="121"/>
      <c r="E78" s="122"/>
      <c r="F78" s="122"/>
      <c r="G78" s="122"/>
      <c r="H78" s="122"/>
      <c r="I78" s="256"/>
      <c r="J78" s="122"/>
      <c r="K78" s="120"/>
      <c r="L78" s="120"/>
      <c r="M78" s="129"/>
    </row>
    <row r="79" spans="1:24" ht="23.1" customHeight="1">
      <c r="A79" s="453" t="s">
        <v>519</v>
      </c>
      <c r="B79" s="454"/>
      <c r="C79" s="454"/>
      <c r="D79" s="454"/>
      <c r="E79" s="454"/>
      <c r="F79" s="454"/>
      <c r="G79" s="454"/>
      <c r="H79" s="454"/>
      <c r="I79" s="454"/>
      <c r="J79" s="454"/>
      <c r="K79" s="454"/>
      <c r="L79" s="454"/>
      <c r="M79" s="455"/>
      <c r="N79"/>
      <c r="O79"/>
    </row>
    <row r="80" spans="1:24" ht="23.1" customHeight="1">
      <c r="A80" s="131" t="str">
        <f>단가산출서!A16</f>
        <v>비상전화표시등</v>
      </c>
      <c r="B80" s="119" t="str">
        <f>VLOOKUP(A80,수량산출서!$A$4:$B$49,2,FALSE)</f>
        <v>LED TYPE</v>
      </c>
      <c r="C80" s="124">
        <v>1</v>
      </c>
      <c r="D80" s="121" t="str">
        <f>단가산출서!C16</f>
        <v>EA</v>
      </c>
      <c r="E80" s="120"/>
      <c r="F80" s="120"/>
      <c r="G80" s="122"/>
      <c r="H80" s="122"/>
      <c r="I80" s="122"/>
      <c r="J80" s="122"/>
      <c r="K80" s="120">
        <f>E80+G80+I80</f>
        <v>0</v>
      </c>
      <c r="L80" s="120">
        <f>TRUNC(C80*K80)</f>
        <v>0</v>
      </c>
      <c r="M80" s="129"/>
      <c r="N80" s="60"/>
      <c r="O80"/>
      <c r="U80" s="60"/>
      <c r="V80" s="60"/>
    </row>
    <row r="81" spans="1:24" s="60" customFormat="1" ht="23.1" customHeight="1">
      <c r="A81" s="132" t="s">
        <v>516</v>
      </c>
      <c r="B81" s="121" t="s">
        <v>134</v>
      </c>
      <c r="C81" s="124">
        <f>0.204</f>
        <v>0.20399999999999999</v>
      </c>
      <c r="D81" s="121" t="s">
        <v>6</v>
      </c>
      <c r="E81" s="122"/>
      <c r="F81" s="120"/>
      <c r="G81" s="120"/>
      <c r="H81" s="122"/>
      <c r="I81" s="122">
        <v>0</v>
      </c>
      <c r="J81" s="122">
        <f t="shared" ref="J81:J82" si="46">TRUNC(I81*C81)</f>
        <v>0</v>
      </c>
      <c r="K81" s="120">
        <f t="shared" ref="K81:K82" si="47">E81+G81+I81</f>
        <v>0</v>
      </c>
      <c r="L81" s="120">
        <f>TRUNC(C81*K81)</f>
        <v>0</v>
      </c>
      <c r="M81" s="128" t="s">
        <v>520</v>
      </c>
      <c r="N81"/>
      <c r="O81"/>
      <c r="P81"/>
      <c r="Q81"/>
      <c r="R81"/>
      <c r="S81"/>
      <c r="T81"/>
      <c r="U81"/>
      <c r="V81"/>
      <c r="W81"/>
      <c r="X81"/>
    </row>
    <row r="82" spans="1:24" ht="23.1" customHeight="1">
      <c r="A82" s="131" t="s">
        <v>137</v>
      </c>
      <c r="B82" s="121" t="s">
        <v>138</v>
      </c>
      <c r="C82" s="124">
        <v>1</v>
      </c>
      <c r="D82" s="121" t="s">
        <v>139</v>
      </c>
      <c r="E82" s="122"/>
      <c r="F82" s="120"/>
      <c r="G82" s="120"/>
      <c r="H82" s="122"/>
      <c r="I82" s="122">
        <v>0</v>
      </c>
      <c r="J82" s="122">
        <f t="shared" si="46"/>
        <v>0</v>
      </c>
      <c r="K82" s="120">
        <f t="shared" si="47"/>
        <v>0</v>
      </c>
      <c r="L82" s="120">
        <f t="shared" ref="L82" si="48">TRUNC(C82*K82)</f>
        <v>0</v>
      </c>
      <c r="M82" s="128"/>
      <c r="N82"/>
      <c r="O82"/>
    </row>
    <row r="83" spans="1:24" ht="23.1" customHeight="1">
      <c r="A83" s="133" t="s">
        <v>92</v>
      </c>
      <c r="B83" s="121"/>
      <c r="C83" s="122"/>
      <c r="D83" s="121"/>
      <c r="E83" s="122"/>
      <c r="F83" s="122"/>
      <c r="G83" s="122"/>
      <c r="H83" s="122"/>
      <c r="I83" s="256"/>
      <c r="J83" s="122">
        <f>SUM(J80:J82)</f>
        <v>0</v>
      </c>
      <c r="K83" s="120"/>
      <c r="L83" s="120">
        <f>SUM(H83+F83+J83)</f>
        <v>0</v>
      </c>
      <c r="M83" s="128"/>
      <c r="N83"/>
      <c r="O83"/>
    </row>
    <row r="84" spans="1:24" ht="23.1" customHeight="1">
      <c r="A84" s="133"/>
      <c r="B84" s="121"/>
      <c r="C84" s="122"/>
      <c r="D84" s="121"/>
      <c r="E84" s="122"/>
      <c r="F84" s="122"/>
      <c r="G84" s="122"/>
      <c r="H84" s="122"/>
      <c r="I84" s="256"/>
      <c r="J84" s="122"/>
      <c r="K84" s="120"/>
      <c r="L84" s="120"/>
      <c r="M84" s="129"/>
    </row>
  </sheetData>
  <mergeCells count="22">
    <mergeCell ref="A1:M1"/>
    <mergeCell ref="A3:A4"/>
    <mergeCell ref="B3:B4"/>
    <mergeCell ref="C3:C4"/>
    <mergeCell ref="E3:F3"/>
    <mergeCell ref="G3:H3"/>
    <mergeCell ref="I3:J3"/>
    <mergeCell ref="K3:L3"/>
    <mergeCell ref="M3:M4"/>
    <mergeCell ref="D3:D4"/>
    <mergeCell ref="A79:M79"/>
    <mergeCell ref="A5:M5"/>
    <mergeCell ref="A48:M48"/>
    <mergeCell ref="A54:M54"/>
    <mergeCell ref="A13:M13"/>
    <mergeCell ref="A20:M20"/>
    <mergeCell ref="A26:M26"/>
    <mergeCell ref="A73:M73"/>
    <mergeCell ref="A67:M67"/>
    <mergeCell ref="A32:M32"/>
    <mergeCell ref="A40:M40"/>
    <mergeCell ref="A60:M60"/>
  </mergeCells>
  <phoneticPr fontId="6" type="noConversion"/>
  <printOptions horizontalCentered="1"/>
  <pageMargins left="0.31496062992125984" right="0.27559055118110237" top="0.70866141732283472" bottom="0.27559055118110237" header="0.39370078740157483" footer="0.43307086614173229"/>
  <pageSetup paperSize="9" scale="67" orientation="landscape" r:id="rId1"/>
  <headerFooter alignWithMargins="0"/>
  <rowBreaks count="2" manualBreakCount="2">
    <brk id="31" max="12" man="1"/>
    <brk id="59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00FF"/>
    <pageSetUpPr fitToPage="1"/>
  </sheetPr>
  <dimension ref="A1:K4"/>
  <sheetViews>
    <sheetView topLeftCell="B1" workbookViewId="0">
      <selection sqref="A1:J1"/>
    </sheetView>
  </sheetViews>
  <sheetFormatPr defaultColWidth="8.88671875" defaultRowHeight="16.5"/>
  <cols>
    <col min="1" max="1" width="10.33203125" style="235" hidden="1" customWidth="1"/>
    <col min="2" max="3" width="27.21875" style="235" customWidth="1"/>
    <col min="4" max="4" width="4.109375" style="235" customWidth="1"/>
    <col min="5" max="8" width="12.109375" style="235" customWidth="1"/>
    <col min="9" max="9" width="7.5546875" style="235" customWidth="1"/>
    <col min="10" max="10" width="11.21875" style="235" customWidth="1"/>
    <col min="11" max="11" width="10.33203125" style="235" hidden="1" customWidth="1"/>
    <col min="12" max="16384" width="8.88671875" style="235"/>
  </cols>
  <sheetData>
    <row r="1" spans="1:11" ht="30" customHeight="1">
      <c r="A1" s="467" t="s">
        <v>361</v>
      </c>
      <c r="B1" s="467"/>
      <c r="C1" s="467"/>
      <c r="D1" s="467"/>
      <c r="E1" s="467"/>
      <c r="F1" s="467"/>
      <c r="G1" s="467"/>
      <c r="H1" s="467"/>
      <c r="I1" s="467"/>
      <c r="J1" s="467"/>
    </row>
    <row r="2" spans="1:11" ht="30" customHeight="1">
      <c r="A2" s="468" t="s">
        <v>371</v>
      </c>
      <c r="B2" s="469"/>
      <c r="C2" s="469"/>
      <c r="D2" s="469"/>
      <c r="E2" s="469"/>
      <c r="F2" s="469"/>
      <c r="G2" s="469"/>
      <c r="H2" s="469"/>
      <c r="I2" s="469"/>
      <c r="J2" s="469"/>
    </row>
    <row r="3" spans="1:11" ht="30" customHeight="1">
      <c r="A3" s="236" t="s">
        <v>362</v>
      </c>
      <c r="B3" s="236" t="s">
        <v>363</v>
      </c>
      <c r="C3" s="236" t="s">
        <v>364</v>
      </c>
      <c r="D3" s="236" t="s">
        <v>0</v>
      </c>
      <c r="E3" s="236" t="s">
        <v>252</v>
      </c>
      <c r="F3" s="236" t="s">
        <v>253</v>
      </c>
      <c r="G3" s="236" t="s">
        <v>254</v>
      </c>
      <c r="H3" s="236" t="s">
        <v>255</v>
      </c>
      <c r="I3" s="236" t="s">
        <v>365</v>
      </c>
      <c r="J3" s="236" t="s">
        <v>256</v>
      </c>
      <c r="K3" s="21" t="s">
        <v>257</v>
      </c>
    </row>
    <row r="4" spans="1:11" ht="30" customHeight="1">
      <c r="A4" s="244" t="s">
        <v>263</v>
      </c>
      <c r="B4" s="244" t="s">
        <v>367</v>
      </c>
      <c r="C4" s="244" t="s">
        <v>368</v>
      </c>
      <c r="D4" s="244" t="s">
        <v>266</v>
      </c>
      <c r="E4" s="245">
        <v>411530</v>
      </c>
      <c r="F4" s="245">
        <v>2658654</v>
      </c>
      <c r="G4" s="245">
        <v>727632</v>
      </c>
      <c r="H4" s="245">
        <v>3797816</v>
      </c>
      <c r="I4" s="244" t="s">
        <v>366</v>
      </c>
      <c r="J4" s="244" t="s">
        <v>262</v>
      </c>
      <c r="K4" s="21" t="s">
        <v>263</v>
      </c>
    </row>
  </sheetData>
  <mergeCells count="2">
    <mergeCell ref="A1:J1"/>
    <mergeCell ref="A2:J2"/>
  </mergeCells>
  <phoneticPr fontId="6" type="noConversion"/>
  <pageMargins left="0.78740157480314954" right="0" top="0.39370078740157477" bottom="0.39370078740157477" header="0" footer="0"/>
  <pageSetup paperSize="9" scale="8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00FF"/>
    <pageSetUpPr fitToPage="1"/>
  </sheetPr>
  <dimension ref="A1:L159"/>
  <sheetViews>
    <sheetView workbookViewId="0">
      <selection sqref="A1:F1"/>
    </sheetView>
  </sheetViews>
  <sheetFormatPr defaultColWidth="8.88671875" defaultRowHeight="16.5"/>
  <cols>
    <col min="1" max="1" width="69" style="235" customWidth="1"/>
    <col min="2" max="5" width="12.109375" style="235" customWidth="1"/>
    <col min="6" max="6" width="11.21875" style="235" customWidth="1"/>
    <col min="7" max="8" width="10.33203125" style="235" hidden="1" customWidth="1"/>
    <col min="9" max="10" width="27.21875" style="235" hidden="1" customWidth="1"/>
    <col min="11" max="11" width="5.88671875" style="235" hidden="1" customWidth="1"/>
    <col min="12" max="12" width="12.109375" style="235" hidden="1" customWidth="1"/>
    <col min="13" max="16384" width="8.88671875" style="235"/>
  </cols>
  <sheetData>
    <row r="1" spans="1:12" ht="30" customHeight="1">
      <c r="A1" s="467" t="s">
        <v>250</v>
      </c>
      <c r="B1" s="467"/>
      <c r="C1" s="467"/>
      <c r="D1" s="467"/>
      <c r="E1" s="467"/>
      <c r="F1" s="467"/>
    </row>
    <row r="2" spans="1:12" ht="30" customHeight="1">
      <c r="A2" s="470" t="s">
        <v>370</v>
      </c>
      <c r="B2" s="470"/>
      <c r="C2" s="470"/>
      <c r="D2" s="470"/>
      <c r="E2" s="470"/>
      <c r="F2" s="470"/>
    </row>
    <row r="3" spans="1:12" ht="30" customHeight="1">
      <c r="A3" s="236" t="s">
        <v>251</v>
      </c>
      <c r="B3" s="236" t="s">
        <v>252</v>
      </c>
      <c r="C3" s="236" t="s">
        <v>253</v>
      </c>
      <c r="D3" s="236" t="s">
        <v>254</v>
      </c>
      <c r="E3" s="236" t="s">
        <v>255</v>
      </c>
      <c r="F3" s="236" t="s">
        <v>256</v>
      </c>
      <c r="G3" s="21" t="s">
        <v>257</v>
      </c>
      <c r="H3" s="21" t="s">
        <v>258</v>
      </c>
      <c r="I3" s="21" t="s">
        <v>259</v>
      </c>
      <c r="J3" s="21" t="s">
        <v>260</v>
      </c>
      <c r="K3" s="21" t="s">
        <v>0</v>
      </c>
      <c r="L3" s="21" t="s">
        <v>3</v>
      </c>
    </row>
    <row r="4" spans="1:12" ht="20.100000000000001" customHeight="1">
      <c r="A4" s="237" t="s">
        <v>261</v>
      </c>
      <c r="B4" s="237"/>
      <c r="C4" s="237"/>
      <c r="D4" s="237"/>
      <c r="E4" s="237"/>
      <c r="F4" s="238" t="s">
        <v>262</v>
      </c>
      <c r="G4" s="21" t="s">
        <v>263</v>
      </c>
      <c r="I4" s="21" t="s">
        <v>264</v>
      </c>
      <c r="J4" s="21" t="s">
        <v>265</v>
      </c>
      <c r="K4" s="21" t="s">
        <v>266</v>
      </c>
    </row>
    <row r="5" spans="1:12" ht="20.100000000000001" customHeight="1">
      <c r="A5" s="239" t="s">
        <v>262</v>
      </c>
      <c r="B5" s="240"/>
      <c r="C5" s="240"/>
      <c r="D5" s="240"/>
      <c r="E5" s="240"/>
      <c r="F5" s="239" t="s">
        <v>262</v>
      </c>
      <c r="G5" s="21" t="s">
        <v>263</v>
      </c>
      <c r="H5" s="21" t="s">
        <v>203</v>
      </c>
      <c r="I5" s="21" t="s">
        <v>262</v>
      </c>
      <c r="J5" s="21" t="s">
        <v>262</v>
      </c>
      <c r="K5" s="21" t="s">
        <v>262</v>
      </c>
      <c r="L5" s="235">
        <v>1</v>
      </c>
    </row>
    <row r="6" spans="1:12" ht="20.100000000000001" customHeight="1">
      <c r="A6" s="239" t="s">
        <v>267</v>
      </c>
      <c r="B6" s="240">
        <v>0</v>
      </c>
      <c r="C6" s="240">
        <v>0</v>
      </c>
      <c r="D6" s="240">
        <v>0</v>
      </c>
      <c r="E6" s="240">
        <v>0</v>
      </c>
      <c r="F6" s="239" t="s">
        <v>262</v>
      </c>
      <c r="G6" s="21" t="s">
        <v>263</v>
      </c>
      <c r="H6" s="21" t="s">
        <v>268</v>
      </c>
      <c r="I6" s="21" t="s">
        <v>269</v>
      </c>
      <c r="J6" s="21" t="s">
        <v>262</v>
      </c>
      <c r="K6" s="21" t="s">
        <v>262</v>
      </c>
    </row>
    <row r="7" spans="1:12" ht="20.100000000000001" customHeight="1">
      <c r="A7" s="239" t="s">
        <v>270</v>
      </c>
      <c r="B7" s="240">
        <v>0</v>
      </c>
      <c r="C7" s="240">
        <v>0</v>
      </c>
      <c r="D7" s="240">
        <v>0</v>
      </c>
      <c r="E7" s="240">
        <v>0</v>
      </c>
      <c r="F7" s="239" t="s">
        <v>262</v>
      </c>
      <c r="G7" s="21" t="s">
        <v>263</v>
      </c>
      <c r="H7" s="21" t="s">
        <v>268</v>
      </c>
      <c r="I7" s="21" t="s">
        <v>271</v>
      </c>
      <c r="J7" s="21" t="s">
        <v>262</v>
      </c>
      <c r="K7" s="21" t="s">
        <v>262</v>
      </c>
    </row>
    <row r="8" spans="1:12" ht="20.100000000000001" customHeight="1">
      <c r="A8" s="239" t="s">
        <v>134</v>
      </c>
      <c r="B8" s="240">
        <v>0</v>
      </c>
      <c r="C8" s="240">
        <v>0</v>
      </c>
      <c r="D8" s="240">
        <v>0</v>
      </c>
      <c r="E8" s="240">
        <v>0</v>
      </c>
      <c r="F8" s="239" t="s">
        <v>262</v>
      </c>
      <c r="G8" s="21" t="s">
        <v>263</v>
      </c>
      <c r="H8" s="21" t="s">
        <v>268</v>
      </c>
      <c r="I8" s="21" t="s">
        <v>134</v>
      </c>
      <c r="J8" s="21" t="s">
        <v>262</v>
      </c>
      <c r="K8" s="21" t="s">
        <v>262</v>
      </c>
    </row>
    <row r="9" spans="1:12" ht="20.100000000000001" customHeight="1">
      <c r="A9" s="239" t="s">
        <v>272</v>
      </c>
      <c r="B9" s="240">
        <v>6384.6</v>
      </c>
      <c r="C9" s="240">
        <v>0</v>
      </c>
      <c r="D9" s="240">
        <v>0</v>
      </c>
      <c r="E9" s="240">
        <v>6384.6</v>
      </c>
      <c r="F9" s="239" t="s">
        <v>262</v>
      </c>
      <c r="G9" s="21" t="s">
        <v>263</v>
      </c>
      <c r="H9" s="21" t="s">
        <v>268</v>
      </c>
      <c r="I9" s="21" t="s">
        <v>273</v>
      </c>
      <c r="J9" s="21" t="s">
        <v>262</v>
      </c>
      <c r="K9" s="21" t="s">
        <v>262</v>
      </c>
    </row>
    <row r="10" spans="1:12" ht="20.100000000000001" customHeight="1">
      <c r="A10" s="239" t="s">
        <v>274</v>
      </c>
      <c r="B10" s="240">
        <v>0</v>
      </c>
      <c r="C10" s="240">
        <v>410306</v>
      </c>
      <c r="D10" s="240">
        <v>0</v>
      </c>
      <c r="E10" s="240">
        <v>410306</v>
      </c>
      <c r="F10" s="239" t="s">
        <v>262</v>
      </c>
      <c r="G10" s="21" t="s">
        <v>263</v>
      </c>
      <c r="H10" s="21" t="s">
        <v>268</v>
      </c>
      <c r="I10" s="21" t="s">
        <v>275</v>
      </c>
      <c r="J10" s="21" t="s">
        <v>262</v>
      </c>
      <c r="K10" s="21" t="s">
        <v>262</v>
      </c>
    </row>
    <row r="11" spans="1:12" ht="20.100000000000001" customHeight="1">
      <c r="A11" s="239" t="s">
        <v>134</v>
      </c>
      <c r="B11" s="240">
        <v>0</v>
      </c>
      <c r="C11" s="240">
        <v>0</v>
      </c>
      <c r="D11" s="240">
        <v>0</v>
      </c>
      <c r="E11" s="240">
        <v>0</v>
      </c>
      <c r="F11" s="239" t="s">
        <v>262</v>
      </c>
      <c r="G11" s="21" t="s">
        <v>263</v>
      </c>
      <c r="H11" s="21" t="s">
        <v>268</v>
      </c>
      <c r="I11" s="21" t="s">
        <v>134</v>
      </c>
      <c r="J11" s="21" t="s">
        <v>262</v>
      </c>
      <c r="K11" s="21" t="s">
        <v>262</v>
      </c>
    </row>
    <row r="12" spans="1:12" ht="20.100000000000001" customHeight="1">
      <c r="A12" s="239" t="s">
        <v>276</v>
      </c>
      <c r="B12" s="240">
        <v>6384.6</v>
      </c>
      <c r="C12" s="240">
        <v>410306</v>
      </c>
      <c r="D12" s="240">
        <v>0</v>
      </c>
      <c r="E12" s="240">
        <v>416690.6</v>
      </c>
      <c r="F12" s="239" t="s">
        <v>262</v>
      </c>
      <c r="G12" s="21" t="s">
        <v>263</v>
      </c>
      <c r="H12" s="21" t="s">
        <v>268</v>
      </c>
      <c r="I12" s="21" t="s">
        <v>277</v>
      </c>
      <c r="J12" s="21" t="s">
        <v>262</v>
      </c>
      <c r="K12" s="21" t="s">
        <v>262</v>
      </c>
    </row>
    <row r="13" spans="1:12" ht="20.100000000000001" customHeight="1">
      <c r="A13" s="239" t="s">
        <v>134</v>
      </c>
      <c r="B13" s="240">
        <v>0</v>
      </c>
      <c r="C13" s="240">
        <v>0</v>
      </c>
      <c r="D13" s="240">
        <v>0</v>
      </c>
      <c r="E13" s="240">
        <v>0</v>
      </c>
      <c r="F13" s="239" t="s">
        <v>262</v>
      </c>
      <c r="G13" s="21" t="s">
        <v>263</v>
      </c>
      <c r="H13" s="21" t="s">
        <v>268</v>
      </c>
      <c r="I13" s="21" t="s">
        <v>262</v>
      </c>
      <c r="J13" s="21" t="s">
        <v>262</v>
      </c>
      <c r="K13" s="21" t="s">
        <v>262</v>
      </c>
    </row>
    <row r="14" spans="1:12" ht="20.100000000000001" customHeight="1">
      <c r="A14" s="239" t="s">
        <v>278</v>
      </c>
      <c r="B14" s="240">
        <v>0</v>
      </c>
      <c r="C14" s="240">
        <v>0</v>
      </c>
      <c r="D14" s="240">
        <v>0</v>
      </c>
      <c r="E14" s="240">
        <v>0</v>
      </c>
      <c r="F14" s="239" t="s">
        <v>262</v>
      </c>
      <c r="G14" s="21" t="s">
        <v>263</v>
      </c>
      <c r="H14" s="21" t="s">
        <v>268</v>
      </c>
      <c r="I14" s="21" t="s">
        <v>279</v>
      </c>
      <c r="J14" s="21" t="s">
        <v>262</v>
      </c>
      <c r="K14" s="21" t="s">
        <v>262</v>
      </c>
    </row>
    <row r="15" spans="1:12" ht="20.100000000000001" customHeight="1">
      <c r="A15" s="239" t="s">
        <v>280</v>
      </c>
      <c r="B15" s="240">
        <v>0</v>
      </c>
      <c r="C15" s="240">
        <v>0</v>
      </c>
      <c r="D15" s="240">
        <v>0</v>
      </c>
      <c r="E15" s="240">
        <v>0</v>
      </c>
      <c r="F15" s="239" t="s">
        <v>262</v>
      </c>
      <c r="G15" s="21" t="s">
        <v>263</v>
      </c>
      <c r="H15" s="21" t="s">
        <v>268</v>
      </c>
      <c r="I15" s="21" t="s">
        <v>281</v>
      </c>
      <c r="J15" s="21" t="s">
        <v>262</v>
      </c>
      <c r="K15" s="21" t="s">
        <v>262</v>
      </c>
    </row>
    <row r="16" spans="1:12" ht="20.100000000000001" customHeight="1">
      <c r="A16" s="239" t="s">
        <v>282</v>
      </c>
      <c r="B16" s="240">
        <v>0</v>
      </c>
      <c r="C16" s="240">
        <v>0</v>
      </c>
      <c r="D16" s="240">
        <v>0</v>
      </c>
      <c r="E16" s="240">
        <v>0</v>
      </c>
      <c r="F16" s="239" t="s">
        <v>262</v>
      </c>
      <c r="G16" s="21" t="s">
        <v>263</v>
      </c>
      <c r="H16" s="21" t="s">
        <v>268</v>
      </c>
      <c r="I16" s="21" t="s">
        <v>283</v>
      </c>
      <c r="J16" s="21" t="s">
        <v>262</v>
      </c>
      <c r="K16" s="21" t="s">
        <v>262</v>
      </c>
    </row>
    <row r="17" spans="1:11" ht="20.100000000000001" customHeight="1">
      <c r="A17" s="239" t="s">
        <v>284</v>
      </c>
      <c r="B17" s="240">
        <v>0</v>
      </c>
      <c r="C17" s="240">
        <v>0</v>
      </c>
      <c r="D17" s="240">
        <v>0</v>
      </c>
      <c r="E17" s="240">
        <v>0</v>
      </c>
      <c r="F17" s="239" t="s">
        <v>262</v>
      </c>
      <c r="G17" s="21" t="s">
        <v>263</v>
      </c>
      <c r="H17" s="21" t="s">
        <v>268</v>
      </c>
      <c r="I17" s="21" t="s">
        <v>285</v>
      </c>
      <c r="J17" s="21" t="s">
        <v>262</v>
      </c>
      <c r="K17" s="21" t="s">
        <v>262</v>
      </c>
    </row>
    <row r="18" spans="1:11" ht="20.100000000000001" customHeight="1">
      <c r="A18" s="239" t="s">
        <v>134</v>
      </c>
      <c r="B18" s="240">
        <v>0</v>
      </c>
      <c r="C18" s="240">
        <v>0</v>
      </c>
      <c r="D18" s="240">
        <v>0</v>
      </c>
      <c r="E18" s="240">
        <v>0</v>
      </c>
      <c r="F18" s="239" t="s">
        <v>262</v>
      </c>
      <c r="G18" s="21" t="s">
        <v>263</v>
      </c>
      <c r="H18" s="21" t="s">
        <v>268</v>
      </c>
      <c r="I18" s="21" t="s">
        <v>134</v>
      </c>
      <c r="J18" s="21" t="s">
        <v>262</v>
      </c>
      <c r="K18" s="21" t="s">
        <v>262</v>
      </c>
    </row>
    <row r="19" spans="1:11" ht="20.100000000000001" customHeight="1">
      <c r="A19" s="239" t="s">
        <v>286</v>
      </c>
      <c r="B19" s="240">
        <v>0</v>
      </c>
      <c r="C19" s="240">
        <v>0</v>
      </c>
      <c r="D19" s="240">
        <v>0</v>
      </c>
      <c r="E19" s="240">
        <v>0</v>
      </c>
      <c r="F19" s="239" t="s">
        <v>262</v>
      </c>
      <c r="G19" s="21" t="s">
        <v>263</v>
      </c>
      <c r="H19" s="21" t="s">
        <v>268</v>
      </c>
      <c r="I19" s="21" t="s">
        <v>287</v>
      </c>
      <c r="J19" s="21" t="s">
        <v>262</v>
      </c>
      <c r="K19" s="21" t="s">
        <v>262</v>
      </c>
    </row>
    <row r="20" spans="1:11" ht="20.100000000000001" customHeight="1">
      <c r="A20" s="239" t="s">
        <v>288</v>
      </c>
      <c r="B20" s="240">
        <v>0</v>
      </c>
      <c r="C20" s="240">
        <v>0</v>
      </c>
      <c r="D20" s="240">
        <v>0</v>
      </c>
      <c r="E20" s="240">
        <v>0</v>
      </c>
      <c r="F20" s="239" t="s">
        <v>262</v>
      </c>
      <c r="G20" s="21" t="s">
        <v>263</v>
      </c>
      <c r="H20" s="21" t="s">
        <v>268</v>
      </c>
      <c r="I20" s="21" t="s">
        <v>289</v>
      </c>
      <c r="J20" s="21" t="s">
        <v>262</v>
      </c>
      <c r="K20" s="21" t="s">
        <v>262</v>
      </c>
    </row>
    <row r="21" spans="1:11" ht="20.100000000000001" customHeight="1">
      <c r="A21" s="239" t="s">
        <v>290</v>
      </c>
      <c r="B21" s="240">
        <v>0</v>
      </c>
      <c r="C21" s="240">
        <v>0</v>
      </c>
      <c r="D21" s="240">
        <v>0</v>
      </c>
      <c r="E21" s="240">
        <v>0</v>
      </c>
      <c r="F21" s="239" t="s">
        <v>262</v>
      </c>
      <c r="G21" s="21" t="s">
        <v>263</v>
      </c>
      <c r="H21" s="21" t="s">
        <v>268</v>
      </c>
      <c r="I21" s="21" t="s">
        <v>291</v>
      </c>
      <c r="J21" s="21" t="s">
        <v>262</v>
      </c>
      <c r="K21" s="21" t="s">
        <v>262</v>
      </c>
    </row>
    <row r="22" spans="1:11" ht="20.100000000000001" customHeight="1">
      <c r="A22" s="239" t="s">
        <v>292</v>
      </c>
      <c r="B22" s="240">
        <v>0</v>
      </c>
      <c r="C22" s="240">
        <v>0</v>
      </c>
      <c r="D22" s="240">
        <v>0</v>
      </c>
      <c r="E22" s="240">
        <v>0</v>
      </c>
      <c r="F22" s="239" t="s">
        <v>262</v>
      </c>
      <c r="G22" s="21" t="s">
        <v>263</v>
      </c>
      <c r="H22" s="21" t="s">
        <v>268</v>
      </c>
      <c r="I22" s="21" t="s">
        <v>292</v>
      </c>
      <c r="J22" s="21" t="s">
        <v>262</v>
      </c>
      <c r="K22" s="21" t="s">
        <v>262</v>
      </c>
    </row>
    <row r="23" spans="1:11" ht="20.100000000000001" customHeight="1">
      <c r="A23" s="239" t="s">
        <v>293</v>
      </c>
      <c r="B23" s="240">
        <v>161424</v>
      </c>
      <c r="C23" s="240">
        <v>0</v>
      </c>
      <c r="D23" s="240">
        <v>0</v>
      </c>
      <c r="E23" s="240">
        <v>161424</v>
      </c>
      <c r="F23" s="239" t="s">
        <v>262</v>
      </c>
      <c r="G23" s="21" t="s">
        <v>263</v>
      </c>
      <c r="H23" s="21" t="s">
        <v>268</v>
      </c>
      <c r="I23" s="21" t="s">
        <v>294</v>
      </c>
      <c r="J23" s="21" t="s">
        <v>262</v>
      </c>
      <c r="K23" s="21" t="s">
        <v>262</v>
      </c>
    </row>
    <row r="24" spans="1:11" ht="20.100000000000001" customHeight="1">
      <c r="A24" s="239" t="s">
        <v>295</v>
      </c>
      <c r="B24" s="240">
        <v>0</v>
      </c>
      <c r="C24" s="240">
        <v>198384</v>
      </c>
      <c r="D24" s="240">
        <v>0</v>
      </c>
      <c r="E24" s="240">
        <v>198384</v>
      </c>
      <c r="F24" s="239" t="s">
        <v>262</v>
      </c>
      <c r="G24" s="21" t="s">
        <v>263</v>
      </c>
      <c r="H24" s="21" t="s">
        <v>268</v>
      </c>
      <c r="I24" s="21" t="s">
        <v>296</v>
      </c>
      <c r="J24" s="21" t="s">
        <v>262</v>
      </c>
      <c r="K24" s="21" t="s">
        <v>262</v>
      </c>
    </row>
    <row r="25" spans="1:11" ht="20.100000000000001" customHeight="1">
      <c r="A25" s="239" t="s">
        <v>297</v>
      </c>
      <c r="B25" s="240">
        <v>0</v>
      </c>
      <c r="C25" s="240">
        <v>0</v>
      </c>
      <c r="D25" s="240">
        <v>363816</v>
      </c>
      <c r="E25" s="240">
        <v>363816</v>
      </c>
      <c r="F25" s="239" t="s">
        <v>262</v>
      </c>
      <c r="G25" s="21" t="s">
        <v>263</v>
      </c>
      <c r="H25" s="21" t="s">
        <v>268</v>
      </c>
      <c r="I25" s="21" t="s">
        <v>298</v>
      </c>
      <c r="J25" s="21" t="s">
        <v>262</v>
      </c>
      <c r="K25" s="21" t="s">
        <v>262</v>
      </c>
    </row>
    <row r="26" spans="1:11" ht="20.100000000000001" customHeight="1">
      <c r="A26" s="239" t="s">
        <v>134</v>
      </c>
      <c r="B26" s="240">
        <v>0</v>
      </c>
      <c r="C26" s="240">
        <v>0</v>
      </c>
      <c r="D26" s="240">
        <v>0</v>
      </c>
      <c r="E26" s="240">
        <v>0</v>
      </c>
      <c r="F26" s="239" t="s">
        <v>262</v>
      </c>
      <c r="G26" s="21" t="s">
        <v>263</v>
      </c>
      <c r="H26" s="21" t="s">
        <v>268</v>
      </c>
      <c r="I26" s="21" t="s">
        <v>134</v>
      </c>
      <c r="J26" s="21" t="s">
        <v>262</v>
      </c>
      <c r="K26" s="21" t="s">
        <v>262</v>
      </c>
    </row>
    <row r="27" spans="1:11" ht="20.100000000000001" customHeight="1">
      <c r="A27" s="239" t="s">
        <v>276</v>
      </c>
      <c r="B27" s="240">
        <v>161424</v>
      </c>
      <c r="C27" s="240">
        <v>198384</v>
      </c>
      <c r="D27" s="240">
        <v>363816</v>
      </c>
      <c r="E27" s="240">
        <v>723624</v>
      </c>
      <c r="F27" s="239" t="s">
        <v>262</v>
      </c>
      <c r="G27" s="21" t="s">
        <v>263</v>
      </c>
      <c r="H27" s="21" t="s">
        <v>268</v>
      </c>
      <c r="I27" s="21" t="s">
        <v>277</v>
      </c>
      <c r="J27" s="21" t="s">
        <v>262</v>
      </c>
      <c r="K27" s="21" t="s">
        <v>262</v>
      </c>
    </row>
    <row r="28" spans="1:11" ht="20.100000000000001" customHeight="1">
      <c r="A28" s="239" t="s">
        <v>134</v>
      </c>
      <c r="B28" s="240">
        <v>0</v>
      </c>
      <c r="C28" s="240">
        <v>0</v>
      </c>
      <c r="D28" s="240">
        <v>0</v>
      </c>
      <c r="E28" s="240">
        <v>0</v>
      </c>
      <c r="F28" s="239" t="s">
        <v>262</v>
      </c>
      <c r="G28" s="21" t="s">
        <v>263</v>
      </c>
      <c r="H28" s="21" t="s">
        <v>268</v>
      </c>
      <c r="I28" s="21" t="s">
        <v>262</v>
      </c>
      <c r="J28" s="21" t="s">
        <v>262</v>
      </c>
      <c r="K28" s="21" t="s">
        <v>262</v>
      </c>
    </row>
    <row r="29" spans="1:11" ht="20.100000000000001" customHeight="1">
      <c r="A29" s="239" t="s">
        <v>299</v>
      </c>
      <c r="B29" s="240">
        <v>0</v>
      </c>
      <c r="C29" s="240">
        <v>0</v>
      </c>
      <c r="D29" s="240">
        <v>0</v>
      </c>
      <c r="E29" s="240">
        <v>0</v>
      </c>
      <c r="F29" s="239" t="s">
        <v>262</v>
      </c>
      <c r="G29" s="21" t="s">
        <v>263</v>
      </c>
      <c r="H29" s="21" t="s">
        <v>268</v>
      </c>
      <c r="I29" s="21" t="s">
        <v>300</v>
      </c>
      <c r="J29" s="21" t="s">
        <v>262</v>
      </c>
      <c r="K29" s="21" t="s">
        <v>262</v>
      </c>
    </row>
    <row r="30" spans="1:11" ht="20.100000000000001" customHeight="1">
      <c r="A30" s="239" t="s">
        <v>301</v>
      </c>
      <c r="B30" s="240">
        <v>0</v>
      </c>
      <c r="C30" s="240">
        <v>0</v>
      </c>
      <c r="D30" s="240">
        <v>0</v>
      </c>
      <c r="E30" s="240">
        <v>0</v>
      </c>
      <c r="F30" s="239" t="s">
        <v>262</v>
      </c>
      <c r="G30" s="21" t="s">
        <v>263</v>
      </c>
      <c r="H30" s="21" t="s">
        <v>268</v>
      </c>
      <c r="I30" s="21" t="s">
        <v>302</v>
      </c>
      <c r="J30" s="21" t="s">
        <v>262</v>
      </c>
      <c r="K30" s="21" t="s">
        <v>262</v>
      </c>
    </row>
    <row r="31" spans="1:11" ht="20.100000000000001" customHeight="1">
      <c r="A31" s="239" t="s">
        <v>303</v>
      </c>
      <c r="B31" s="240">
        <v>0</v>
      </c>
      <c r="C31" s="240">
        <v>0</v>
      </c>
      <c r="D31" s="240">
        <v>0</v>
      </c>
      <c r="E31" s="240">
        <v>0</v>
      </c>
      <c r="F31" s="239" t="s">
        <v>262</v>
      </c>
      <c r="G31" s="21" t="s">
        <v>263</v>
      </c>
      <c r="H31" s="21" t="s">
        <v>268</v>
      </c>
      <c r="I31" s="21" t="s">
        <v>304</v>
      </c>
      <c r="J31" s="21" t="s">
        <v>262</v>
      </c>
      <c r="K31" s="21" t="s">
        <v>262</v>
      </c>
    </row>
    <row r="32" spans="1:11" ht="20.100000000000001" customHeight="1">
      <c r="A32" s="239" t="s">
        <v>305</v>
      </c>
      <c r="B32" s="240">
        <v>0</v>
      </c>
      <c r="C32" s="240">
        <v>0</v>
      </c>
      <c r="D32" s="240">
        <v>0</v>
      </c>
      <c r="E32" s="240">
        <v>0</v>
      </c>
      <c r="F32" s="239" t="s">
        <v>262</v>
      </c>
      <c r="G32" s="21" t="s">
        <v>263</v>
      </c>
      <c r="H32" s="21" t="s">
        <v>268</v>
      </c>
      <c r="I32" s="21" t="s">
        <v>306</v>
      </c>
      <c r="J32" s="21" t="s">
        <v>262</v>
      </c>
      <c r="K32" s="21" t="s">
        <v>262</v>
      </c>
    </row>
    <row r="33" spans="1:11" ht="20.100000000000001" customHeight="1">
      <c r="A33" s="239" t="s">
        <v>134</v>
      </c>
      <c r="B33" s="240">
        <v>0</v>
      </c>
      <c r="C33" s="240">
        <v>0</v>
      </c>
      <c r="D33" s="240">
        <v>0</v>
      </c>
      <c r="E33" s="240">
        <v>0</v>
      </c>
      <c r="F33" s="239" t="s">
        <v>262</v>
      </c>
      <c r="G33" s="21" t="s">
        <v>263</v>
      </c>
      <c r="H33" s="21" t="s">
        <v>268</v>
      </c>
      <c r="I33" s="21" t="s">
        <v>134</v>
      </c>
      <c r="J33" s="21" t="s">
        <v>262</v>
      </c>
      <c r="K33" s="21" t="s">
        <v>262</v>
      </c>
    </row>
    <row r="34" spans="1:11" ht="20.100000000000001" customHeight="1">
      <c r="A34" s="239" t="s">
        <v>307</v>
      </c>
      <c r="B34" s="240">
        <v>3655.5</v>
      </c>
      <c r="C34" s="240">
        <v>0</v>
      </c>
      <c r="D34" s="240">
        <v>0</v>
      </c>
      <c r="E34" s="240">
        <v>3655.5</v>
      </c>
      <c r="F34" s="239" t="s">
        <v>262</v>
      </c>
      <c r="G34" s="21" t="s">
        <v>263</v>
      </c>
      <c r="H34" s="21" t="s">
        <v>268</v>
      </c>
      <c r="I34" s="21" t="s">
        <v>308</v>
      </c>
      <c r="J34" s="21" t="s">
        <v>262</v>
      </c>
      <c r="K34" s="21" t="s">
        <v>262</v>
      </c>
    </row>
    <row r="35" spans="1:11" ht="20.100000000000001" customHeight="1">
      <c r="A35" s="239" t="s">
        <v>309</v>
      </c>
      <c r="B35" s="240">
        <v>0</v>
      </c>
      <c r="C35" s="240">
        <v>104210</v>
      </c>
      <c r="D35" s="240">
        <v>0</v>
      </c>
      <c r="E35" s="240">
        <v>104210</v>
      </c>
      <c r="F35" s="239" t="s">
        <v>262</v>
      </c>
      <c r="G35" s="21" t="s">
        <v>263</v>
      </c>
      <c r="H35" s="21" t="s">
        <v>268</v>
      </c>
      <c r="I35" s="21" t="s">
        <v>310</v>
      </c>
      <c r="J35" s="21" t="s">
        <v>262</v>
      </c>
      <c r="K35" s="21" t="s">
        <v>262</v>
      </c>
    </row>
    <row r="36" spans="1:11" ht="20.100000000000001" customHeight="1">
      <c r="A36" s="239" t="s">
        <v>134</v>
      </c>
      <c r="B36" s="240">
        <v>0</v>
      </c>
      <c r="C36" s="240">
        <v>0</v>
      </c>
      <c r="D36" s="240">
        <v>0</v>
      </c>
      <c r="E36" s="240">
        <v>0</v>
      </c>
      <c r="F36" s="239" t="s">
        <v>262</v>
      </c>
      <c r="G36" s="21" t="s">
        <v>263</v>
      </c>
      <c r="H36" s="21" t="s">
        <v>268</v>
      </c>
      <c r="I36" s="21" t="s">
        <v>134</v>
      </c>
      <c r="J36" s="21" t="s">
        <v>262</v>
      </c>
      <c r="K36" s="21" t="s">
        <v>262</v>
      </c>
    </row>
    <row r="37" spans="1:11" ht="20.100000000000001" customHeight="1">
      <c r="A37" s="239" t="s">
        <v>311</v>
      </c>
      <c r="B37" s="240">
        <v>3655.5</v>
      </c>
      <c r="C37" s="240">
        <v>104210</v>
      </c>
      <c r="D37" s="240">
        <v>0</v>
      </c>
      <c r="E37" s="240">
        <v>107865.5</v>
      </c>
      <c r="F37" s="239" t="s">
        <v>262</v>
      </c>
      <c r="G37" s="21" t="s">
        <v>263</v>
      </c>
      <c r="H37" s="21" t="s">
        <v>268</v>
      </c>
      <c r="I37" s="21" t="s">
        <v>312</v>
      </c>
      <c r="J37" s="21" t="s">
        <v>262</v>
      </c>
      <c r="K37" s="21" t="s">
        <v>262</v>
      </c>
    </row>
    <row r="38" spans="1:11" ht="20.100000000000001" customHeight="1">
      <c r="A38" s="239" t="s">
        <v>134</v>
      </c>
      <c r="B38" s="240">
        <v>0</v>
      </c>
      <c r="C38" s="240">
        <v>0</v>
      </c>
      <c r="D38" s="240">
        <v>0</v>
      </c>
      <c r="E38" s="240">
        <v>0</v>
      </c>
      <c r="F38" s="239" t="s">
        <v>262</v>
      </c>
      <c r="G38" s="21" t="s">
        <v>263</v>
      </c>
      <c r="H38" s="21" t="s">
        <v>268</v>
      </c>
      <c r="I38" s="21" t="s">
        <v>262</v>
      </c>
      <c r="J38" s="21" t="s">
        <v>262</v>
      </c>
      <c r="K38" s="21" t="s">
        <v>262</v>
      </c>
    </row>
    <row r="39" spans="1:11" ht="20.100000000000001" customHeight="1">
      <c r="A39" s="239" t="s">
        <v>313</v>
      </c>
      <c r="B39" s="240">
        <v>0</v>
      </c>
      <c r="C39" s="240">
        <v>0</v>
      </c>
      <c r="D39" s="240">
        <v>0</v>
      </c>
      <c r="E39" s="240">
        <v>0</v>
      </c>
      <c r="F39" s="239" t="s">
        <v>262</v>
      </c>
      <c r="G39" s="21" t="s">
        <v>263</v>
      </c>
      <c r="H39" s="21" t="s">
        <v>268</v>
      </c>
      <c r="I39" s="21" t="s">
        <v>314</v>
      </c>
      <c r="J39" s="21" t="s">
        <v>262</v>
      </c>
      <c r="K39" s="21" t="s">
        <v>262</v>
      </c>
    </row>
    <row r="40" spans="1:11" ht="20.100000000000001" customHeight="1">
      <c r="A40" s="239" t="s">
        <v>315</v>
      </c>
      <c r="B40" s="240">
        <v>0</v>
      </c>
      <c r="C40" s="240">
        <v>0</v>
      </c>
      <c r="D40" s="240">
        <v>0</v>
      </c>
      <c r="E40" s="240">
        <v>0</v>
      </c>
      <c r="F40" s="239" t="s">
        <v>262</v>
      </c>
      <c r="G40" s="21" t="s">
        <v>263</v>
      </c>
      <c r="H40" s="21" t="s">
        <v>268</v>
      </c>
      <c r="I40" s="21" t="s">
        <v>316</v>
      </c>
      <c r="J40" s="21" t="s">
        <v>262</v>
      </c>
      <c r="K40" s="21" t="s">
        <v>262</v>
      </c>
    </row>
    <row r="41" spans="1:11" ht="20.100000000000001" customHeight="1">
      <c r="A41" s="239" t="s">
        <v>317</v>
      </c>
      <c r="B41" s="240">
        <v>0</v>
      </c>
      <c r="C41" s="240">
        <v>0</v>
      </c>
      <c r="D41" s="240">
        <v>0</v>
      </c>
      <c r="E41" s="240">
        <v>0</v>
      </c>
      <c r="F41" s="239" t="s">
        <v>262</v>
      </c>
      <c r="G41" s="21" t="s">
        <v>263</v>
      </c>
      <c r="H41" s="21" t="s">
        <v>268</v>
      </c>
      <c r="I41" s="21" t="s">
        <v>318</v>
      </c>
      <c r="J41" s="21" t="s">
        <v>262</v>
      </c>
      <c r="K41" s="21" t="s">
        <v>262</v>
      </c>
    </row>
    <row r="42" spans="1:11" ht="20.100000000000001" customHeight="1">
      <c r="A42" s="239" t="s">
        <v>305</v>
      </c>
      <c r="B42" s="240">
        <v>0</v>
      </c>
      <c r="C42" s="240">
        <v>0</v>
      </c>
      <c r="D42" s="240">
        <v>0</v>
      </c>
      <c r="E42" s="240">
        <v>0</v>
      </c>
      <c r="F42" s="239" t="s">
        <v>262</v>
      </c>
      <c r="G42" s="21" t="s">
        <v>263</v>
      </c>
      <c r="H42" s="21" t="s">
        <v>268</v>
      </c>
      <c r="I42" s="21" t="s">
        <v>306</v>
      </c>
      <c r="J42" s="21" t="s">
        <v>262</v>
      </c>
      <c r="K42" s="21" t="s">
        <v>262</v>
      </c>
    </row>
    <row r="43" spans="1:11" ht="20.100000000000001" customHeight="1">
      <c r="A43" s="239" t="s">
        <v>134</v>
      </c>
      <c r="B43" s="240">
        <v>0</v>
      </c>
      <c r="C43" s="240">
        <v>0</v>
      </c>
      <c r="D43" s="240">
        <v>0</v>
      </c>
      <c r="E43" s="240">
        <v>0</v>
      </c>
      <c r="F43" s="239" t="s">
        <v>262</v>
      </c>
      <c r="G43" s="21" t="s">
        <v>263</v>
      </c>
      <c r="H43" s="21" t="s">
        <v>268</v>
      </c>
      <c r="I43" s="21" t="s">
        <v>134</v>
      </c>
      <c r="J43" s="21" t="s">
        <v>262</v>
      </c>
      <c r="K43" s="21" t="s">
        <v>262</v>
      </c>
    </row>
    <row r="44" spans="1:11" ht="20.100000000000001" customHeight="1">
      <c r="A44" s="239" t="s">
        <v>319</v>
      </c>
      <c r="B44" s="240">
        <v>8507.2999999999993</v>
      </c>
      <c r="C44" s="240">
        <v>0</v>
      </c>
      <c r="D44" s="240">
        <v>0</v>
      </c>
      <c r="E44" s="240">
        <v>8507.2999999999993</v>
      </c>
      <c r="F44" s="239" t="s">
        <v>262</v>
      </c>
      <c r="G44" s="21" t="s">
        <v>263</v>
      </c>
      <c r="H44" s="21" t="s">
        <v>268</v>
      </c>
      <c r="I44" s="21" t="s">
        <v>320</v>
      </c>
      <c r="J44" s="21" t="s">
        <v>262</v>
      </c>
      <c r="K44" s="21" t="s">
        <v>262</v>
      </c>
    </row>
    <row r="45" spans="1:11" ht="20.100000000000001" customHeight="1">
      <c r="A45" s="239" t="s">
        <v>321</v>
      </c>
      <c r="B45" s="240">
        <v>0</v>
      </c>
      <c r="C45" s="240">
        <v>157524</v>
      </c>
      <c r="D45" s="240">
        <v>0</v>
      </c>
      <c r="E45" s="240">
        <v>157524</v>
      </c>
      <c r="F45" s="239" t="s">
        <v>262</v>
      </c>
      <c r="G45" s="21" t="s">
        <v>263</v>
      </c>
      <c r="H45" s="21" t="s">
        <v>268</v>
      </c>
      <c r="I45" s="21" t="s">
        <v>322</v>
      </c>
      <c r="J45" s="21" t="s">
        <v>262</v>
      </c>
      <c r="K45" s="21" t="s">
        <v>262</v>
      </c>
    </row>
    <row r="46" spans="1:11" ht="20.100000000000001" customHeight="1">
      <c r="A46" s="239" t="s">
        <v>134</v>
      </c>
      <c r="B46" s="240">
        <v>0</v>
      </c>
      <c r="C46" s="240">
        <v>0</v>
      </c>
      <c r="D46" s="240">
        <v>0</v>
      </c>
      <c r="E46" s="240">
        <v>0</v>
      </c>
      <c r="F46" s="239" t="s">
        <v>262</v>
      </c>
      <c r="G46" s="21" t="s">
        <v>263</v>
      </c>
      <c r="H46" s="21" t="s">
        <v>268</v>
      </c>
      <c r="I46" s="21" t="s">
        <v>134</v>
      </c>
      <c r="J46" s="21" t="s">
        <v>262</v>
      </c>
      <c r="K46" s="21" t="s">
        <v>262</v>
      </c>
    </row>
    <row r="47" spans="1:11" ht="20.100000000000001" customHeight="1">
      <c r="A47" s="239" t="s">
        <v>311</v>
      </c>
      <c r="B47" s="240">
        <v>8507.2999999999993</v>
      </c>
      <c r="C47" s="240">
        <v>157524</v>
      </c>
      <c r="D47" s="240">
        <v>0</v>
      </c>
      <c r="E47" s="240">
        <v>166031.29999999999</v>
      </c>
      <c r="F47" s="239" t="s">
        <v>262</v>
      </c>
      <c r="G47" s="21" t="s">
        <v>263</v>
      </c>
      <c r="H47" s="21" t="s">
        <v>268</v>
      </c>
      <c r="I47" s="21" t="s">
        <v>312</v>
      </c>
      <c r="J47" s="21" t="s">
        <v>262</v>
      </c>
      <c r="K47" s="21" t="s">
        <v>262</v>
      </c>
    </row>
    <row r="48" spans="1:11" ht="20.100000000000001" customHeight="1">
      <c r="A48" s="239" t="s">
        <v>134</v>
      </c>
      <c r="B48" s="240">
        <v>0</v>
      </c>
      <c r="C48" s="240">
        <v>0</v>
      </c>
      <c r="D48" s="240">
        <v>0</v>
      </c>
      <c r="E48" s="240">
        <v>0</v>
      </c>
      <c r="F48" s="239" t="s">
        <v>262</v>
      </c>
      <c r="G48" s="21" t="s">
        <v>263</v>
      </c>
      <c r="H48" s="21" t="s">
        <v>268</v>
      </c>
      <c r="I48" s="21" t="s">
        <v>262</v>
      </c>
      <c r="J48" s="21" t="s">
        <v>262</v>
      </c>
      <c r="K48" s="21" t="s">
        <v>262</v>
      </c>
    </row>
    <row r="49" spans="1:11" ht="20.100000000000001" customHeight="1">
      <c r="A49" s="239" t="s">
        <v>323</v>
      </c>
      <c r="B49" s="240">
        <v>0</v>
      </c>
      <c r="C49" s="240">
        <v>0</v>
      </c>
      <c r="D49" s="240">
        <v>0</v>
      </c>
      <c r="E49" s="240">
        <v>0</v>
      </c>
      <c r="F49" s="239" t="s">
        <v>262</v>
      </c>
      <c r="G49" s="21" t="s">
        <v>263</v>
      </c>
      <c r="H49" s="21" t="s">
        <v>268</v>
      </c>
      <c r="I49" s="21" t="s">
        <v>324</v>
      </c>
      <c r="J49" s="21" t="s">
        <v>262</v>
      </c>
      <c r="K49" s="21" t="s">
        <v>262</v>
      </c>
    </row>
    <row r="50" spans="1:11" ht="20.100000000000001" customHeight="1">
      <c r="A50" s="239" t="s">
        <v>325</v>
      </c>
      <c r="B50" s="240">
        <v>0</v>
      </c>
      <c r="C50" s="240">
        <v>0</v>
      </c>
      <c r="D50" s="240">
        <v>0</v>
      </c>
      <c r="E50" s="240">
        <v>0</v>
      </c>
      <c r="F50" s="239" t="s">
        <v>262</v>
      </c>
      <c r="G50" s="21" t="s">
        <v>263</v>
      </c>
      <c r="H50" s="21" t="s">
        <v>268</v>
      </c>
      <c r="I50" s="21" t="s">
        <v>326</v>
      </c>
      <c r="J50" s="21" t="s">
        <v>262</v>
      </c>
      <c r="K50" s="21" t="s">
        <v>262</v>
      </c>
    </row>
    <row r="51" spans="1:11" ht="20.100000000000001" customHeight="1">
      <c r="A51" s="239" t="s">
        <v>305</v>
      </c>
      <c r="B51" s="240">
        <v>0</v>
      </c>
      <c r="C51" s="240">
        <v>0</v>
      </c>
      <c r="D51" s="240">
        <v>0</v>
      </c>
      <c r="E51" s="240">
        <v>0</v>
      </c>
      <c r="F51" s="239" t="s">
        <v>262</v>
      </c>
      <c r="G51" s="21" t="s">
        <v>263</v>
      </c>
      <c r="H51" s="21" t="s">
        <v>268</v>
      </c>
      <c r="I51" s="21" t="s">
        <v>306</v>
      </c>
      <c r="J51" s="21" t="s">
        <v>262</v>
      </c>
      <c r="K51" s="21" t="s">
        <v>262</v>
      </c>
    </row>
    <row r="52" spans="1:11" ht="20.100000000000001" customHeight="1">
      <c r="A52" s="239" t="s">
        <v>327</v>
      </c>
      <c r="B52" s="240">
        <v>0</v>
      </c>
      <c r="C52" s="240">
        <v>0</v>
      </c>
      <c r="D52" s="240">
        <v>0</v>
      </c>
      <c r="E52" s="240">
        <v>0</v>
      </c>
      <c r="F52" s="239" t="s">
        <v>262</v>
      </c>
      <c r="G52" s="21" t="s">
        <v>263</v>
      </c>
      <c r="H52" s="21" t="s">
        <v>268</v>
      </c>
      <c r="I52" s="21" t="s">
        <v>327</v>
      </c>
      <c r="J52" s="21" t="s">
        <v>262</v>
      </c>
      <c r="K52" s="21" t="s">
        <v>262</v>
      </c>
    </row>
    <row r="53" spans="1:11" ht="20.100000000000001" customHeight="1">
      <c r="A53" s="239" t="s">
        <v>328</v>
      </c>
      <c r="B53" s="240">
        <v>325.60000000000002</v>
      </c>
      <c r="C53" s="240">
        <v>0</v>
      </c>
      <c r="D53" s="240">
        <v>0</v>
      </c>
      <c r="E53" s="240">
        <v>325.60000000000002</v>
      </c>
      <c r="F53" s="239" t="s">
        <v>262</v>
      </c>
      <c r="G53" s="21" t="s">
        <v>263</v>
      </c>
      <c r="H53" s="21" t="s">
        <v>268</v>
      </c>
      <c r="I53" s="21" t="s">
        <v>329</v>
      </c>
      <c r="J53" s="21" t="s">
        <v>262</v>
      </c>
      <c r="K53" s="21" t="s">
        <v>262</v>
      </c>
    </row>
    <row r="54" spans="1:11" ht="20.100000000000001" customHeight="1">
      <c r="A54" s="239" t="s">
        <v>330</v>
      </c>
      <c r="B54" s="240">
        <v>0</v>
      </c>
      <c r="C54" s="240">
        <v>27354</v>
      </c>
      <c r="D54" s="240">
        <v>0</v>
      </c>
      <c r="E54" s="240">
        <v>27354</v>
      </c>
      <c r="F54" s="239" t="s">
        <v>262</v>
      </c>
      <c r="G54" s="21" t="s">
        <v>263</v>
      </c>
      <c r="H54" s="21" t="s">
        <v>268</v>
      </c>
      <c r="I54" s="21" t="s">
        <v>331</v>
      </c>
      <c r="J54" s="21" t="s">
        <v>262</v>
      </c>
      <c r="K54" s="21" t="s">
        <v>262</v>
      </c>
    </row>
    <row r="55" spans="1:11" ht="20.100000000000001" customHeight="1">
      <c r="A55" s="239" t="s">
        <v>134</v>
      </c>
      <c r="B55" s="240">
        <v>0</v>
      </c>
      <c r="C55" s="240">
        <v>0</v>
      </c>
      <c r="D55" s="240">
        <v>0</v>
      </c>
      <c r="E55" s="240">
        <v>0</v>
      </c>
      <c r="F55" s="239" t="s">
        <v>262</v>
      </c>
      <c r="G55" s="21" t="s">
        <v>263</v>
      </c>
      <c r="H55" s="21" t="s">
        <v>268</v>
      </c>
      <c r="I55" s="21" t="s">
        <v>262</v>
      </c>
      <c r="J55" s="21" t="s">
        <v>262</v>
      </c>
      <c r="K55" s="21" t="s">
        <v>262</v>
      </c>
    </row>
    <row r="56" spans="1:11" ht="20.100000000000001" customHeight="1">
      <c r="A56" s="239" t="s">
        <v>311</v>
      </c>
      <c r="B56" s="240">
        <v>325.60000000000002</v>
      </c>
      <c r="C56" s="240">
        <v>27354</v>
      </c>
      <c r="D56" s="240">
        <v>0</v>
      </c>
      <c r="E56" s="240">
        <v>27679.599999999999</v>
      </c>
      <c r="F56" s="239" t="s">
        <v>262</v>
      </c>
      <c r="G56" s="21" t="s">
        <v>263</v>
      </c>
      <c r="H56" s="21" t="s">
        <v>268</v>
      </c>
      <c r="I56" s="21" t="s">
        <v>312</v>
      </c>
      <c r="J56" s="21" t="s">
        <v>262</v>
      </c>
      <c r="K56" s="21" t="s">
        <v>262</v>
      </c>
    </row>
    <row r="57" spans="1:11" ht="20.100000000000001" customHeight="1">
      <c r="A57" s="239" t="s">
        <v>134</v>
      </c>
      <c r="B57" s="240">
        <v>0</v>
      </c>
      <c r="C57" s="240">
        <v>0</v>
      </c>
      <c r="D57" s="240">
        <v>0</v>
      </c>
      <c r="E57" s="240">
        <v>0</v>
      </c>
      <c r="F57" s="239" t="s">
        <v>262</v>
      </c>
      <c r="G57" s="21" t="s">
        <v>263</v>
      </c>
      <c r="H57" s="21" t="s">
        <v>268</v>
      </c>
      <c r="I57" s="21" t="s">
        <v>262</v>
      </c>
      <c r="J57" s="21" t="s">
        <v>262</v>
      </c>
      <c r="K57" s="21" t="s">
        <v>262</v>
      </c>
    </row>
    <row r="58" spans="1:11" ht="20.100000000000001" customHeight="1">
      <c r="A58" s="239" t="s">
        <v>332</v>
      </c>
      <c r="B58" s="240">
        <v>0</v>
      </c>
      <c r="C58" s="240">
        <v>0</v>
      </c>
      <c r="D58" s="240">
        <v>0</v>
      </c>
      <c r="E58" s="240">
        <v>0</v>
      </c>
      <c r="F58" s="239" t="s">
        <v>262</v>
      </c>
      <c r="G58" s="21" t="s">
        <v>263</v>
      </c>
      <c r="H58" s="21" t="s">
        <v>268</v>
      </c>
      <c r="I58" s="21" t="s">
        <v>333</v>
      </c>
      <c r="J58" s="21" t="s">
        <v>262</v>
      </c>
      <c r="K58" s="21" t="s">
        <v>262</v>
      </c>
    </row>
    <row r="59" spans="1:11" ht="20.100000000000001" customHeight="1">
      <c r="A59" s="239" t="s">
        <v>334</v>
      </c>
      <c r="B59" s="240">
        <v>0</v>
      </c>
      <c r="C59" s="240">
        <v>0</v>
      </c>
      <c r="D59" s="240">
        <v>0</v>
      </c>
      <c r="E59" s="240">
        <v>0</v>
      </c>
      <c r="F59" s="239" t="s">
        <v>262</v>
      </c>
      <c r="G59" s="21" t="s">
        <v>263</v>
      </c>
      <c r="H59" s="21" t="s">
        <v>268</v>
      </c>
      <c r="I59" s="21" t="s">
        <v>335</v>
      </c>
      <c r="J59" s="21" t="s">
        <v>262</v>
      </c>
      <c r="K59" s="21" t="s">
        <v>262</v>
      </c>
    </row>
    <row r="60" spans="1:11" ht="20.100000000000001" customHeight="1">
      <c r="A60" s="239" t="s">
        <v>336</v>
      </c>
      <c r="B60" s="240">
        <v>0</v>
      </c>
      <c r="C60" s="240">
        <v>0</v>
      </c>
      <c r="D60" s="240">
        <v>0</v>
      </c>
      <c r="E60" s="240">
        <v>0</v>
      </c>
      <c r="F60" s="239" t="s">
        <v>262</v>
      </c>
      <c r="G60" s="21" t="s">
        <v>263</v>
      </c>
      <c r="H60" s="21" t="s">
        <v>268</v>
      </c>
      <c r="I60" s="21" t="s">
        <v>337</v>
      </c>
      <c r="J60" s="21" t="s">
        <v>262</v>
      </c>
      <c r="K60" s="21" t="s">
        <v>262</v>
      </c>
    </row>
    <row r="61" spans="1:11" ht="20.100000000000001" customHeight="1">
      <c r="A61" s="239" t="s">
        <v>338</v>
      </c>
      <c r="B61" s="240">
        <v>0</v>
      </c>
      <c r="C61" s="240">
        <v>0</v>
      </c>
      <c r="D61" s="240">
        <v>0</v>
      </c>
      <c r="E61" s="240">
        <v>0</v>
      </c>
      <c r="F61" s="239" t="s">
        <v>262</v>
      </c>
      <c r="G61" s="21" t="s">
        <v>263</v>
      </c>
      <c r="H61" s="21" t="s">
        <v>268</v>
      </c>
      <c r="I61" s="21" t="s">
        <v>339</v>
      </c>
      <c r="J61" s="21" t="s">
        <v>262</v>
      </c>
      <c r="K61" s="21" t="s">
        <v>262</v>
      </c>
    </row>
    <row r="62" spans="1:11" ht="20.100000000000001" customHeight="1">
      <c r="A62" s="239" t="s">
        <v>340</v>
      </c>
      <c r="B62" s="240">
        <v>0</v>
      </c>
      <c r="C62" s="240">
        <v>0</v>
      </c>
      <c r="D62" s="240">
        <v>0</v>
      </c>
      <c r="E62" s="240">
        <v>0</v>
      </c>
      <c r="F62" s="239" t="s">
        <v>262</v>
      </c>
      <c r="G62" s="21" t="s">
        <v>263</v>
      </c>
      <c r="H62" s="21" t="s">
        <v>268</v>
      </c>
      <c r="I62" s="21" t="s">
        <v>341</v>
      </c>
      <c r="J62" s="21" t="s">
        <v>262</v>
      </c>
      <c r="K62" s="21" t="s">
        <v>262</v>
      </c>
    </row>
    <row r="63" spans="1:11" ht="20.100000000000001" customHeight="1">
      <c r="A63" s="239" t="s">
        <v>342</v>
      </c>
      <c r="B63" s="240">
        <v>0</v>
      </c>
      <c r="C63" s="240">
        <v>0</v>
      </c>
      <c r="D63" s="240">
        <v>0</v>
      </c>
      <c r="E63" s="240">
        <v>0</v>
      </c>
      <c r="F63" s="239" t="s">
        <v>262</v>
      </c>
      <c r="G63" s="21" t="s">
        <v>263</v>
      </c>
      <c r="H63" s="21" t="s">
        <v>268</v>
      </c>
      <c r="I63" s="21" t="s">
        <v>343</v>
      </c>
      <c r="J63" s="21" t="s">
        <v>262</v>
      </c>
      <c r="K63" s="21" t="s">
        <v>262</v>
      </c>
    </row>
    <row r="64" spans="1:11" ht="20.100000000000001" customHeight="1">
      <c r="A64" s="239" t="s">
        <v>344</v>
      </c>
      <c r="B64" s="240">
        <v>0</v>
      </c>
      <c r="C64" s="240">
        <v>0</v>
      </c>
      <c r="D64" s="240">
        <v>0</v>
      </c>
      <c r="E64" s="240">
        <v>0</v>
      </c>
      <c r="F64" s="239" t="s">
        <v>262</v>
      </c>
      <c r="G64" s="21" t="s">
        <v>263</v>
      </c>
      <c r="H64" s="21" t="s">
        <v>268</v>
      </c>
      <c r="I64" s="21" t="s">
        <v>345</v>
      </c>
      <c r="J64" s="21" t="s">
        <v>262</v>
      </c>
      <c r="K64" s="21" t="s">
        <v>262</v>
      </c>
    </row>
    <row r="65" spans="1:11" ht="20.100000000000001" customHeight="1">
      <c r="A65" s="239" t="s">
        <v>134</v>
      </c>
      <c r="B65" s="240">
        <v>0</v>
      </c>
      <c r="C65" s="240">
        <v>0</v>
      </c>
      <c r="D65" s="240">
        <v>0</v>
      </c>
      <c r="E65" s="240">
        <v>0</v>
      </c>
      <c r="F65" s="239" t="s">
        <v>262</v>
      </c>
      <c r="G65" s="21" t="s">
        <v>263</v>
      </c>
      <c r="H65" s="21" t="s">
        <v>268</v>
      </c>
      <c r="I65" s="21" t="s">
        <v>134</v>
      </c>
      <c r="J65" s="21" t="s">
        <v>262</v>
      </c>
      <c r="K65" s="21" t="s">
        <v>262</v>
      </c>
    </row>
    <row r="66" spans="1:11" ht="20.100000000000001" customHeight="1">
      <c r="A66" s="239" t="s">
        <v>346</v>
      </c>
      <c r="B66" s="240">
        <v>8975.4</v>
      </c>
      <c r="C66" s="240">
        <v>0</v>
      </c>
      <c r="D66" s="240">
        <v>0</v>
      </c>
      <c r="E66" s="240">
        <v>8975.4</v>
      </c>
      <c r="F66" s="239" t="s">
        <v>262</v>
      </c>
      <c r="G66" s="21" t="s">
        <v>263</v>
      </c>
      <c r="H66" s="21" t="s">
        <v>268</v>
      </c>
      <c r="I66" s="21" t="s">
        <v>347</v>
      </c>
      <c r="J66" s="21" t="s">
        <v>262</v>
      </c>
      <c r="K66" s="21" t="s">
        <v>262</v>
      </c>
    </row>
    <row r="67" spans="1:11" ht="20.100000000000001" customHeight="1">
      <c r="A67" s="239" t="s">
        <v>348</v>
      </c>
      <c r="B67" s="240">
        <v>0</v>
      </c>
      <c r="C67" s="240">
        <v>194469</v>
      </c>
      <c r="D67" s="240">
        <v>0</v>
      </c>
      <c r="E67" s="240">
        <v>194469</v>
      </c>
      <c r="F67" s="239" t="s">
        <v>262</v>
      </c>
      <c r="G67" s="21" t="s">
        <v>263</v>
      </c>
      <c r="H67" s="21" t="s">
        <v>268</v>
      </c>
      <c r="I67" s="21" t="s">
        <v>349</v>
      </c>
      <c r="J67" s="21" t="s">
        <v>262</v>
      </c>
      <c r="K67" s="21" t="s">
        <v>262</v>
      </c>
    </row>
    <row r="68" spans="1:11" ht="20.100000000000001" customHeight="1">
      <c r="A68" s="239" t="s">
        <v>134</v>
      </c>
      <c r="B68" s="240">
        <v>0</v>
      </c>
      <c r="C68" s="240">
        <v>0</v>
      </c>
      <c r="D68" s="240">
        <v>0</v>
      </c>
      <c r="E68" s="240">
        <v>0</v>
      </c>
      <c r="F68" s="239" t="s">
        <v>262</v>
      </c>
      <c r="G68" s="21" t="s">
        <v>263</v>
      </c>
      <c r="H68" s="21" t="s">
        <v>268</v>
      </c>
      <c r="I68" s="21" t="s">
        <v>134</v>
      </c>
      <c r="J68" s="21" t="s">
        <v>262</v>
      </c>
      <c r="K68" s="21" t="s">
        <v>262</v>
      </c>
    </row>
    <row r="69" spans="1:11" ht="20.100000000000001" customHeight="1">
      <c r="A69" s="239" t="s">
        <v>311</v>
      </c>
      <c r="B69" s="240">
        <v>8975.4</v>
      </c>
      <c r="C69" s="240">
        <v>194469</v>
      </c>
      <c r="D69" s="240">
        <v>0</v>
      </c>
      <c r="E69" s="240">
        <v>203444.4</v>
      </c>
      <c r="F69" s="239" t="s">
        <v>262</v>
      </c>
      <c r="G69" s="21" t="s">
        <v>263</v>
      </c>
      <c r="H69" s="21" t="s">
        <v>268</v>
      </c>
      <c r="I69" s="21" t="s">
        <v>312</v>
      </c>
      <c r="J69" s="21" t="s">
        <v>262</v>
      </c>
      <c r="K69" s="21" t="s">
        <v>262</v>
      </c>
    </row>
    <row r="70" spans="1:11" ht="20.100000000000001" customHeight="1">
      <c r="A70" s="239" t="s">
        <v>134</v>
      </c>
      <c r="B70" s="240">
        <v>0</v>
      </c>
      <c r="C70" s="240">
        <v>0</v>
      </c>
      <c r="D70" s="240">
        <v>0</v>
      </c>
      <c r="E70" s="240">
        <v>0</v>
      </c>
      <c r="F70" s="239" t="s">
        <v>262</v>
      </c>
      <c r="G70" s="21" t="s">
        <v>263</v>
      </c>
      <c r="H70" s="21" t="s">
        <v>268</v>
      </c>
      <c r="I70" s="21" t="s">
        <v>262</v>
      </c>
      <c r="J70" s="21" t="s">
        <v>262</v>
      </c>
      <c r="K70" s="21" t="s">
        <v>262</v>
      </c>
    </row>
    <row r="71" spans="1:11" ht="20.100000000000001" customHeight="1">
      <c r="A71" s="239" t="s">
        <v>350</v>
      </c>
      <c r="B71" s="240">
        <v>0</v>
      </c>
      <c r="C71" s="240">
        <v>0</v>
      </c>
      <c r="D71" s="240">
        <v>0</v>
      </c>
      <c r="E71" s="240">
        <v>0</v>
      </c>
      <c r="F71" s="239" t="s">
        <v>262</v>
      </c>
      <c r="G71" s="21" t="s">
        <v>263</v>
      </c>
      <c r="H71" s="21" t="s">
        <v>268</v>
      </c>
      <c r="I71" s="21" t="s">
        <v>351</v>
      </c>
      <c r="J71" s="21" t="s">
        <v>262</v>
      </c>
      <c r="K71" s="21" t="s">
        <v>262</v>
      </c>
    </row>
    <row r="72" spans="1:11" ht="20.100000000000001" customHeight="1">
      <c r="A72" s="239" t="s">
        <v>352</v>
      </c>
      <c r="B72" s="240">
        <v>0</v>
      </c>
      <c r="C72" s="240">
        <v>0</v>
      </c>
      <c r="D72" s="240">
        <v>0</v>
      </c>
      <c r="E72" s="240">
        <v>0</v>
      </c>
      <c r="F72" s="239" t="s">
        <v>262</v>
      </c>
      <c r="G72" s="21" t="s">
        <v>263</v>
      </c>
      <c r="H72" s="21" t="s">
        <v>268</v>
      </c>
      <c r="I72" s="21" t="s">
        <v>353</v>
      </c>
      <c r="J72" s="21" t="s">
        <v>262</v>
      </c>
      <c r="K72" s="21" t="s">
        <v>262</v>
      </c>
    </row>
    <row r="73" spans="1:11" ht="20.100000000000001" customHeight="1">
      <c r="A73" s="239" t="s">
        <v>134</v>
      </c>
      <c r="B73" s="240">
        <v>0</v>
      </c>
      <c r="C73" s="240">
        <v>0</v>
      </c>
      <c r="D73" s="240">
        <v>0</v>
      </c>
      <c r="E73" s="240">
        <v>0</v>
      </c>
      <c r="F73" s="239" t="s">
        <v>262</v>
      </c>
      <c r="G73" s="21" t="s">
        <v>263</v>
      </c>
      <c r="H73" s="21" t="s">
        <v>268</v>
      </c>
      <c r="I73" s="21" t="s">
        <v>134</v>
      </c>
      <c r="J73" s="21" t="s">
        <v>262</v>
      </c>
      <c r="K73" s="21" t="s">
        <v>262</v>
      </c>
    </row>
    <row r="74" spans="1:11" ht="20.100000000000001" customHeight="1">
      <c r="A74" s="239" t="s">
        <v>354</v>
      </c>
      <c r="B74" s="240">
        <v>16493.2</v>
      </c>
      <c r="C74" s="240">
        <v>0</v>
      </c>
      <c r="D74" s="240">
        <v>0</v>
      </c>
      <c r="E74" s="240">
        <v>16493.2</v>
      </c>
      <c r="F74" s="239" t="s">
        <v>262</v>
      </c>
      <c r="G74" s="21" t="s">
        <v>263</v>
      </c>
      <c r="H74" s="21" t="s">
        <v>268</v>
      </c>
      <c r="I74" s="21" t="s">
        <v>355</v>
      </c>
      <c r="J74" s="21" t="s">
        <v>262</v>
      </c>
      <c r="K74" s="21" t="s">
        <v>262</v>
      </c>
    </row>
    <row r="75" spans="1:11" ht="20.100000000000001" customHeight="1">
      <c r="A75" s="239" t="s">
        <v>356</v>
      </c>
      <c r="B75" s="240">
        <v>0</v>
      </c>
      <c r="C75" s="240">
        <v>237080</v>
      </c>
      <c r="D75" s="240">
        <v>0</v>
      </c>
      <c r="E75" s="240">
        <v>237080</v>
      </c>
      <c r="F75" s="239" t="s">
        <v>262</v>
      </c>
      <c r="G75" s="21" t="s">
        <v>263</v>
      </c>
      <c r="H75" s="21" t="s">
        <v>268</v>
      </c>
      <c r="I75" s="21" t="s">
        <v>357</v>
      </c>
      <c r="J75" s="21" t="s">
        <v>262</v>
      </c>
      <c r="K75" s="21" t="s">
        <v>262</v>
      </c>
    </row>
    <row r="76" spans="1:11" ht="20.100000000000001" customHeight="1">
      <c r="A76" s="239" t="s">
        <v>134</v>
      </c>
      <c r="B76" s="240">
        <v>0</v>
      </c>
      <c r="C76" s="240">
        <v>0</v>
      </c>
      <c r="D76" s="240">
        <v>0</v>
      </c>
      <c r="E76" s="240">
        <v>0</v>
      </c>
      <c r="F76" s="239" t="s">
        <v>262</v>
      </c>
      <c r="G76" s="21" t="s">
        <v>263</v>
      </c>
      <c r="H76" s="21" t="s">
        <v>268</v>
      </c>
      <c r="I76" s="21" t="s">
        <v>262</v>
      </c>
      <c r="J76" s="21" t="s">
        <v>262</v>
      </c>
      <c r="K76" s="21" t="s">
        <v>262</v>
      </c>
    </row>
    <row r="77" spans="1:11" ht="20.100000000000001" customHeight="1">
      <c r="A77" s="239" t="s">
        <v>311</v>
      </c>
      <c r="B77" s="240">
        <v>16493.2</v>
      </c>
      <c r="C77" s="240">
        <v>237080</v>
      </c>
      <c r="D77" s="240">
        <v>0</v>
      </c>
      <c r="E77" s="240">
        <v>253573.2</v>
      </c>
      <c r="F77" s="239" t="s">
        <v>262</v>
      </c>
      <c r="G77" s="21" t="s">
        <v>263</v>
      </c>
      <c r="H77" s="21" t="s">
        <v>268</v>
      </c>
      <c r="I77" s="21" t="s">
        <v>312</v>
      </c>
      <c r="J77" s="21" t="s">
        <v>262</v>
      </c>
      <c r="K77" s="21" t="s">
        <v>262</v>
      </c>
    </row>
    <row r="78" spans="1:11" ht="20.100000000000001" customHeight="1">
      <c r="A78" s="239" t="s">
        <v>134</v>
      </c>
      <c r="B78" s="240">
        <v>0</v>
      </c>
      <c r="C78" s="240">
        <v>0</v>
      </c>
      <c r="D78" s="240">
        <v>0</v>
      </c>
      <c r="E78" s="240">
        <v>0</v>
      </c>
      <c r="F78" s="239" t="s">
        <v>262</v>
      </c>
      <c r="G78" s="21" t="s">
        <v>263</v>
      </c>
      <c r="H78" s="21" t="s">
        <v>268</v>
      </c>
      <c r="I78" s="21" t="s">
        <v>262</v>
      </c>
      <c r="J78" s="21" t="s">
        <v>262</v>
      </c>
      <c r="K78" s="21" t="s">
        <v>262</v>
      </c>
    </row>
    <row r="79" spans="1:11" ht="20.100000000000001" customHeight="1">
      <c r="A79" s="239" t="s">
        <v>358</v>
      </c>
      <c r="B79" s="240">
        <v>205765.6</v>
      </c>
      <c r="C79" s="240">
        <v>1329327</v>
      </c>
      <c r="D79" s="240">
        <v>363816</v>
      </c>
      <c r="E79" s="240">
        <v>1898908.6</v>
      </c>
      <c r="F79" s="239" t="s">
        <v>262</v>
      </c>
      <c r="G79" s="21" t="s">
        <v>263</v>
      </c>
      <c r="H79" s="21" t="s">
        <v>268</v>
      </c>
      <c r="I79" s="21" t="s">
        <v>359</v>
      </c>
      <c r="J79" s="21" t="s">
        <v>262</v>
      </c>
      <c r="K79" s="21" t="s">
        <v>262</v>
      </c>
    </row>
    <row r="80" spans="1:11" ht="20.100000000000001" customHeight="1">
      <c r="A80" s="239" t="s">
        <v>134</v>
      </c>
      <c r="B80" s="240">
        <v>0</v>
      </c>
      <c r="C80" s="240">
        <v>0</v>
      </c>
      <c r="D80" s="240">
        <v>0</v>
      </c>
      <c r="E80" s="240">
        <v>0</v>
      </c>
      <c r="F80" s="239" t="s">
        <v>262</v>
      </c>
      <c r="G80" s="21" t="s">
        <v>263</v>
      </c>
      <c r="H80" s="21" t="s">
        <v>268</v>
      </c>
      <c r="I80" s="21" t="s">
        <v>262</v>
      </c>
      <c r="J80" s="21" t="s">
        <v>262</v>
      </c>
      <c r="K80" s="21" t="s">
        <v>262</v>
      </c>
    </row>
    <row r="81" spans="1:12" ht="20.100000000000001" customHeight="1">
      <c r="A81" s="239" t="s">
        <v>134</v>
      </c>
      <c r="B81" s="240">
        <v>0</v>
      </c>
      <c r="C81" s="240">
        <v>0</v>
      </c>
      <c r="D81" s="240">
        <v>0</v>
      </c>
      <c r="E81" s="240">
        <v>0</v>
      </c>
      <c r="F81" s="239" t="s">
        <v>262</v>
      </c>
      <c r="G81" s="21" t="s">
        <v>263</v>
      </c>
      <c r="H81" s="21" t="s">
        <v>268</v>
      </c>
      <c r="I81" s="21" t="s">
        <v>134</v>
      </c>
      <c r="J81" s="21" t="s">
        <v>262</v>
      </c>
      <c r="K81" s="21" t="s">
        <v>262</v>
      </c>
    </row>
    <row r="82" spans="1:12" ht="20.100000000000001" customHeight="1">
      <c r="A82" s="239" t="s">
        <v>262</v>
      </c>
      <c r="B82" s="240"/>
      <c r="C82" s="240"/>
      <c r="D82" s="240"/>
      <c r="E82" s="240"/>
      <c r="F82" s="239" t="s">
        <v>262</v>
      </c>
      <c r="G82" s="21" t="s">
        <v>263</v>
      </c>
      <c r="H82" s="21" t="s">
        <v>203</v>
      </c>
      <c r="I82" s="21" t="s">
        <v>262</v>
      </c>
      <c r="J82" s="21" t="s">
        <v>262</v>
      </c>
      <c r="K82" s="21" t="s">
        <v>262</v>
      </c>
      <c r="L82" s="235">
        <v>1</v>
      </c>
    </row>
    <row r="83" spans="1:12" ht="20.100000000000001" customHeight="1">
      <c r="A83" s="239" t="s">
        <v>267</v>
      </c>
      <c r="B83" s="240">
        <v>0</v>
      </c>
      <c r="C83" s="240">
        <v>0</v>
      </c>
      <c r="D83" s="240">
        <v>0</v>
      </c>
      <c r="E83" s="240">
        <v>0</v>
      </c>
      <c r="F83" s="239" t="s">
        <v>262</v>
      </c>
      <c r="G83" s="21" t="s">
        <v>263</v>
      </c>
      <c r="H83" s="21" t="s">
        <v>268</v>
      </c>
      <c r="I83" s="21" t="s">
        <v>269</v>
      </c>
      <c r="J83" s="21" t="s">
        <v>262</v>
      </c>
      <c r="K83" s="21" t="s">
        <v>262</v>
      </c>
    </row>
    <row r="84" spans="1:12" ht="20.100000000000001" customHeight="1">
      <c r="A84" s="239" t="s">
        <v>270</v>
      </c>
      <c r="B84" s="240">
        <v>0</v>
      </c>
      <c r="C84" s="240">
        <v>0</v>
      </c>
      <c r="D84" s="240">
        <v>0</v>
      </c>
      <c r="E84" s="240">
        <v>0</v>
      </c>
      <c r="F84" s="239" t="s">
        <v>262</v>
      </c>
      <c r="G84" s="21" t="s">
        <v>263</v>
      </c>
      <c r="H84" s="21" t="s">
        <v>268</v>
      </c>
      <c r="I84" s="21" t="s">
        <v>271</v>
      </c>
      <c r="J84" s="21" t="s">
        <v>262</v>
      </c>
      <c r="K84" s="21" t="s">
        <v>262</v>
      </c>
    </row>
    <row r="85" spans="1:12" ht="20.100000000000001" customHeight="1">
      <c r="A85" s="239" t="s">
        <v>134</v>
      </c>
      <c r="B85" s="240">
        <v>0</v>
      </c>
      <c r="C85" s="240">
        <v>0</v>
      </c>
      <c r="D85" s="240">
        <v>0</v>
      </c>
      <c r="E85" s="240">
        <v>0</v>
      </c>
      <c r="F85" s="239" t="s">
        <v>262</v>
      </c>
      <c r="G85" s="21" t="s">
        <v>263</v>
      </c>
      <c r="H85" s="21" t="s">
        <v>268</v>
      </c>
      <c r="I85" s="21" t="s">
        <v>134</v>
      </c>
      <c r="J85" s="21" t="s">
        <v>262</v>
      </c>
      <c r="K85" s="21" t="s">
        <v>262</v>
      </c>
    </row>
    <row r="86" spans="1:12" ht="20.100000000000001" customHeight="1">
      <c r="A86" s="239" t="s">
        <v>272</v>
      </c>
      <c r="B86" s="240">
        <v>6384.6</v>
      </c>
      <c r="C86" s="240">
        <v>0</v>
      </c>
      <c r="D86" s="240">
        <v>0</v>
      </c>
      <c r="E86" s="240">
        <v>6384.6</v>
      </c>
      <c r="F86" s="239" t="s">
        <v>262</v>
      </c>
      <c r="G86" s="21" t="s">
        <v>263</v>
      </c>
      <c r="H86" s="21" t="s">
        <v>268</v>
      </c>
      <c r="I86" s="21" t="s">
        <v>273</v>
      </c>
      <c r="J86" s="21" t="s">
        <v>262</v>
      </c>
      <c r="K86" s="21" t="s">
        <v>262</v>
      </c>
    </row>
    <row r="87" spans="1:12" ht="20.100000000000001" customHeight="1">
      <c r="A87" s="239" t="s">
        <v>274</v>
      </c>
      <c r="B87" s="240">
        <v>0</v>
      </c>
      <c r="C87" s="240">
        <v>410306</v>
      </c>
      <c r="D87" s="240">
        <v>0</v>
      </c>
      <c r="E87" s="240">
        <v>410306</v>
      </c>
      <c r="F87" s="239" t="s">
        <v>262</v>
      </c>
      <c r="G87" s="21" t="s">
        <v>263</v>
      </c>
      <c r="H87" s="21" t="s">
        <v>268</v>
      </c>
      <c r="I87" s="21" t="s">
        <v>275</v>
      </c>
      <c r="J87" s="21" t="s">
        <v>262</v>
      </c>
      <c r="K87" s="21" t="s">
        <v>262</v>
      </c>
    </row>
    <row r="88" spans="1:12" ht="20.100000000000001" customHeight="1">
      <c r="A88" s="239" t="s">
        <v>134</v>
      </c>
      <c r="B88" s="240">
        <v>0</v>
      </c>
      <c r="C88" s="240">
        <v>0</v>
      </c>
      <c r="D88" s="240">
        <v>0</v>
      </c>
      <c r="E88" s="240">
        <v>0</v>
      </c>
      <c r="F88" s="239" t="s">
        <v>262</v>
      </c>
      <c r="G88" s="21" t="s">
        <v>263</v>
      </c>
      <c r="H88" s="21" t="s">
        <v>268</v>
      </c>
      <c r="I88" s="21" t="s">
        <v>134</v>
      </c>
      <c r="J88" s="21" t="s">
        <v>262</v>
      </c>
      <c r="K88" s="21" t="s">
        <v>262</v>
      </c>
    </row>
    <row r="89" spans="1:12" ht="20.100000000000001" customHeight="1">
      <c r="A89" s="239" t="s">
        <v>276</v>
      </c>
      <c r="B89" s="240">
        <v>6384.6</v>
      </c>
      <c r="C89" s="240">
        <v>410306</v>
      </c>
      <c r="D89" s="240">
        <v>0</v>
      </c>
      <c r="E89" s="240">
        <v>416690.6</v>
      </c>
      <c r="F89" s="239" t="s">
        <v>262</v>
      </c>
      <c r="G89" s="21" t="s">
        <v>263</v>
      </c>
      <c r="H89" s="21" t="s">
        <v>268</v>
      </c>
      <c r="I89" s="21" t="s">
        <v>277</v>
      </c>
      <c r="J89" s="21" t="s">
        <v>262</v>
      </c>
      <c r="K89" s="21" t="s">
        <v>262</v>
      </c>
    </row>
    <row r="90" spans="1:12" ht="20.100000000000001" customHeight="1">
      <c r="A90" s="239" t="s">
        <v>134</v>
      </c>
      <c r="B90" s="240">
        <v>0</v>
      </c>
      <c r="C90" s="240">
        <v>0</v>
      </c>
      <c r="D90" s="240">
        <v>0</v>
      </c>
      <c r="E90" s="240">
        <v>0</v>
      </c>
      <c r="F90" s="239" t="s">
        <v>262</v>
      </c>
      <c r="G90" s="21" t="s">
        <v>263</v>
      </c>
      <c r="H90" s="21" t="s">
        <v>268</v>
      </c>
      <c r="I90" s="21" t="s">
        <v>262</v>
      </c>
      <c r="J90" s="21" t="s">
        <v>262</v>
      </c>
      <c r="K90" s="21" t="s">
        <v>262</v>
      </c>
    </row>
    <row r="91" spans="1:12" ht="20.100000000000001" customHeight="1">
      <c r="A91" s="239" t="s">
        <v>278</v>
      </c>
      <c r="B91" s="240">
        <v>0</v>
      </c>
      <c r="C91" s="240">
        <v>0</v>
      </c>
      <c r="D91" s="240">
        <v>0</v>
      </c>
      <c r="E91" s="240">
        <v>0</v>
      </c>
      <c r="F91" s="239" t="s">
        <v>262</v>
      </c>
      <c r="G91" s="21" t="s">
        <v>263</v>
      </c>
      <c r="H91" s="21" t="s">
        <v>268</v>
      </c>
      <c r="I91" s="21" t="s">
        <v>279</v>
      </c>
      <c r="J91" s="21" t="s">
        <v>262</v>
      </c>
      <c r="K91" s="21" t="s">
        <v>262</v>
      </c>
    </row>
    <row r="92" spans="1:12" ht="20.100000000000001" customHeight="1">
      <c r="A92" s="239" t="s">
        <v>280</v>
      </c>
      <c r="B92" s="240">
        <v>0</v>
      </c>
      <c r="C92" s="240">
        <v>0</v>
      </c>
      <c r="D92" s="240">
        <v>0</v>
      </c>
      <c r="E92" s="240">
        <v>0</v>
      </c>
      <c r="F92" s="239" t="s">
        <v>262</v>
      </c>
      <c r="G92" s="21" t="s">
        <v>263</v>
      </c>
      <c r="H92" s="21" t="s">
        <v>268</v>
      </c>
      <c r="I92" s="21" t="s">
        <v>281</v>
      </c>
      <c r="J92" s="21" t="s">
        <v>262</v>
      </c>
      <c r="K92" s="21" t="s">
        <v>262</v>
      </c>
    </row>
    <row r="93" spans="1:12" ht="20.100000000000001" customHeight="1">
      <c r="A93" s="239" t="s">
        <v>282</v>
      </c>
      <c r="B93" s="240">
        <v>0</v>
      </c>
      <c r="C93" s="240">
        <v>0</v>
      </c>
      <c r="D93" s="240">
        <v>0</v>
      </c>
      <c r="E93" s="240">
        <v>0</v>
      </c>
      <c r="F93" s="239" t="s">
        <v>262</v>
      </c>
      <c r="G93" s="21" t="s">
        <v>263</v>
      </c>
      <c r="H93" s="21" t="s">
        <v>268</v>
      </c>
      <c r="I93" s="21" t="s">
        <v>283</v>
      </c>
      <c r="J93" s="21" t="s">
        <v>262</v>
      </c>
      <c r="K93" s="21" t="s">
        <v>262</v>
      </c>
    </row>
    <row r="94" spans="1:12" ht="20.100000000000001" customHeight="1">
      <c r="A94" s="239" t="s">
        <v>284</v>
      </c>
      <c r="B94" s="240">
        <v>0</v>
      </c>
      <c r="C94" s="240">
        <v>0</v>
      </c>
      <c r="D94" s="240">
        <v>0</v>
      </c>
      <c r="E94" s="240">
        <v>0</v>
      </c>
      <c r="F94" s="239" t="s">
        <v>262</v>
      </c>
      <c r="G94" s="21" t="s">
        <v>263</v>
      </c>
      <c r="H94" s="21" t="s">
        <v>268</v>
      </c>
      <c r="I94" s="21" t="s">
        <v>285</v>
      </c>
      <c r="J94" s="21" t="s">
        <v>262</v>
      </c>
      <c r="K94" s="21" t="s">
        <v>262</v>
      </c>
    </row>
    <row r="95" spans="1:12" ht="20.100000000000001" customHeight="1">
      <c r="A95" s="239" t="s">
        <v>134</v>
      </c>
      <c r="B95" s="240">
        <v>0</v>
      </c>
      <c r="C95" s="240">
        <v>0</v>
      </c>
      <c r="D95" s="240">
        <v>0</v>
      </c>
      <c r="E95" s="240">
        <v>0</v>
      </c>
      <c r="F95" s="239" t="s">
        <v>262</v>
      </c>
      <c r="G95" s="21" t="s">
        <v>263</v>
      </c>
      <c r="H95" s="21" t="s">
        <v>268</v>
      </c>
      <c r="I95" s="21" t="s">
        <v>134</v>
      </c>
      <c r="J95" s="21" t="s">
        <v>262</v>
      </c>
      <c r="K95" s="21" t="s">
        <v>262</v>
      </c>
    </row>
    <row r="96" spans="1:12" ht="20.100000000000001" customHeight="1">
      <c r="A96" s="239" t="s">
        <v>286</v>
      </c>
      <c r="B96" s="240">
        <v>0</v>
      </c>
      <c r="C96" s="240">
        <v>0</v>
      </c>
      <c r="D96" s="240">
        <v>0</v>
      </c>
      <c r="E96" s="240">
        <v>0</v>
      </c>
      <c r="F96" s="239" t="s">
        <v>262</v>
      </c>
      <c r="G96" s="21" t="s">
        <v>263</v>
      </c>
      <c r="H96" s="21" t="s">
        <v>268</v>
      </c>
      <c r="I96" s="21" t="s">
        <v>287</v>
      </c>
      <c r="J96" s="21" t="s">
        <v>262</v>
      </c>
      <c r="K96" s="21" t="s">
        <v>262</v>
      </c>
    </row>
    <row r="97" spans="1:11" ht="20.100000000000001" customHeight="1">
      <c r="A97" s="239" t="s">
        <v>288</v>
      </c>
      <c r="B97" s="240">
        <v>0</v>
      </c>
      <c r="C97" s="240">
        <v>0</v>
      </c>
      <c r="D97" s="240">
        <v>0</v>
      </c>
      <c r="E97" s="240">
        <v>0</v>
      </c>
      <c r="F97" s="239" t="s">
        <v>262</v>
      </c>
      <c r="G97" s="21" t="s">
        <v>263</v>
      </c>
      <c r="H97" s="21" t="s">
        <v>268</v>
      </c>
      <c r="I97" s="21" t="s">
        <v>289</v>
      </c>
      <c r="J97" s="21" t="s">
        <v>262</v>
      </c>
      <c r="K97" s="21" t="s">
        <v>262</v>
      </c>
    </row>
    <row r="98" spans="1:11" ht="20.100000000000001" customHeight="1">
      <c r="A98" s="239" t="s">
        <v>290</v>
      </c>
      <c r="B98" s="240">
        <v>0</v>
      </c>
      <c r="C98" s="240">
        <v>0</v>
      </c>
      <c r="D98" s="240">
        <v>0</v>
      </c>
      <c r="E98" s="240">
        <v>0</v>
      </c>
      <c r="F98" s="239" t="s">
        <v>262</v>
      </c>
      <c r="G98" s="21" t="s">
        <v>263</v>
      </c>
      <c r="H98" s="21" t="s">
        <v>268</v>
      </c>
      <c r="I98" s="21" t="s">
        <v>291</v>
      </c>
      <c r="J98" s="21" t="s">
        <v>262</v>
      </c>
      <c r="K98" s="21" t="s">
        <v>262</v>
      </c>
    </row>
    <row r="99" spans="1:11" ht="20.100000000000001" customHeight="1">
      <c r="A99" s="239" t="s">
        <v>292</v>
      </c>
      <c r="B99" s="240">
        <v>0</v>
      </c>
      <c r="C99" s="240">
        <v>0</v>
      </c>
      <c r="D99" s="240">
        <v>0</v>
      </c>
      <c r="E99" s="240">
        <v>0</v>
      </c>
      <c r="F99" s="239" t="s">
        <v>262</v>
      </c>
      <c r="G99" s="21" t="s">
        <v>263</v>
      </c>
      <c r="H99" s="21" t="s">
        <v>268</v>
      </c>
      <c r="I99" s="21" t="s">
        <v>292</v>
      </c>
      <c r="J99" s="21" t="s">
        <v>262</v>
      </c>
      <c r="K99" s="21" t="s">
        <v>262</v>
      </c>
    </row>
    <row r="100" spans="1:11" ht="20.100000000000001" customHeight="1">
      <c r="A100" s="239" t="s">
        <v>293</v>
      </c>
      <c r="B100" s="240">
        <v>161424</v>
      </c>
      <c r="C100" s="240">
        <v>0</v>
      </c>
      <c r="D100" s="240">
        <v>0</v>
      </c>
      <c r="E100" s="240">
        <v>161424</v>
      </c>
      <c r="F100" s="239" t="s">
        <v>262</v>
      </c>
      <c r="G100" s="21" t="s">
        <v>263</v>
      </c>
      <c r="H100" s="21" t="s">
        <v>268</v>
      </c>
      <c r="I100" s="21" t="s">
        <v>294</v>
      </c>
      <c r="J100" s="21" t="s">
        <v>262</v>
      </c>
      <c r="K100" s="21" t="s">
        <v>262</v>
      </c>
    </row>
    <row r="101" spans="1:11" ht="20.100000000000001" customHeight="1">
      <c r="A101" s="239" t="s">
        <v>295</v>
      </c>
      <c r="B101" s="240">
        <v>0</v>
      </c>
      <c r="C101" s="240">
        <v>198384</v>
      </c>
      <c r="D101" s="240">
        <v>0</v>
      </c>
      <c r="E101" s="240">
        <v>198384</v>
      </c>
      <c r="F101" s="239" t="s">
        <v>262</v>
      </c>
      <c r="G101" s="21" t="s">
        <v>263</v>
      </c>
      <c r="H101" s="21" t="s">
        <v>268</v>
      </c>
      <c r="I101" s="21" t="s">
        <v>296</v>
      </c>
      <c r="J101" s="21" t="s">
        <v>262</v>
      </c>
      <c r="K101" s="21" t="s">
        <v>262</v>
      </c>
    </row>
    <row r="102" spans="1:11" ht="20.100000000000001" customHeight="1">
      <c r="A102" s="239" t="s">
        <v>297</v>
      </c>
      <c r="B102" s="240">
        <v>0</v>
      </c>
      <c r="C102" s="240">
        <v>0</v>
      </c>
      <c r="D102" s="240">
        <v>363816</v>
      </c>
      <c r="E102" s="240">
        <v>363816</v>
      </c>
      <c r="F102" s="239" t="s">
        <v>262</v>
      </c>
      <c r="G102" s="21" t="s">
        <v>263</v>
      </c>
      <c r="H102" s="21" t="s">
        <v>268</v>
      </c>
      <c r="I102" s="21" t="s">
        <v>298</v>
      </c>
      <c r="J102" s="21" t="s">
        <v>262</v>
      </c>
      <c r="K102" s="21" t="s">
        <v>262</v>
      </c>
    </row>
    <row r="103" spans="1:11" ht="20.100000000000001" customHeight="1">
      <c r="A103" s="239" t="s">
        <v>134</v>
      </c>
      <c r="B103" s="240">
        <v>0</v>
      </c>
      <c r="C103" s="240">
        <v>0</v>
      </c>
      <c r="D103" s="240">
        <v>0</v>
      </c>
      <c r="E103" s="240">
        <v>0</v>
      </c>
      <c r="F103" s="239" t="s">
        <v>262</v>
      </c>
      <c r="G103" s="21" t="s">
        <v>263</v>
      </c>
      <c r="H103" s="21" t="s">
        <v>268</v>
      </c>
      <c r="I103" s="21" t="s">
        <v>134</v>
      </c>
      <c r="J103" s="21" t="s">
        <v>262</v>
      </c>
      <c r="K103" s="21" t="s">
        <v>262</v>
      </c>
    </row>
    <row r="104" spans="1:11" ht="20.100000000000001" customHeight="1">
      <c r="A104" s="239" t="s">
        <v>276</v>
      </c>
      <c r="B104" s="240">
        <v>161424</v>
      </c>
      <c r="C104" s="240">
        <v>198384</v>
      </c>
      <c r="D104" s="240">
        <v>363816</v>
      </c>
      <c r="E104" s="240">
        <v>723624</v>
      </c>
      <c r="F104" s="239" t="s">
        <v>262</v>
      </c>
      <c r="G104" s="21" t="s">
        <v>263</v>
      </c>
      <c r="H104" s="21" t="s">
        <v>268</v>
      </c>
      <c r="I104" s="21" t="s">
        <v>277</v>
      </c>
      <c r="J104" s="21" t="s">
        <v>262</v>
      </c>
      <c r="K104" s="21" t="s">
        <v>262</v>
      </c>
    </row>
    <row r="105" spans="1:11" ht="20.100000000000001" customHeight="1">
      <c r="A105" s="239" t="s">
        <v>134</v>
      </c>
      <c r="B105" s="240">
        <v>0</v>
      </c>
      <c r="C105" s="240">
        <v>0</v>
      </c>
      <c r="D105" s="240">
        <v>0</v>
      </c>
      <c r="E105" s="240">
        <v>0</v>
      </c>
      <c r="F105" s="239" t="s">
        <v>262</v>
      </c>
      <c r="G105" s="21" t="s">
        <v>263</v>
      </c>
      <c r="H105" s="21" t="s">
        <v>268</v>
      </c>
      <c r="I105" s="21" t="s">
        <v>262</v>
      </c>
      <c r="J105" s="21" t="s">
        <v>262</v>
      </c>
      <c r="K105" s="21" t="s">
        <v>262</v>
      </c>
    </row>
    <row r="106" spans="1:11" ht="20.100000000000001" customHeight="1">
      <c r="A106" s="239" t="s">
        <v>299</v>
      </c>
      <c r="B106" s="240">
        <v>0</v>
      </c>
      <c r="C106" s="240">
        <v>0</v>
      </c>
      <c r="D106" s="240">
        <v>0</v>
      </c>
      <c r="E106" s="240">
        <v>0</v>
      </c>
      <c r="F106" s="239" t="s">
        <v>262</v>
      </c>
      <c r="G106" s="21" t="s">
        <v>263</v>
      </c>
      <c r="H106" s="21" t="s">
        <v>268</v>
      </c>
      <c r="I106" s="21" t="s">
        <v>300</v>
      </c>
      <c r="J106" s="21" t="s">
        <v>262</v>
      </c>
      <c r="K106" s="21" t="s">
        <v>262</v>
      </c>
    </row>
    <row r="107" spans="1:11" ht="20.100000000000001" customHeight="1">
      <c r="A107" s="239" t="s">
        <v>301</v>
      </c>
      <c r="B107" s="240">
        <v>0</v>
      </c>
      <c r="C107" s="240">
        <v>0</v>
      </c>
      <c r="D107" s="240">
        <v>0</v>
      </c>
      <c r="E107" s="240">
        <v>0</v>
      </c>
      <c r="F107" s="239" t="s">
        <v>262</v>
      </c>
      <c r="G107" s="21" t="s">
        <v>263</v>
      </c>
      <c r="H107" s="21" t="s">
        <v>268</v>
      </c>
      <c r="I107" s="21" t="s">
        <v>302</v>
      </c>
      <c r="J107" s="21" t="s">
        <v>262</v>
      </c>
      <c r="K107" s="21" t="s">
        <v>262</v>
      </c>
    </row>
    <row r="108" spans="1:11" ht="20.100000000000001" customHeight="1">
      <c r="A108" s="239" t="s">
        <v>303</v>
      </c>
      <c r="B108" s="240">
        <v>0</v>
      </c>
      <c r="C108" s="240">
        <v>0</v>
      </c>
      <c r="D108" s="240">
        <v>0</v>
      </c>
      <c r="E108" s="240">
        <v>0</v>
      </c>
      <c r="F108" s="239" t="s">
        <v>262</v>
      </c>
      <c r="G108" s="21" t="s">
        <v>263</v>
      </c>
      <c r="H108" s="21" t="s">
        <v>268</v>
      </c>
      <c r="I108" s="21" t="s">
        <v>304</v>
      </c>
      <c r="J108" s="21" t="s">
        <v>262</v>
      </c>
      <c r="K108" s="21" t="s">
        <v>262</v>
      </c>
    </row>
    <row r="109" spans="1:11" ht="20.100000000000001" customHeight="1">
      <c r="A109" s="239" t="s">
        <v>305</v>
      </c>
      <c r="B109" s="240">
        <v>0</v>
      </c>
      <c r="C109" s="240">
        <v>0</v>
      </c>
      <c r="D109" s="240">
        <v>0</v>
      </c>
      <c r="E109" s="240">
        <v>0</v>
      </c>
      <c r="F109" s="239" t="s">
        <v>262</v>
      </c>
      <c r="G109" s="21" t="s">
        <v>263</v>
      </c>
      <c r="H109" s="21" t="s">
        <v>268</v>
      </c>
      <c r="I109" s="21" t="s">
        <v>306</v>
      </c>
      <c r="J109" s="21" t="s">
        <v>262</v>
      </c>
      <c r="K109" s="21" t="s">
        <v>262</v>
      </c>
    </row>
    <row r="110" spans="1:11" ht="20.100000000000001" customHeight="1">
      <c r="A110" s="239" t="s">
        <v>134</v>
      </c>
      <c r="B110" s="240">
        <v>0</v>
      </c>
      <c r="C110" s="240">
        <v>0</v>
      </c>
      <c r="D110" s="240">
        <v>0</v>
      </c>
      <c r="E110" s="240">
        <v>0</v>
      </c>
      <c r="F110" s="239" t="s">
        <v>262</v>
      </c>
      <c r="G110" s="21" t="s">
        <v>263</v>
      </c>
      <c r="H110" s="21" t="s">
        <v>268</v>
      </c>
      <c r="I110" s="21" t="s">
        <v>134</v>
      </c>
      <c r="J110" s="21" t="s">
        <v>262</v>
      </c>
      <c r="K110" s="21" t="s">
        <v>262</v>
      </c>
    </row>
    <row r="111" spans="1:11" ht="20.100000000000001" customHeight="1">
      <c r="A111" s="239" t="s">
        <v>307</v>
      </c>
      <c r="B111" s="240">
        <v>3655.5</v>
      </c>
      <c r="C111" s="240">
        <v>0</v>
      </c>
      <c r="D111" s="240">
        <v>0</v>
      </c>
      <c r="E111" s="240">
        <v>3655.5</v>
      </c>
      <c r="F111" s="239" t="s">
        <v>262</v>
      </c>
      <c r="G111" s="21" t="s">
        <v>263</v>
      </c>
      <c r="H111" s="21" t="s">
        <v>268</v>
      </c>
      <c r="I111" s="21" t="s">
        <v>308</v>
      </c>
      <c r="J111" s="21" t="s">
        <v>262</v>
      </c>
      <c r="K111" s="21" t="s">
        <v>262</v>
      </c>
    </row>
    <row r="112" spans="1:11" ht="20.100000000000001" customHeight="1">
      <c r="A112" s="239" t="s">
        <v>309</v>
      </c>
      <c r="B112" s="240">
        <v>0</v>
      </c>
      <c r="C112" s="240">
        <v>104210</v>
      </c>
      <c r="D112" s="240">
        <v>0</v>
      </c>
      <c r="E112" s="240">
        <v>104210</v>
      </c>
      <c r="F112" s="239" t="s">
        <v>262</v>
      </c>
      <c r="G112" s="21" t="s">
        <v>263</v>
      </c>
      <c r="H112" s="21" t="s">
        <v>268</v>
      </c>
      <c r="I112" s="21" t="s">
        <v>310</v>
      </c>
      <c r="J112" s="21" t="s">
        <v>262</v>
      </c>
      <c r="K112" s="21" t="s">
        <v>262</v>
      </c>
    </row>
    <row r="113" spans="1:11" ht="20.100000000000001" customHeight="1">
      <c r="A113" s="239" t="s">
        <v>134</v>
      </c>
      <c r="B113" s="240">
        <v>0</v>
      </c>
      <c r="C113" s="240">
        <v>0</v>
      </c>
      <c r="D113" s="240">
        <v>0</v>
      </c>
      <c r="E113" s="240">
        <v>0</v>
      </c>
      <c r="F113" s="239" t="s">
        <v>262</v>
      </c>
      <c r="G113" s="21" t="s">
        <v>263</v>
      </c>
      <c r="H113" s="21" t="s">
        <v>268</v>
      </c>
      <c r="I113" s="21" t="s">
        <v>134</v>
      </c>
      <c r="J113" s="21" t="s">
        <v>262</v>
      </c>
      <c r="K113" s="21" t="s">
        <v>262</v>
      </c>
    </row>
    <row r="114" spans="1:11" ht="20.100000000000001" customHeight="1">
      <c r="A114" s="239" t="s">
        <v>311</v>
      </c>
      <c r="B114" s="240">
        <v>3655.5</v>
      </c>
      <c r="C114" s="240">
        <v>104210</v>
      </c>
      <c r="D114" s="240">
        <v>0</v>
      </c>
      <c r="E114" s="240">
        <v>107865.5</v>
      </c>
      <c r="F114" s="239" t="s">
        <v>262</v>
      </c>
      <c r="G114" s="21" t="s">
        <v>263</v>
      </c>
      <c r="H114" s="21" t="s">
        <v>268</v>
      </c>
      <c r="I114" s="21" t="s">
        <v>312</v>
      </c>
      <c r="J114" s="21" t="s">
        <v>262</v>
      </c>
      <c r="K114" s="21" t="s">
        <v>262</v>
      </c>
    </row>
    <row r="115" spans="1:11" ht="20.100000000000001" customHeight="1">
      <c r="A115" s="239" t="s">
        <v>134</v>
      </c>
      <c r="B115" s="240">
        <v>0</v>
      </c>
      <c r="C115" s="240">
        <v>0</v>
      </c>
      <c r="D115" s="240">
        <v>0</v>
      </c>
      <c r="E115" s="240">
        <v>0</v>
      </c>
      <c r="F115" s="239" t="s">
        <v>262</v>
      </c>
      <c r="G115" s="21" t="s">
        <v>263</v>
      </c>
      <c r="H115" s="21" t="s">
        <v>268</v>
      </c>
      <c r="I115" s="21" t="s">
        <v>262</v>
      </c>
      <c r="J115" s="21" t="s">
        <v>262</v>
      </c>
      <c r="K115" s="21" t="s">
        <v>262</v>
      </c>
    </row>
    <row r="116" spans="1:11" ht="20.100000000000001" customHeight="1">
      <c r="A116" s="239" t="s">
        <v>313</v>
      </c>
      <c r="B116" s="240">
        <v>0</v>
      </c>
      <c r="C116" s="240">
        <v>0</v>
      </c>
      <c r="D116" s="240">
        <v>0</v>
      </c>
      <c r="E116" s="240">
        <v>0</v>
      </c>
      <c r="F116" s="239" t="s">
        <v>262</v>
      </c>
      <c r="G116" s="21" t="s">
        <v>263</v>
      </c>
      <c r="H116" s="21" t="s">
        <v>268</v>
      </c>
      <c r="I116" s="21" t="s">
        <v>314</v>
      </c>
      <c r="J116" s="21" t="s">
        <v>262</v>
      </c>
      <c r="K116" s="21" t="s">
        <v>262</v>
      </c>
    </row>
    <row r="117" spans="1:11" ht="20.100000000000001" customHeight="1">
      <c r="A117" s="239" t="s">
        <v>315</v>
      </c>
      <c r="B117" s="240">
        <v>0</v>
      </c>
      <c r="C117" s="240">
        <v>0</v>
      </c>
      <c r="D117" s="240">
        <v>0</v>
      </c>
      <c r="E117" s="240">
        <v>0</v>
      </c>
      <c r="F117" s="239" t="s">
        <v>262</v>
      </c>
      <c r="G117" s="21" t="s">
        <v>263</v>
      </c>
      <c r="H117" s="21" t="s">
        <v>268</v>
      </c>
      <c r="I117" s="21" t="s">
        <v>316</v>
      </c>
      <c r="J117" s="21" t="s">
        <v>262</v>
      </c>
      <c r="K117" s="21" t="s">
        <v>262</v>
      </c>
    </row>
    <row r="118" spans="1:11" ht="20.100000000000001" customHeight="1">
      <c r="A118" s="239" t="s">
        <v>317</v>
      </c>
      <c r="B118" s="240">
        <v>0</v>
      </c>
      <c r="C118" s="240">
        <v>0</v>
      </c>
      <c r="D118" s="240">
        <v>0</v>
      </c>
      <c r="E118" s="240">
        <v>0</v>
      </c>
      <c r="F118" s="239" t="s">
        <v>262</v>
      </c>
      <c r="G118" s="21" t="s">
        <v>263</v>
      </c>
      <c r="H118" s="21" t="s">
        <v>268</v>
      </c>
      <c r="I118" s="21" t="s">
        <v>318</v>
      </c>
      <c r="J118" s="21" t="s">
        <v>262</v>
      </c>
      <c r="K118" s="21" t="s">
        <v>262</v>
      </c>
    </row>
    <row r="119" spans="1:11" ht="20.100000000000001" customHeight="1">
      <c r="A119" s="239" t="s">
        <v>305</v>
      </c>
      <c r="B119" s="240">
        <v>0</v>
      </c>
      <c r="C119" s="240">
        <v>0</v>
      </c>
      <c r="D119" s="240">
        <v>0</v>
      </c>
      <c r="E119" s="240">
        <v>0</v>
      </c>
      <c r="F119" s="239" t="s">
        <v>262</v>
      </c>
      <c r="G119" s="21" t="s">
        <v>263</v>
      </c>
      <c r="H119" s="21" t="s">
        <v>268</v>
      </c>
      <c r="I119" s="21" t="s">
        <v>306</v>
      </c>
      <c r="J119" s="21" t="s">
        <v>262</v>
      </c>
      <c r="K119" s="21" t="s">
        <v>262</v>
      </c>
    </row>
    <row r="120" spans="1:11" ht="20.100000000000001" customHeight="1">
      <c r="A120" s="239" t="s">
        <v>134</v>
      </c>
      <c r="B120" s="240">
        <v>0</v>
      </c>
      <c r="C120" s="240">
        <v>0</v>
      </c>
      <c r="D120" s="240">
        <v>0</v>
      </c>
      <c r="E120" s="240">
        <v>0</v>
      </c>
      <c r="F120" s="239" t="s">
        <v>262</v>
      </c>
      <c r="G120" s="21" t="s">
        <v>263</v>
      </c>
      <c r="H120" s="21" t="s">
        <v>268</v>
      </c>
      <c r="I120" s="21" t="s">
        <v>134</v>
      </c>
      <c r="J120" s="21" t="s">
        <v>262</v>
      </c>
      <c r="K120" s="21" t="s">
        <v>262</v>
      </c>
    </row>
    <row r="121" spans="1:11" ht="20.100000000000001" customHeight="1">
      <c r="A121" s="239" t="s">
        <v>319</v>
      </c>
      <c r="B121" s="240">
        <v>8507.2999999999993</v>
      </c>
      <c r="C121" s="240">
        <v>0</v>
      </c>
      <c r="D121" s="240">
        <v>0</v>
      </c>
      <c r="E121" s="240">
        <v>8507.2999999999993</v>
      </c>
      <c r="F121" s="239" t="s">
        <v>262</v>
      </c>
      <c r="G121" s="21" t="s">
        <v>263</v>
      </c>
      <c r="H121" s="21" t="s">
        <v>268</v>
      </c>
      <c r="I121" s="21" t="s">
        <v>320</v>
      </c>
      <c r="J121" s="21" t="s">
        <v>262</v>
      </c>
      <c r="K121" s="21" t="s">
        <v>262</v>
      </c>
    </row>
    <row r="122" spans="1:11" ht="20.100000000000001" customHeight="1">
      <c r="A122" s="239" t="s">
        <v>321</v>
      </c>
      <c r="B122" s="240">
        <v>0</v>
      </c>
      <c r="C122" s="240">
        <v>157524</v>
      </c>
      <c r="D122" s="240">
        <v>0</v>
      </c>
      <c r="E122" s="240">
        <v>157524</v>
      </c>
      <c r="F122" s="239" t="s">
        <v>262</v>
      </c>
      <c r="G122" s="21" t="s">
        <v>263</v>
      </c>
      <c r="H122" s="21" t="s">
        <v>268</v>
      </c>
      <c r="I122" s="21" t="s">
        <v>322</v>
      </c>
      <c r="J122" s="21" t="s">
        <v>262</v>
      </c>
      <c r="K122" s="21" t="s">
        <v>262</v>
      </c>
    </row>
    <row r="123" spans="1:11" ht="20.100000000000001" customHeight="1">
      <c r="A123" s="239" t="s">
        <v>134</v>
      </c>
      <c r="B123" s="240">
        <v>0</v>
      </c>
      <c r="C123" s="240">
        <v>0</v>
      </c>
      <c r="D123" s="240">
        <v>0</v>
      </c>
      <c r="E123" s="240">
        <v>0</v>
      </c>
      <c r="F123" s="239" t="s">
        <v>262</v>
      </c>
      <c r="G123" s="21" t="s">
        <v>263</v>
      </c>
      <c r="H123" s="21" t="s">
        <v>268</v>
      </c>
      <c r="I123" s="21" t="s">
        <v>134</v>
      </c>
      <c r="J123" s="21" t="s">
        <v>262</v>
      </c>
      <c r="K123" s="21" t="s">
        <v>262</v>
      </c>
    </row>
    <row r="124" spans="1:11" ht="20.100000000000001" customHeight="1">
      <c r="A124" s="239" t="s">
        <v>311</v>
      </c>
      <c r="B124" s="240">
        <v>8507.2999999999993</v>
      </c>
      <c r="C124" s="240">
        <v>157524</v>
      </c>
      <c r="D124" s="240">
        <v>0</v>
      </c>
      <c r="E124" s="240">
        <v>166031.29999999999</v>
      </c>
      <c r="F124" s="239" t="s">
        <v>262</v>
      </c>
      <c r="G124" s="21" t="s">
        <v>263</v>
      </c>
      <c r="H124" s="21" t="s">
        <v>268</v>
      </c>
      <c r="I124" s="21" t="s">
        <v>312</v>
      </c>
      <c r="J124" s="21" t="s">
        <v>262</v>
      </c>
      <c r="K124" s="21" t="s">
        <v>262</v>
      </c>
    </row>
    <row r="125" spans="1:11" ht="20.100000000000001" customHeight="1">
      <c r="A125" s="239" t="s">
        <v>134</v>
      </c>
      <c r="B125" s="240">
        <v>0</v>
      </c>
      <c r="C125" s="240">
        <v>0</v>
      </c>
      <c r="D125" s="240">
        <v>0</v>
      </c>
      <c r="E125" s="240">
        <v>0</v>
      </c>
      <c r="F125" s="239" t="s">
        <v>262</v>
      </c>
      <c r="G125" s="21" t="s">
        <v>263</v>
      </c>
      <c r="H125" s="21" t="s">
        <v>268</v>
      </c>
      <c r="I125" s="21" t="s">
        <v>262</v>
      </c>
      <c r="J125" s="21" t="s">
        <v>262</v>
      </c>
      <c r="K125" s="21" t="s">
        <v>262</v>
      </c>
    </row>
    <row r="126" spans="1:11" ht="20.100000000000001" customHeight="1">
      <c r="A126" s="239" t="s">
        <v>323</v>
      </c>
      <c r="B126" s="240">
        <v>0</v>
      </c>
      <c r="C126" s="240">
        <v>0</v>
      </c>
      <c r="D126" s="240">
        <v>0</v>
      </c>
      <c r="E126" s="240">
        <v>0</v>
      </c>
      <c r="F126" s="239" t="s">
        <v>262</v>
      </c>
      <c r="G126" s="21" t="s">
        <v>263</v>
      </c>
      <c r="H126" s="21" t="s">
        <v>268</v>
      </c>
      <c r="I126" s="21" t="s">
        <v>324</v>
      </c>
      <c r="J126" s="21" t="s">
        <v>262</v>
      </c>
      <c r="K126" s="21" t="s">
        <v>262</v>
      </c>
    </row>
    <row r="127" spans="1:11" ht="20.100000000000001" customHeight="1">
      <c r="A127" s="239" t="s">
        <v>325</v>
      </c>
      <c r="B127" s="240">
        <v>0</v>
      </c>
      <c r="C127" s="240">
        <v>0</v>
      </c>
      <c r="D127" s="240">
        <v>0</v>
      </c>
      <c r="E127" s="240">
        <v>0</v>
      </c>
      <c r="F127" s="239" t="s">
        <v>262</v>
      </c>
      <c r="G127" s="21" t="s">
        <v>263</v>
      </c>
      <c r="H127" s="21" t="s">
        <v>268</v>
      </c>
      <c r="I127" s="21" t="s">
        <v>326</v>
      </c>
      <c r="J127" s="21" t="s">
        <v>262</v>
      </c>
      <c r="K127" s="21" t="s">
        <v>262</v>
      </c>
    </row>
    <row r="128" spans="1:11" ht="20.100000000000001" customHeight="1">
      <c r="A128" s="239" t="s">
        <v>305</v>
      </c>
      <c r="B128" s="240">
        <v>0</v>
      </c>
      <c r="C128" s="240">
        <v>0</v>
      </c>
      <c r="D128" s="240">
        <v>0</v>
      </c>
      <c r="E128" s="240">
        <v>0</v>
      </c>
      <c r="F128" s="239" t="s">
        <v>262</v>
      </c>
      <c r="G128" s="21" t="s">
        <v>263</v>
      </c>
      <c r="H128" s="21" t="s">
        <v>268</v>
      </c>
      <c r="I128" s="21" t="s">
        <v>306</v>
      </c>
      <c r="J128" s="21" t="s">
        <v>262</v>
      </c>
      <c r="K128" s="21" t="s">
        <v>262</v>
      </c>
    </row>
    <row r="129" spans="1:11" ht="20.100000000000001" customHeight="1">
      <c r="A129" s="239" t="s">
        <v>327</v>
      </c>
      <c r="B129" s="240">
        <v>0</v>
      </c>
      <c r="C129" s="240">
        <v>0</v>
      </c>
      <c r="D129" s="240">
        <v>0</v>
      </c>
      <c r="E129" s="240">
        <v>0</v>
      </c>
      <c r="F129" s="239" t="s">
        <v>262</v>
      </c>
      <c r="G129" s="21" t="s">
        <v>263</v>
      </c>
      <c r="H129" s="21" t="s">
        <v>268</v>
      </c>
      <c r="I129" s="21" t="s">
        <v>327</v>
      </c>
      <c r="J129" s="21" t="s">
        <v>262</v>
      </c>
      <c r="K129" s="21" t="s">
        <v>262</v>
      </c>
    </row>
    <row r="130" spans="1:11" ht="20.100000000000001" customHeight="1">
      <c r="A130" s="239" t="s">
        <v>328</v>
      </c>
      <c r="B130" s="240">
        <v>325.60000000000002</v>
      </c>
      <c r="C130" s="240">
        <v>0</v>
      </c>
      <c r="D130" s="240">
        <v>0</v>
      </c>
      <c r="E130" s="240">
        <v>325.60000000000002</v>
      </c>
      <c r="F130" s="239" t="s">
        <v>262</v>
      </c>
      <c r="G130" s="21" t="s">
        <v>263</v>
      </c>
      <c r="H130" s="21" t="s">
        <v>268</v>
      </c>
      <c r="I130" s="21" t="s">
        <v>329</v>
      </c>
      <c r="J130" s="21" t="s">
        <v>262</v>
      </c>
      <c r="K130" s="21" t="s">
        <v>262</v>
      </c>
    </row>
    <row r="131" spans="1:11" ht="20.100000000000001" customHeight="1">
      <c r="A131" s="239" t="s">
        <v>330</v>
      </c>
      <c r="B131" s="240">
        <v>0</v>
      </c>
      <c r="C131" s="240">
        <v>27354</v>
      </c>
      <c r="D131" s="240">
        <v>0</v>
      </c>
      <c r="E131" s="240">
        <v>27354</v>
      </c>
      <c r="F131" s="239" t="s">
        <v>262</v>
      </c>
      <c r="G131" s="21" t="s">
        <v>263</v>
      </c>
      <c r="H131" s="21" t="s">
        <v>268</v>
      </c>
      <c r="I131" s="21" t="s">
        <v>331</v>
      </c>
      <c r="J131" s="21" t="s">
        <v>262</v>
      </c>
      <c r="K131" s="21" t="s">
        <v>262</v>
      </c>
    </row>
    <row r="132" spans="1:11" ht="20.100000000000001" customHeight="1">
      <c r="A132" s="239" t="s">
        <v>134</v>
      </c>
      <c r="B132" s="240">
        <v>0</v>
      </c>
      <c r="C132" s="240">
        <v>0</v>
      </c>
      <c r="D132" s="240">
        <v>0</v>
      </c>
      <c r="E132" s="240">
        <v>0</v>
      </c>
      <c r="F132" s="239" t="s">
        <v>262</v>
      </c>
      <c r="G132" s="21" t="s">
        <v>263</v>
      </c>
      <c r="H132" s="21" t="s">
        <v>268</v>
      </c>
      <c r="I132" s="21" t="s">
        <v>262</v>
      </c>
      <c r="J132" s="21" t="s">
        <v>262</v>
      </c>
      <c r="K132" s="21" t="s">
        <v>262</v>
      </c>
    </row>
    <row r="133" spans="1:11" ht="20.100000000000001" customHeight="1">
      <c r="A133" s="239" t="s">
        <v>311</v>
      </c>
      <c r="B133" s="240">
        <v>325.60000000000002</v>
      </c>
      <c r="C133" s="240">
        <v>27354</v>
      </c>
      <c r="D133" s="240">
        <v>0</v>
      </c>
      <c r="E133" s="240">
        <v>27679.599999999999</v>
      </c>
      <c r="F133" s="239" t="s">
        <v>262</v>
      </c>
      <c r="G133" s="21" t="s">
        <v>263</v>
      </c>
      <c r="H133" s="21" t="s">
        <v>268</v>
      </c>
      <c r="I133" s="21" t="s">
        <v>312</v>
      </c>
      <c r="J133" s="21" t="s">
        <v>262</v>
      </c>
      <c r="K133" s="21" t="s">
        <v>262</v>
      </c>
    </row>
    <row r="134" spans="1:11" ht="20.100000000000001" customHeight="1">
      <c r="A134" s="239" t="s">
        <v>134</v>
      </c>
      <c r="B134" s="240">
        <v>0</v>
      </c>
      <c r="C134" s="240">
        <v>0</v>
      </c>
      <c r="D134" s="240">
        <v>0</v>
      </c>
      <c r="E134" s="240">
        <v>0</v>
      </c>
      <c r="F134" s="239" t="s">
        <v>262</v>
      </c>
      <c r="G134" s="21" t="s">
        <v>263</v>
      </c>
      <c r="H134" s="21" t="s">
        <v>268</v>
      </c>
      <c r="I134" s="21" t="s">
        <v>262</v>
      </c>
      <c r="J134" s="21" t="s">
        <v>262</v>
      </c>
      <c r="K134" s="21" t="s">
        <v>262</v>
      </c>
    </row>
    <row r="135" spans="1:11" ht="20.100000000000001" customHeight="1">
      <c r="A135" s="239" t="s">
        <v>332</v>
      </c>
      <c r="B135" s="240">
        <v>0</v>
      </c>
      <c r="C135" s="240">
        <v>0</v>
      </c>
      <c r="D135" s="240">
        <v>0</v>
      </c>
      <c r="E135" s="240">
        <v>0</v>
      </c>
      <c r="F135" s="239" t="s">
        <v>262</v>
      </c>
      <c r="G135" s="21" t="s">
        <v>263</v>
      </c>
      <c r="H135" s="21" t="s">
        <v>268</v>
      </c>
      <c r="I135" s="21" t="s">
        <v>333</v>
      </c>
      <c r="J135" s="21" t="s">
        <v>262</v>
      </c>
      <c r="K135" s="21" t="s">
        <v>262</v>
      </c>
    </row>
    <row r="136" spans="1:11" ht="20.100000000000001" customHeight="1">
      <c r="A136" s="239" t="s">
        <v>334</v>
      </c>
      <c r="B136" s="240">
        <v>0</v>
      </c>
      <c r="C136" s="240">
        <v>0</v>
      </c>
      <c r="D136" s="240">
        <v>0</v>
      </c>
      <c r="E136" s="240">
        <v>0</v>
      </c>
      <c r="F136" s="239" t="s">
        <v>262</v>
      </c>
      <c r="G136" s="21" t="s">
        <v>263</v>
      </c>
      <c r="H136" s="21" t="s">
        <v>268</v>
      </c>
      <c r="I136" s="21" t="s">
        <v>335</v>
      </c>
      <c r="J136" s="21" t="s">
        <v>262</v>
      </c>
      <c r="K136" s="21" t="s">
        <v>262</v>
      </c>
    </row>
    <row r="137" spans="1:11" ht="20.100000000000001" customHeight="1">
      <c r="A137" s="239" t="s">
        <v>336</v>
      </c>
      <c r="B137" s="240">
        <v>0</v>
      </c>
      <c r="C137" s="240">
        <v>0</v>
      </c>
      <c r="D137" s="240">
        <v>0</v>
      </c>
      <c r="E137" s="240">
        <v>0</v>
      </c>
      <c r="F137" s="239" t="s">
        <v>262</v>
      </c>
      <c r="G137" s="21" t="s">
        <v>263</v>
      </c>
      <c r="H137" s="21" t="s">
        <v>268</v>
      </c>
      <c r="I137" s="21" t="s">
        <v>337</v>
      </c>
      <c r="J137" s="21" t="s">
        <v>262</v>
      </c>
      <c r="K137" s="21" t="s">
        <v>262</v>
      </c>
    </row>
    <row r="138" spans="1:11" ht="20.100000000000001" customHeight="1">
      <c r="A138" s="239" t="s">
        <v>338</v>
      </c>
      <c r="B138" s="240">
        <v>0</v>
      </c>
      <c r="C138" s="240">
        <v>0</v>
      </c>
      <c r="D138" s="240">
        <v>0</v>
      </c>
      <c r="E138" s="240">
        <v>0</v>
      </c>
      <c r="F138" s="239" t="s">
        <v>262</v>
      </c>
      <c r="G138" s="21" t="s">
        <v>263</v>
      </c>
      <c r="H138" s="21" t="s">
        <v>268</v>
      </c>
      <c r="I138" s="21" t="s">
        <v>339</v>
      </c>
      <c r="J138" s="21" t="s">
        <v>262</v>
      </c>
      <c r="K138" s="21" t="s">
        <v>262</v>
      </c>
    </row>
    <row r="139" spans="1:11" ht="20.100000000000001" customHeight="1">
      <c r="A139" s="239" t="s">
        <v>340</v>
      </c>
      <c r="B139" s="240">
        <v>0</v>
      </c>
      <c r="C139" s="240">
        <v>0</v>
      </c>
      <c r="D139" s="240">
        <v>0</v>
      </c>
      <c r="E139" s="240">
        <v>0</v>
      </c>
      <c r="F139" s="239" t="s">
        <v>262</v>
      </c>
      <c r="G139" s="21" t="s">
        <v>263</v>
      </c>
      <c r="H139" s="21" t="s">
        <v>268</v>
      </c>
      <c r="I139" s="21" t="s">
        <v>341</v>
      </c>
      <c r="J139" s="21" t="s">
        <v>262</v>
      </c>
      <c r="K139" s="21" t="s">
        <v>262</v>
      </c>
    </row>
    <row r="140" spans="1:11" ht="20.100000000000001" customHeight="1">
      <c r="A140" s="239" t="s">
        <v>342</v>
      </c>
      <c r="B140" s="240">
        <v>0</v>
      </c>
      <c r="C140" s="240">
        <v>0</v>
      </c>
      <c r="D140" s="240">
        <v>0</v>
      </c>
      <c r="E140" s="240">
        <v>0</v>
      </c>
      <c r="F140" s="239" t="s">
        <v>262</v>
      </c>
      <c r="G140" s="21" t="s">
        <v>263</v>
      </c>
      <c r="H140" s="21" t="s">
        <v>268</v>
      </c>
      <c r="I140" s="21" t="s">
        <v>343</v>
      </c>
      <c r="J140" s="21" t="s">
        <v>262</v>
      </c>
      <c r="K140" s="21" t="s">
        <v>262</v>
      </c>
    </row>
    <row r="141" spans="1:11" ht="20.100000000000001" customHeight="1">
      <c r="A141" s="239" t="s">
        <v>344</v>
      </c>
      <c r="B141" s="240">
        <v>0</v>
      </c>
      <c r="C141" s="240">
        <v>0</v>
      </c>
      <c r="D141" s="240">
        <v>0</v>
      </c>
      <c r="E141" s="240">
        <v>0</v>
      </c>
      <c r="F141" s="239" t="s">
        <v>262</v>
      </c>
      <c r="G141" s="21" t="s">
        <v>263</v>
      </c>
      <c r="H141" s="21" t="s">
        <v>268</v>
      </c>
      <c r="I141" s="21" t="s">
        <v>345</v>
      </c>
      <c r="J141" s="21" t="s">
        <v>262</v>
      </c>
      <c r="K141" s="21" t="s">
        <v>262</v>
      </c>
    </row>
    <row r="142" spans="1:11" ht="20.100000000000001" customHeight="1">
      <c r="A142" s="239" t="s">
        <v>134</v>
      </c>
      <c r="B142" s="240">
        <v>0</v>
      </c>
      <c r="C142" s="240">
        <v>0</v>
      </c>
      <c r="D142" s="240">
        <v>0</v>
      </c>
      <c r="E142" s="240">
        <v>0</v>
      </c>
      <c r="F142" s="239" t="s">
        <v>262</v>
      </c>
      <c r="G142" s="21" t="s">
        <v>263</v>
      </c>
      <c r="H142" s="21" t="s">
        <v>268</v>
      </c>
      <c r="I142" s="21" t="s">
        <v>134</v>
      </c>
      <c r="J142" s="21" t="s">
        <v>262</v>
      </c>
      <c r="K142" s="21" t="s">
        <v>262</v>
      </c>
    </row>
    <row r="143" spans="1:11" ht="20.100000000000001" customHeight="1">
      <c r="A143" s="239" t="s">
        <v>346</v>
      </c>
      <c r="B143" s="240">
        <v>8975.4</v>
      </c>
      <c r="C143" s="240">
        <v>0</v>
      </c>
      <c r="D143" s="240">
        <v>0</v>
      </c>
      <c r="E143" s="240">
        <v>8975.4</v>
      </c>
      <c r="F143" s="239" t="s">
        <v>262</v>
      </c>
      <c r="G143" s="21" t="s">
        <v>263</v>
      </c>
      <c r="H143" s="21" t="s">
        <v>268</v>
      </c>
      <c r="I143" s="21" t="s">
        <v>347</v>
      </c>
      <c r="J143" s="21" t="s">
        <v>262</v>
      </c>
      <c r="K143" s="21" t="s">
        <v>262</v>
      </c>
    </row>
    <row r="144" spans="1:11" ht="20.100000000000001" customHeight="1">
      <c r="A144" s="239" t="s">
        <v>348</v>
      </c>
      <c r="B144" s="240">
        <v>0</v>
      </c>
      <c r="C144" s="240">
        <v>194469</v>
      </c>
      <c r="D144" s="240">
        <v>0</v>
      </c>
      <c r="E144" s="240">
        <v>194469</v>
      </c>
      <c r="F144" s="239" t="s">
        <v>262</v>
      </c>
      <c r="G144" s="21" t="s">
        <v>263</v>
      </c>
      <c r="H144" s="21" t="s">
        <v>268</v>
      </c>
      <c r="I144" s="21" t="s">
        <v>349</v>
      </c>
      <c r="J144" s="21" t="s">
        <v>262</v>
      </c>
      <c r="K144" s="21" t="s">
        <v>262</v>
      </c>
    </row>
    <row r="145" spans="1:11" ht="20.100000000000001" customHeight="1">
      <c r="A145" s="239" t="s">
        <v>134</v>
      </c>
      <c r="B145" s="240">
        <v>0</v>
      </c>
      <c r="C145" s="240">
        <v>0</v>
      </c>
      <c r="D145" s="240">
        <v>0</v>
      </c>
      <c r="E145" s="240">
        <v>0</v>
      </c>
      <c r="F145" s="239" t="s">
        <v>262</v>
      </c>
      <c r="G145" s="21" t="s">
        <v>263</v>
      </c>
      <c r="H145" s="21" t="s">
        <v>268</v>
      </c>
      <c r="I145" s="21" t="s">
        <v>134</v>
      </c>
      <c r="J145" s="21" t="s">
        <v>262</v>
      </c>
      <c r="K145" s="21" t="s">
        <v>262</v>
      </c>
    </row>
    <row r="146" spans="1:11" ht="20.100000000000001" customHeight="1">
      <c r="A146" s="239" t="s">
        <v>311</v>
      </c>
      <c r="B146" s="240">
        <v>8975.4</v>
      </c>
      <c r="C146" s="240">
        <v>194469</v>
      </c>
      <c r="D146" s="240">
        <v>0</v>
      </c>
      <c r="E146" s="240">
        <v>203444.4</v>
      </c>
      <c r="F146" s="239" t="s">
        <v>262</v>
      </c>
      <c r="G146" s="21" t="s">
        <v>263</v>
      </c>
      <c r="H146" s="21" t="s">
        <v>268</v>
      </c>
      <c r="I146" s="21" t="s">
        <v>312</v>
      </c>
      <c r="J146" s="21" t="s">
        <v>262</v>
      </c>
      <c r="K146" s="21" t="s">
        <v>262</v>
      </c>
    </row>
    <row r="147" spans="1:11" ht="20.100000000000001" customHeight="1">
      <c r="A147" s="239" t="s">
        <v>134</v>
      </c>
      <c r="B147" s="240">
        <v>0</v>
      </c>
      <c r="C147" s="240">
        <v>0</v>
      </c>
      <c r="D147" s="240">
        <v>0</v>
      </c>
      <c r="E147" s="240">
        <v>0</v>
      </c>
      <c r="F147" s="239" t="s">
        <v>262</v>
      </c>
      <c r="G147" s="21" t="s">
        <v>263</v>
      </c>
      <c r="H147" s="21" t="s">
        <v>268</v>
      </c>
      <c r="I147" s="21" t="s">
        <v>262</v>
      </c>
      <c r="J147" s="21" t="s">
        <v>262</v>
      </c>
      <c r="K147" s="21" t="s">
        <v>262</v>
      </c>
    </row>
    <row r="148" spans="1:11" ht="20.100000000000001" customHeight="1">
      <c r="A148" s="239" t="s">
        <v>350</v>
      </c>
      <c r="B148" s="240">
        <v>0</v>
      </c>
      <c r="C148" s="240">
        <v>0</v>
      </c>
      <c r="D148" s="240">
        <v>0</v>
      </c>
      <c r="E148" s="240">
        <v>0</v>
      </c>
      <c r="F148" s="239" t="s">
        <v>262</v>
      </c>
      <c r="G148" s="21" t="s">
        <v>263</v>
      </c>
      <c r="H148" s="21" t="s">
        <v>268</v>
      </c>
      <c r="I148" s="21" t="s">
        <v>351</v>
      </c>
      <c r="J148" s="21" t="s">
        <v>262</v>
      </c>
      <c r="K148" s="21" t="s">
        <v>262</v>
      </c>
    </row>
    <row r="149" spans="1:11" ht="20.100000000000001" customHeight="1">
      <c r="A149" s="239" t="s">
        <v>352</v>
      </c>
      <c r="B149" s="240">
        <v>0</v>
      </c>
      <c r="C149" s="240">
        <v>0</v>
      </c>
      <c r="D149" s="240">
        <v>0</v>
      </c>
      <c r="E149" s="240">
        <v>0</v>
      </c>
      <c r="F149" s="239" t="s">
        <v>262</v>
      </c>
      <c r="G149" s="21" t="s">
        <v>263</v>
      </c>
      <c r="H149" s="21" t="s">
        <v>268</v>
      </c>
      <c r="I149" s="21" t="s">
        <v>353</v>
      </c>
      <c r="J149" s="21" t="s">
        <v>262</v>
      </c>
      <c r="K149" s="21" t="s">
        <v>262</v>
      </c>
    </row>
    <row r="150" spans="1:11" ht="20.100000000000001" customHeight="1">
      <c r="A150" s="239" t="s">
        <v>134</v>
      </c>
      <c r="B150" s="240">
        <v>0</v>
      </c>
      <c r="C150" s="240">
        <v>0</v>
      </c>
      <c r="D150" s="240">
        <v>0</v>
      </c>
      <c r="E150" s="240">
        <v>0</v>
      </c>
      <c r="F150" s="239" t="s">
        <v>262</v>
      </c>
      <c r="G150" s="21" t="s">
        <v>263</v>
      </c>
      <c r="H150" s="21" t="s">
        <v>268</v>
      </c>
      <c r="I150" s="21" t="s">
        <v>134</v>
      </c>
      <c r="J150" s="21" t="s">
        <v>262</v>
      </c>
      <c r="K150" s="21" t="s">
        <v>262</v>
      </c>
    </row>
    <row r="151" spans="1:11" ht="20.100000000000001" customHeight="1">
      <c r="A151" s="239" t="s">
        <v>354</v>
      </c>
      <c r="B151" s="240">
        <v>16493.2</v>
      </c>
      <c r="C151" s="240">
        <v>0</v>
      </c>
      <c r="D151" s="240">
        <v>0</v>
      </c>
      <c r="E151" s="240">
        <v>16493.2</v>
      </c>
      <c r="F151" s="239" t="s">
        <v>262</v>
      </c>
      <c r="G151" s="21" t="s">
        <v>263</v>
      </c>
      <c r="H151" s="21" t="s">
        <v>268</v>
      </c>
      <c r="I151" s="21" t="s">
        <v>355</v>
      </c>
      <c r="J151" s="21" t="s">
        <v>262</v>
      </c>
      <c r="K151" s="21" t="s">
        <v>262</v>
      </c>
    </row>
    <row r="152" spans="1:11" ht="20.100000000000001" customHeight="1">
      <c r="A152" s="239" t="s">
        <v>356</v>
      </c>
      <c r="B152" s="240">
        <v>0</v>
      </c>
      <c r="C152" s="240">
        <v>237080</v>
      </c>
      <c r="D152" s="240">
        <v>0</v>
      </c>
      <c r="E152" s="240">
        <v>237080</v>
      </c>
      <c r="F152" s="239" t="s">
        <v>262</v>
      </c>
      <c r="G152" s="21" t="s">
        <v>263</v>
      </c>
      <c r="H152" s="21" t="s">
        <v>268</v>
      </c>
      <c r="I152" s="21" t="s">
        <v>357</v>
      </c>
      <c r="J152" s="21" t="s">
        <v>262</v>
      </c>
      <c r="K152" s="21" t="s">
        <v>262</v>
      </c>
    </row>
    <row r="153" spans="1:11" ht="20.100000000000001" customHeight="1">
      <c r="A153" s="239" t="s">
        <v>134</v>
      </c>
      <c r="B153" s="240">
        <v>0</v>
      </c>
      <c r="C153" s="240">
        <v>0</v>
      </c>
      <c r="D153" s="240">
        <v>0</v>
      </c>
      <c r="E153" s="240">
        <v>0</v>
      </c>
      <c r="F153" s="239" t="s">
        <v>262</v>
      </c>
      <c r="G153" s="21" t="s">
        <v>263</v>
      </c>
      <c r="H153" s="21" t="s">
        <v>268</v>
      </c>
      <c r="I153" s="21" t="s">
        <v>262</v>
      </c>
      <c r="J153" s="21" t="s">
        <v>262</v>
      </c>
      <c r="K153" s="21" t="s">
        <v>262</v>
      </c>
    </row>
    <row r="154" spans="1:11" ht="20.100000000000001" customHeight="1">
      <c r="A154" s="239" t="s">
        <v>311</v>
      </c>
      <c r="B154" s="240">
        <v>16493.2</v>
      </c>
      <c r="C154" s="240">
        <v>237080</v>
      </c>
      <c r="D154" s="240">
        <v>0</v>
      </c>
      <c r="E154" s="240">
        <v>253573.2</v>
      </c>
      <c r="F154" s="239" t="s">
        <v>262</v>
      </c>
      <c r="G154" s="21" t="s">
        <v>263</v>
      </c>
      <c r="H154" s="21" t="s">
        <v>268</v>
      </c>
      <c r="I154" s="21" t="s">
        <v>312</v>
      </c>
      <c r="J154" s="21" t="s">
        <v>262</v>
      </c>
      <c r="K154" s="21" t="s">
        <v>262</v>
      </c>
    </row>
    <row r="155" spans="1:11" ht="20.100000000000001" customHeight="1">
      <c r="A155" s="239" t="s">
        <v>134</v>
      </c>
      <c r="B155" s="240">
        <v>0</v>
      </c>
      <c r="C155" s="240">
        <v>0</v>
      </c>
      <c r="D155" s="240">
        <v>0</v>
      </c>
      <c r="E155" s="240">
        <v>0</v>
      </c>
      <c r="F155" s="239" t="s">
        <v>262</v>
      </c>
      <c r="G155" s="21" t="s">
        <v>263</v>
      </c>
      <c r="H155" s="21" t="s">
        <v>268</v>
      </c>
      <c r="I155" s="21" t="s">
        <v>262</v>
      </c>
      <c r="J155" s="21" t="s">
        <v>262</v>
      </c>
      <c r="K155" s="21" t="s">
        <v>262</v>
      </c>
    </row>
    <row r="156" spans="1:11" ht="20.100000000000001" customHeight="1">
      <c r="A156" s="239" t="s">
        <v>358</v>
      </c>
      <c r="B156" s="240">
        <v>205765.6</v>
      </c>
      <c r="C156" s="240">
        <v>1329327</v>
      </c>
      <c r="D156" s="240">
        <v>363816</v>
      </c>
      <c r="E156" s="240">
        <v>1898908.6</v>
      </c>
      <c r="F156" s="239" t="s">
        <v>262</v>
      </c>
      <c r="G156" s="21" t="s">
        <v>263</v>
      </c>
      <c r="H156" s="21" t="s">
        <v>268</v>
      </c>
      <c r="I156" s="21" t="s">
        <v>359</v>
      </c>
      <c r="J156" s="21" t="s">
        <v>262</v>
      </c>
      <c r="K156" s="21" t="s">
        <v>262</v>
      </c>
    </row>
    <row r="157" spans="1:11" ht="20.100000000000001" customHeight="1">
      <c r="A157" s="239" t="s">
        <v>134</v>
      </c>
      <c r="B157" s="240">
        <v>0</v>
      </c>
      <c r="C157" s="240">
        <v>0</v>
      </c>
      <c r="D157" s="240">
        <v>0</v>
      </c>
      <c r="E157" s="240">
        <v>0</v>
      </c>
      <c r="F157" s="239" t="s">
        <v>262</v>
      </c>
      <c r="G157" s="21" t="s">
        <v>263</v>
      </c>
      <c r="H157" s="21" t="s">
        <v>268</v>
      </c>
      <c r="I157" s="21" t="s">
        <v>262</v>
      </c>
      <c r="J157" s="21" t="s">
        <v>262</v>
      </c>
      <c r="K157" s="21" t="s">
        <v>262</v>
      </c>
    </row>
    <row r="158" spans="1:11" ht="20.100000000000001" customHeight="1">
      <c r="A158" s="239" t="s">
        <v>134</v>
      </c>
      <c r="B158" s="240">
        <v>0</v>
      </c>
      <c r="C158" s="240">
        <v>0</v>
      </c>
      <c r="D158" s="240">
        <v>0</v>
      </c>
      <c r="E158" s="240">
        <v>0</v>
      </c>
      <c r="F158" s="239" t="s">
        <v>262</v>
      </c>
      <c r="G158" s="21" t="s">
        <v>263</v>
      </c>
      <c r="H158" s="21" t="s">
        <v>268</v>
      </c>
      <c r="I158" s="21" t="s">
        <v>134</v>
      </c>
      <c r="J158" s="21" t="s">
        <v>262</v>
      </c>
      <c r="K158" s="21" t="s">
        <v>262</v>
      </c>
    </row>
    <row r="159" spans="1:11" ht="20.100000000000001" customHeight="1">
      <c r="A159" s="241" t="s">
        <v>360</v>
      </c>
      <c r="B159" s="242">
        <v>411530</v>
      </c>
      <c r="C159" s="242">
        <v>2658654</v>
      </c>
      <c r="D159" s="242">
        <v>727632</v>
      </c>
      <c r="E159" s="242">
        <v>3797816</v>
      </c>
      <c r="F159" s="243"/>
    </row>
  </sheetData>
  <mergeCells count="2">
    <mergeCell ref="A1:F1"/>
    <mergeCell ref="A2:F2"/>
  </mergeCells>
  <phoneticPr fontId="6" type="noConversion"/>
  <pageMargins left="0.78740157480314954" right="0" top="0.39370078740157477" bottom="0.39370078740157477" header="0" footer="0"/>
  <pageSetup paperSize="9" scale="8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AS72"/>
  <sheetViews>
    <sheetView workbookViewId="0">
      <selection sqref="A1:AS1"/>
    </sheetView>
  </sheetViews>
  <sheetFormatPr defaultColWidth="8.88671875" defaultRowHeight="13.5"/>
  <cols>
    <col min="1" max="1" width="11.44140625" style="281" customWidth="1"/>
    <col min="2" max="2" width="3.21875" style="281" customWidth="1"/>
    <col min="3" max="3" width="9.44140625" style="281" customWidth="1"/>
    <col min="4" max="9" width="2.77734375" style="281" customWidth="1"/>
    <col min="10" max="45" width="2.33203125" style="281" customWidth="1"/>
    <col min="46" max="16384" width="8.88671875" style="281"/>
  </cols>
  <sheetData>
    <row r="1" spans="1:45" ht="35.1" customHeight="1">
      <c r="A1" s="478" t="s">
        <v>387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478"/>
      <c r="U1" s="478"/>
      <c r="V1" s="478"/>
      <c r="W1" s="478"/>
      <c r="X1" s="478"/>
      <c r="Y1" s="478"/>
      <c r="Z1" s="478"/>
      <c r="AA1" s="478"/>
      <c r="AB1" s="478"/>
      <c r="AC1" s="478"/>
      <c r="AD1" s="478"/>
      <c r="AE1" s="478"/>
      <c r="AF1" s="478"/>
      <c r="AG1" s="478"/>
      <c r="AH1" s="478"/>
      <c r="AI1" s="478"/>
      <c r="AJ1" s="478"/>
      <c r="AK1" s="478"/>
      <c r="AL1" s="478"/>
      <c r="AM1" s="478"/>
      <c r="AN1" s="478"/>
      <c r="AO1" s="478"/>
      <c r="AP1" s="478"/>
      <c r="AQ1" s="478"/>
      <c r="AR1" s="478"/>
      <c r="AS1" s="478"/>
    </row>
    <row r="2" spans="1:45" ht="20.100000000000001" customHeight="1">
      <c r="A2" s="479" t="str">
        <f>총괄내역서!A4</f>
        <v>[공사명] 고양 일산테크노밸리 조성 소방공사(비상전화설비)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479"/>
      <c r="AG2" s="479"/>
      <c r="AH2" s="479"/>
      <c r="AI2" s="479"/>
      <c r="AJ2" s="479"/>
      <c r="AK2" s="479"/>
      <c r="AL2" s="479"/>
      <c r="AM2" s="479"/>
      <c r="AN2" s="479"/>
      <c r="AO2" s="479"/>
      <c r="AP2" s="479"/>
      <c r="AQ2" s="479"/>
      <c r="AR2" s="479"/>
      <c r="AS2" s="479"/>
    </row>
    <row r="3" spans="1:45" s="283" customFormat="1" ht="20.100000000000001" customHeight="1">
      <c r="A3" s="282" t="s">
        <v>388</v>
      </c>
      <c r="B3" s="480" t="s">
        <v>389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2"/>
      <c r="AB3" s="480" t="s">
        <v>390</v>
      </c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2"/>
    </row>
    <row r="4" spans="1:45" s="283" customFormat="1" ht="20.100000000000001" customHeight="1">
      <c r="A4" s="483" t="s">
        <v>391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484"/>
      <c r="AM4" s="484"/>
      <c r="AN4" s="484"/>
      <c r="AO4" s="484"/>
      <c r="AP4" s="484"/>
      <c r="AQ4" s="484"/>
      <c r="AR4" s="484"/>
      <c r="AS4" s="485"/>
    </row>
    <row r="5" spans="1:45" s="283" customFormat="1" ht="20.100000000000001" customHeight="1">
      <c r="A5" s="284" t="s">
        <v>392</v>
      </c>
      <c r="B5" s="486" t="s">
        <v>393</v>
      </c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487"/>
      <c r="W5" s="17"/>
      <c r="X5" s="17"/>
      <c r="Y5" s="17"/>
      <c r="Z5" s="17"/>
      <c r="AA5" s="285"/>
      <c r="AB5" s="488" t="s">
        <v>394</v>
      </c>
      <c r="AC5" s="489"/>
      <c r="AD5" s="489"/>
      <c r="AE5" s="489"/>
      <c r="AF5" s="489"/>
      <c r="AG5" s="489"/>
      <c r="AH5" s="489"/>
      <c r="AI5" s="489"/>
      <c r="AJ5" s="489"/>
      <c r="AK5" s="489"/>
      <c r="AL5" s="489"/>
      <c r="AM5" s="489"/>
      <c r="AN5" s="489"/>
      <c r="AO5" s="489"/>
      <c r="AP5" s="489"/>
      <c r="AQ5" s="489"/>
      <c r="AR5" s="489"/>
      <c r="AS5" s="490"/>
    </row>
    <row r="6" spans="1:45" s="283" customFormat="1" ht="20.100000000000001" customHeight="1">
      <c r="A6" s="286"/>
      <c r="B6" s="287"/>
      <c r="C6" s="288" t="s">
        <v>395</v>
      </c>
      <c r="D6" s="471">
        <v>2</v>
      </c>
      <c r="E6" s="471"/>
      <c r="F6" s="9" t="s">
        <v>396</v>
      </c>
      <c r="G6" s="472">
        <f>AN11</f>
        <v>0</v>
      </c>
      <c r="H6" s="472"/>
      <c r="I6" s="472"/>
      <c r="J6" s="19" t="s">
        <v>397</v>
      </c>
      <c r="K6" s="289" t="s">
        <v>398</v>
      </c>
      <c r="L6" s="9" t="s">
        <v>399</v>
      </c>
      <c r="M6" s="472">
        <f>D6*G6</f>
        <v>0</v>
      </c>
      <c r="N6" s="472"/>
      <c r="O6" s="472"/>
      <c r="P6" s="19" t="s">
        <v>397</v>
      </c>
      <c r="Q6" s="290" t="s">
        <v>398</v>
      </c>
      <c r="R6" s="291"/>
      <c r="S6" s="291"/>
      <c r="T6" s="291"/>
      <c r="U6" s="291"/>
      <c r="V6" s="291"/>
      <c r="W6" s="291"/>
      <c r="X6" s="291"/>
      <c r="Y6" s="291"/>
      <c r="Z6" s="291"/>
      <c r="AA6" s="292"/>
      <c r="AB6" s="293"/>
      <c r="AC6" s="473" t="s">
        <v>400</v>
      </c>
      <c r="AD6" s="473"/>
      <c r="AE6" s="473"/>
      <c r="AF6" s="473"/>
      <c r="AG6" s="473"/>
      <c r="AH6" s="473"/>
      <c r="AI6" s="473"/>
      <c r="AJ6" s="473"/>
      <c r="AK6" s="473"/>
      <c r="AL6" s="473"/>
      <c r="AM6" s="473"/>
      <c r="AN6" s="473"/>
      <c r="AO6" s="473"/>
      <c r="AP6" s="473"/>
      <c r="AQ6" s="473"/>
      <c r="AR6" s="473"/>
      <c r="AS6" s="474"/>
    </row>
    <row r="7" spans="1:45" s="283" customFormat="1" ht="20.100000000000001" customHeight="1">
      <c r="A7" s="286"/>
      <c r="B7" s="475" t="s">
        <v>401</v>
      </c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18"/>
      <c r="X7" s="18"/>
      <c r="Y7" s="18"/>
      <c r="Z7" s="18"/>
      <c r="AA7" s="294"/>
      <c r="AB7" s="295"/>
      <c r="AC7" s="473" t="s">
        <v>402</v>
      </c>
      <c r="AD7" s="473"/>
      <c r="AE7" s="473"/>
      <c r="AF7" s="473"/>
      <c r="AG7" s="473"/>
      <c r="AH7" s="473"/>
      <c r="AI7" s="473"/>
      <c r="AJ7" s="473"/>
      <c r="AK7" s="477">
        <f>2*AO9</f>
        <v>420</v>
      </c>
      <c r="AL7" s="477"/>
      <c r="AM7" s="296" t="s">
        <v>398</v>
      </c>
      <c r="AN7" s="297"/>
      <c r="AO7" s="298"/>
      <c r="AP7" s="298"/>
      <c r="AQ7" s="298"/>
      <c r="AR7" s="298"/>
      <c r="AS7" s="299"/>
    </row>
    <row r="8" spans="1:45" s="283" customFormat="1" ht="20.100000000000001" customHeight="1">
      <c r="A8" s="286"/>
      <c r="B8" s="300"/>
      <c r="C8" s="8" t="s">
        <v>403</v>
      </c>
      <c r="D8" s="491">
        <v>1400000</v>
      </c>
      <c r="E8" s="491"/>
      <c r="F8" s="491"/>
      <c r="G8" s="8" t="s">
        <v>404</v>
      </c>
      <c r="H8" s="8" t="s">
        <v>405</v>
      </c>
      <c r="I8" s="301">
        <v>2</v>
      </c>
      <c r="J8" s="8" t="s">
        <v>406</v>
      </c>
      <c r="K8" s="491">
        <f>AK7</f>
        <v>420</v>
      </c>
      <c r="L8" s="491"/>
      <c r="M8" s="8" t="s">
        <v>398</v>
      </c>
      <c r="N8" s="8" t="s">
        <v>399</v>
      </c>
      <c r="O8" s="491">
        <f>INT(D8*I8/K8)</f>
        <v>6666</v>
      </c>
      <c r="P8" s="491"/>
      <c r="Q8" s="16" t="s">
        <v>397</v>
      </c>
      <c r="R8" s="302" t="s">
        <v>398</v>
      </c>
      <c r="S8" s="301"/>
      <c r="T8" s="301"/>
      <c r="U8" s="301"/>
      <c r="V8" s="301"/>
      <c r="W8" s="301"/>
      <c r="X8" s="301"/>
      <c r="Y8" s="301"/>
      <c r="Z8" s="301"/>
      <c r="AA8" s="303"/>
      <c r="AB8" s="295"/>
      <c r="AC8" s="473" t="s">
        <v>407</v>
      </c>
      <c r="AD8" s="473"/>
      <c r="AE8" s="473"/>
      <c r="AF8" s="473"/>
      <c r="AG8" s="473"/>
      <c r="AH8" s="473"/>
      <c r="AI8" s="473"/>
      <c r="AJ8" s="473"/>
      <c r="AK8" s="473"/>
      <c r="AL8" s="473"/>
      <c r="AM8" s="473"/>
      <c r="AN8" s="492">
        <f>66-6</f>
        <v>60</v>
      </c>
      <c r="AO8" s="492"/>
      <c r="AP8" s="296" t="s">
        <v>398</v>
      </c>
      <c r="AQ8" s="296"/>
      <c r="AR8" s="296"/>
      <c r="AS8" s="304"/>
    </row>
    <row r="9" spans="1:45" s="283" customFormat="1" ht="20.100000000000001" customHeight="1">
      <c r="A9" s="286"/>
      <c r="B9" s="305"/>
      <c r="C9" s="9" t="s">
        <v>408</v>
      </c>
      <c r="D9" s="472">
        <v>1500000</v>
      </c>
      <c r="E9" s="472"/>
      <c r="F9" s="472"/>
      <c r="G9" s="9" t="s">
        <v>404</v>
      </c>
      <c r="H9" s="9" t="s">
        <v>405</v>
      </c>
      <c r="I9" s="291">
        <v>2</v>
      </c>
      <c r="J9" s="9" t="s">
        <v>406</v>
      </c>
      <c r="K9" s="472">
        <f>AK7</f>
        <v>420</v>
      </c>
      <c r="L9" s="472"/>
      <c r="M9" s="9" t="s">
        <v>398</v>
      </c>
      <c r="N9" s="9" t="s">
        <v>399</v>
      </c>
      <c r="O9" s="472">
        <f>INT(D9*I9/K9)</f>
        <v>7142</v>
      </c>
      <c r="P9" s="472"/>
      <c r="Q9" s="19" t="s">
        <v>397</v>
      </c>
      <c r="R9" s="290" t="s">
        <v>398</v>
      </c>
      <c r="S9" s="291"/>
      <c r="T9" s="291"/>
      <c r="U9" s="291"/>
      <c r="V9" s="291"/>
      <c r="W9" s="291"/>
      <c r="X9" s="291"/>
      <c r="Y9" s="291"/>
      <c r="Z9" s="291"/>
      <c r="AA9" s="292"/>
      <c r="AB9" s="295"/>
      <c r="AC9" s="473" t="s">
        <v>409</v>
      </c>
      <c r="AD9" s="473"/>
      <c r="AE9" s="473"/>
      <c r="AF9" s="473"/>
      <c r="AG9" s="473"/>
      <c r="AH9" s="473"/>
      <c r="AI9" s="473"/>
      <c r="AJ9" s="473"/>
      <c r="AK9" s="473"/>
      <c r="AL9" s="473"/>
      <c r="AM9" s="473"/>
      <c r="AN9" s="473"/>
      <c r="AO9" s="492">
        <f>365-95-60</f>
        <v>210</v>
      </c>
      <c r="AP9" s="492"/>
      <c r="AQ9" s="296" t="s">
        <v>398</v>
      </c>
      <c r="AR9" s="15"/>
      <c r="AS9" s="306"/>
    </row>
    <row r="10" spans="1:45" s="283" customFormat="1" ht="20.100000000000001" customHeight="1">
      <c r="A10" s="286"/>
      <c r="B10" s="475" t="s">
        <v>410</v>
      </c>
      <c r="C10" s="476"/>
      <c r="D10" s="476"/>
      <c r="E10" s="476"/>
      <c r="F10" s="476"/>
      <c r="G10" s="476"/>
      <c r="H10" s="476"/>
      <c r="I10" s="476"/>
      <c r="J10" s="476"/>
      <c r="K10" s="476"/>
      <c r="L10" s="476"/>
      <c r="M10" s="476"/>
      <c r="N10" s="476"/>
      <c r="O10" s="476"/>
      <c r="P10" s="476"/>
      <c r="Q10" s="476"/>
      <c r="R10" s="476"/>
      <c r="S10" s="476"/>
      <c r="T10" s="476"/>
      <c r="U10" s="476"/>
      <c r="V10" s="476"/>
      <c r="W10" s="18"/>
      <c r="X10" s="18"/>
      <c r="Y10" s="18"/>
      <c r="Z10" s="18"/>
      <c r="AA10" s="294"/>
      <c r="AB10" s="296"/>
      <c r="AC10" s="473" t="s">
        <v>411</v>
      </c>
      <c r="AD10" s="473"/>
      <c r="AE10" s="473"/>
      <c r="AF10" s="473"/>
      <c r="AG10" s="473"/>
      <c r="AH10" s="473"/>
      <c r="AI10" s="473"/>
      <c r="AJ10" s="473"/>
      <c r="AK10" s="473"/>
      <c r="AL10" s="473"/>
      <c r="AM10" s="473"/>
      <c r="AN10" s="473"/>
      <c r="AO10" s="473"/>
      <c r="AP10" s="473"/>
      <c r="AQ10" s="473"/>
      <c r="AR10" s="473"/>
      <c r="AS10" s="474"/>
    </row>
    <row r="11" spans="1:45" s="283" customFormat="1" ht="20.100000000000001" customHeight="1">
      <c r="A11" s="286"/>
      <c r="B11" s="493" t="s">
        <v>412</v>
      </c>
      <c r="C11" s="494"/>
      <c r="D11" s="494"/>
      <c r="E11" s="494"/>
      <c r="F11" s="494"/>
      <c r="G11" s="494"/>
      <c r="H11" s="494"/>
      <c r="I11" s="494"/>
      <c r="J11" s="494"/>
      <c r="K11" s="494"/>
      <c r="L11" s="494"/>
      <c r="M11" s="494"/>
      <c r="N11" s="494"/>
      <c r="O11" s="494"/>
      <c r="P11" s="494"/>
      <c r="Q11" s="494"/>
      <c r="R11" s="494"/>
      <c r="S11" s="494"/>
      <c r="T11" s="494"/>
      <c r="U11" s="494"/>
      <c r="V11" s="494"/>
      <c r="W11" s="14"/>
      <c r="X11" s="14"/>
      <c r="Y11" s="14"/>
      <c r="Z11" s="14"/>
      <c r="AA11" s="307"/>
      <c r="AB11" s="473" t="s">
        <v>486</v>
      </c>
      <c r="AC11" s="473"/>
      <c r="AD11" s="473"/>
      <c r="AE11" s="473"/>
      <c r="AF11" s="473"/>
      <c r="AG11" s="473"/>
      <c r="AH11" s="473"/>
      <c r="AI11" s="473"/>
      <c r="AJ11" s="473"/>
      <c r="AK11" s="473"/>
      <c r="AL11" s="473"/>
      <c r="AM11" s="297" t="s">
        <v>413</v>
      </c>
      <c r="AN11" s="477">
        <f>단가산출서!M24</f>
        <v>0</v>
      </c>
      <c r="AO11" s="477"/>
      <c r="AP11" s="477"/>
      <c r="AQ11" s="477"/>
      <c r="AR11" s="296" t="s">
        <v>404</v>
      </c>
      <c r="AS11" s="304"/>
    </row>
    <row r="12" spans="1:45" s="283" customFormat="1" ht="20.100000000000001" customHeight="1">
      <c r="A12" s="286"/>
      <c r="B12" s="300"/>
      <c r="C12" s="7" t="s">
        <v>414</v>
      </c>
      <c r="D12" s="491">
        <v>8199</v>
      </c>
      <c r="E12" s="491"/>
      <c r="F12" s="491"/>
      <c r="G12" s="8" t="s">
        <v>404</v>
      </c>
      <c r="H12" s="8" t="s">
        <v>405</v>
      </c>
      <c r="I12" s="301">
        <v>8</v>
      </c>
      <c r="J12" s="8" t="s">
        <v>415</v>
      </c>
      <c r="K12" s="8" t="s">
        <v>405</v>
      </c>
      <c r="L12" s="301">
        <v>1</v>
      </c>
      <c r="M12" s="8" t="s">
        <v>416</v>
      </c>
      <c r="N12" s="491">
        <f>INT(D12*I12*L12)</f>
        <v>65592</v>
      </c>
      <c r="O12" s="491"/>
      <c r="P12" s="491"/>
      <c r="Q12" s="16" t="s">
        <v>397</v>
      </c>
      <c r="R12" s="302" t="s">
        <v>398</v>
      </c>
      <c r="S12" s="301"/>
      <c r="T12" s="301"/>
      <c r="U12" s="301"/>
      <c r="V12" s="301"/>
      <c r="W12" s="301"/>
      <c r="X12" s="301"/>
      <c r="Y12" s="301"/>
      <c r="Z12" s="301"/>
      <c r="AA12" s="303"/>
      <c r="AB12" s="473" t="s">
        <v>487</v>
      </c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297" t="s">
        <v>413</v>
      </c>
      <c r="AN12" s="477">
        <v>173879</v>
      </c>
      <c r="AO12" s="477"/>
      <c r="AP12" s="477"/>
      <c r="AQ12" s="477"/>
      <c r="AR12" s="296" t="s">
        <v>404</v>
      </c>
      <c r="AS12" s="304"/>
    </row>
    <row r="13" spans="1:45" s="283" customFormat="1" ht="20.100000000000001" customHeight="1">
      <c r="A13" s="286"/>
      <c r="B13" s="300"/>
      <c r="C13" s="7" t="s">
        <v>417</v>
      </c>
      <c r="D13" s="491">
        <f>AN12</f>
        <v>173879</v>
      </c>
      <c r="E13" s="491"/>
      <c r="F13" s="491"/>
      <c r="G13" s="8" t="s">
        <v>404</v>
      </c>
      <c r="H13" s="8" t="s">
        <v>405</v>
      </c>
      <c r="I13" s="301">
        <v>2</v>
      </c>
      <c r="J13" s="8" t="s">
        <v>415</v>
      </c>
      <c r="K13" s="8" t="s">
        <v>405</v>
      </c>
      <c r="L13" s="301">
        <v>1</v>
      </c>
      <c r="M13" s="8" t="s">
        <v>416</v>
      </c>
      <c r="N13" s="491">
        <f>INT(D13*I13*L13)/8</f>
        <v>43469.75</v>
      </c>
      <c r="O13" s="491"/>
      <c r="P13" s="491"/>
      <c r="Q13" s="16" t="s">
        <v>397</v>
      </c>
      <c r="R13" s="302" t="s">
        <v>398</v>
      </c>
      <c r="S13" s="301"/>
      <c r="T13" s="301"/>
      <c r="U13" s="301"/>
      <c r="V13" s="301"/>
      <c r="W13" s="301"/>
      <c r="X13" s="301"/>
      <c r="Y13" s="301"/>
      <c r="Z13" s="301"/>
      <c r="AA13" s="303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  <c r="AN13" s="296"/>
      <c r="AO13" s="296"/>
      <c r="AP13" s="296"/>
      <c r="AQ13" s="296"/>
      <c r="AR13" s="296"/>
      <c r="AS13" s="304"/>
    </row>
    <row r="14" spans="1:45" s="283" customFormat="1" ht="20.100000000000001" customHeight="1">
      <c r="A14" s="286"/>
      <c r="B14" s="300"/>
      <c r="C14" s="7" t="s">
        <v>418</v>
      </c>
      <c r="D14" s="491">
        <v>3590</v>
      </c>
      <c r="E14" s="491"/>
      <c r="F14" s="491"/>
      <c r="G14" s="8" t="s">
        <v>404</v>
      </c>
      <c r="H14" s="8" t="s">
        <v>405</v>
      </c>
      <c r="I14" s="301">
        <v>8</v>
      </c>
      <c r="J14" s="8" t="s">
        <v>415</v>
      </c>
      <c r="K14" s="8" t="s">
        <v>405</v>
      </c>
      <c r="L14" s="301">
        <v>1</v>
      </c>
      <c r="M14" s="8" t="s">
        <v>416</v>
      </c>
      <c r="N14" s="491">
        <f t="shared" ref="N14" si="0">INT(D14*I14*L14)</f>
        <v>28720</v>
      </c>
      <c r="O14" s="491"/>
      <c r="P14" s="491"/>
      <c r="Q14" s="16" t="s">
        <v>397</v>
      </c>
      <c r="R14" s="302" t="s">
        <v>398</v>
      </c>
      <c r="S14" s="301"/>
      <c r="T14" s="301"/>
      <c r="U14" s="301"/>
      <c r="V14" s="301"/>
      <c r="W14" s="301"/>
      <c r="X14" s="301"/>
      <c r="Y14" s="301"/>
      <c r="Z14" s="301"/>
      <c r="AA14" s="303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304"/>
    </row>
    <row r="15" spans="1:45" s="283" customFormat="1" ht="20.100000000000001" customHeight="1">
      <c r="A15" s="286"/>
      <c r="B15" s="495" t="s">
        <v>419</v>
      </c>
      <c r="C15" s="496"/>
      <c r="D15" s="496"/>
      <c r="E15" s="496"/>
      <c r="F15" s="496"/>
      <c r="G15" s="496"/>
      <c r="H15" s="496"/>
      <c r="I15" s="496"/>
      <c r="J15" s="496"/>
      <c r="K15" s="496"/>
      <c r="L15" s="496"/>
      <c r="M15" s="496"/>
      <c r="N15" s="496"/>
      <c r="O15" s="496"/>
      <c r="P15" s="496"/>
      <c r="Q15" s="496"/>
      <c r="R15" s="496"/>
      <c r="S15" s="496"/>
      <c r="T15" s="496"/>
      <c r="U15" s="496"/>
      <c r="V15" s="496"/>
      <c r="W15" s="301"/>
      <c r="X15" s="301"/>
      <c r="Y15" s="301"/>
      <c r="Z15" s="301"/>
      <c r="AA15" s="303"/>
      <c r="AB15" s="296"/>
      <c r="AC15" s="296"/>
      <c r="AD15" s="296"/>
      <c r="AE15" s="296"/>
      <c r="AF15" s="296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304"/>
    </row>
    <row r="16" spans="1:45" s="283" customFormat="1" ht="20.100000000000001" customHeight="1">
      <c r="A16" s="286"/>
      <c r="B16" s="300"/>
      <c r="C16" s="7" t="s">
        <v>420</v>
      </c>
      <c r="D16" s="491">
        <v>150000</v>
      </c>
      <c r="E16" s="491"/>
      <c r="F16" s="491"/>
      <c r="G16" s="8" t="s">
        <v>404</v>
      </c>
      <c r="H16" s="8" t="s">
        <v>405</v>
      </c>
      <c r="I16" s="301">
        <v>2</v>
      </c>
      <c r="J16" s="8" t="s">
        <v>421</v>
      </c>
      <c r="K16" s="8" t="s">
        <v>406</v>
      </c>
      <c r="L16" s="491">
        <f>AK7</f>
        <v>420</v>
      </c>
      <c r="M16" s="491"/>
      <c r="N16" s="8" t="s">
        <v>398</v>
      </c>
      <c r="O16" s="8" t="s">
        <v>399</v>
      </c>
      <c r="P16" s="491">
        <f>INT(D16*I16/L16)</f>
        <v>714</v>
      </c>
      <c r="Q16" s="491"/>
      <c r="R16" s="16" t="s">
        <v>397</v>
      </c>
      <c r="S16" s="302" t="s">
        <v>398</v>
      </c>
      <c r="T16" s="301"/>
      <c r="U16" s="301"/>
      <c r="V16" s="301"/>
      <c r="W16" s="308"/>
      <c r="X16" s="301"/>
      <c r="Y16" s="301"/>
      <c r="Z16" s="301"/>
      <c r="AA16" s="303"/>
      <c r="AB16" s="296"/>
      <c r="AC16" s="296"/>
      <c r="AD16" s="296"/>
      <c r="AE16" s="296"/>
      <c r="AF16" s="296"/>
      <c r="AG16" s="296"/>
      <c r="AH16" s="296"/>
      <c r="AI16" s="296"/>
      <c r="AJ16" s="296"/>
      <c r="AK16" s="296"/>
      <c r="AL16" s="296"/>
      <c r="AM16" s="296"/>
      <c r="AN16" s="296"/>
      <c r="AO16" s="296"/>
      <c r="AP16" s="296"/>
      <c r="AQ16" s="296"/>
      <c r="AR16" s="296"/>
      <c r="AS16" s="304"/>
    </row>
    <row r="17" spans="1:45" s="283" customFormat="1" ht="20.100000000000001" customHeight="1">
      <c r="A17" s="286"/>
      <c r="B17" s="300"/>
      <c r="C17" s="7" t="s">
        <v>422</v>
      </c>
      <c r="D17" s="491">
        <v>160000</v>
      </c>
      <c r="E17" s="491"/>
      <c r="F17" s="491"/>
      <c r="G17" s="8" t="s">
        <v>404</v>
      </c>
      <c r="H17" s="8" t="s">
        <v>405</v>
      </c>
      <c r="I17" s="301">
        <v>1</v>
      </c>
      <c r="J17" s="8" t="s">
        <v>421</v>
      </c>
      <c r="K17" s="8" t="s">
        <v>406</v>
      </c>
      <c r="L17" s="491">
        <f>AK7</f>
        <v>420</v>
      </c>
      <c r="M17" s="491"/>
      <c r="N17" s="8" t="s">
        <v>398</v>
      </c>
      <c r="O17" s="8" t="s">
        <v>399</v>
      </c>
      <c r="P17" s="491">
        <f t="shared" ref="P17:P18" si="1">INT(D17*I17/L17)</f>
        <v>380</v>
      </c>
      <c r="Q17" s="491"/>
      <c r="R17" s="16" t="s">
        <v>397</v>
      </c>
      <c r="S17" s="302" t="s">
        <v>398</v>
      </c>
      <c r="T17" s="301"/>
      <c r="U17" s="301"/>
      <c r="V17" s="301"/>
      <c r="W17" s="309"/>
      <c r="X17" s="301"/>
      <c r="Y17" s="301"/>
      <c r="Z17" s="301"/>
      <c r="AA17" s="303"/>
      <c r="AB17" s="296"/>
      <c r="AC17" s="296"/>
      <c r="AD17" s="296"/>
      <c r="AE17" s="296"/>
      <c r="AF17" s="296"/>
      <c r="AG17" s="296"/>
      <c r="AH17" s="296"/>
      <c r="AI17" s="296"/>
      <c r="AJ17" s="296"/>
      <c r="AK17" s="296"/>
      <c r="AL17" s="296"/>
      <c r="AM17" s="296"/>
      <c r="AN17" s="296"/>
      <c r="AO17" s="296"/>
      <c r="AP17" s="296"/>
      <c r="AQ17" s="296"/>
      <c r="AR17" s="296"/>
      <c r="AS17" s="304"/>
    </row>
    <row r="18" spans="1:45" s="283" customFormat="1" ht="20.100000000000001" customHeight="1">
      <c r="A18" s="286"/>
      <c r="B18" s="300"/>
      <c r="C18" s="7" t="s">
        <v>423</v>
      </c>
      <c r="D18" s="491">
        <v>160000</v>
      </c>
      <c r="E18" s="491"/>
      <c r="F18" s="491"/>
      <c r="G18" s="8" t="s">
        <v>404</v>
      </c>
      <c r="H18" s="8" t="s">
        <v>405</v>
      </c>
      <c r="I18" s="301">
        <v>4</v>
      </c>
      <c r="J18" s="8" t="s">
        <v>421</v>
      </c>
      <c r="K18" s="8" t="s">
        <v>406</v>
      </c>
      <c r="L18" s="491">
        <f>AK7</f>
        <v>420</v>
      </c>
      <c r="M18" s="491"/>
      <c r="N18" s="8" t="s">
        <v>398</v>
      </c>
      <c r="O18" s="8" t="s">
        <v>399</v>
      </c>
      <c r="P18" s="491">
        <f t="shared" si="1"/>
        <v>1523</v>
      </c>
      <c r="Q18" s="491"/>
      <c r="R18" s="16" t="s">
        <v>397</v>
      </c>
      <c r="S18" s="302" t="s">
        <v>398</v>
      </c>
      <c r="T18" s="301"/>
      <c r="U18" s="301"/>
      <c r="V18" s="301"/>
      <c r="W18" s="309"/>
      <c r="X18" s="301"/>
      <c r="Y18" s="301"/>
      <c r="Z18" s="301"/>
      <c r="AA18" s="303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/>
      <c r="AM18" s="296"/>
      <c r="AN18" s="296"/>
      <c r="AO18" s="296"/>
      <c r="AP18" s="296"/>
      <c r="AQ18" s="296"/>
      <c r="AR18" s="296"/>
      <c r="AS18" s="304"/>
    </row>
    <row r="19" spans="1:45" s="283" customFormat="1" ht="20.100000000000001" customHeight="1">
      <c r="A19" s="286"/>
      <c r="B19" s="310"/>
      <c r="C19" s="8" t="s">
        <v>424</v>
      </c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98"/>
      <c r="P19" s="491">
        <f>SUM(P16:Q18)</f>
        <v>2617</v>
      </c>
      <c r="Q19" s="491"/>
      <c r="R19" s="16" t="s">
        <v>397</v>
      </c>
      <c r="S19" s="302" t="s">
        <v>398</v>
      </c>
      <c r="T19" s="301"/>
      <c r="U19" s="301"/>
      <c r="V19" s="301"/>
      <c r="W19" s="309"/>
      <c r="X19" s="301"/>
      <c r="Y19" s="301"/>
      <c r="Z19" s="301"/>
      <c r="AA19" s="303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6"/>
      <c r="AS19" s="304"/>
    </row>
    <row r="20" spans="1:45" s="283" customFormat="1" ht="20.100000000000001" customHeight="1">
      <c r="A20" s="286"/>
      <c r="B20" s="493" t="s">
        <v>425</v>
      </c>
      <c r="C20" s="494"/>
      <c r="D20" s="494"/>
      <c r="E20" s="494"/>
      <c r="F20" s="494"/>
      <c r="G20" s="494"/>
      <c r="H20" s="494"/>
      <c r="I20" s="494"/>
      <c r="J20" s="494"/>
      <c r="K20" s="494"/>
      <c r="L20" s="494"/>
      <c r="M20" s="494"/>
      <c r="N20" s="494"/>
      <c r="O20" s="494"/>
      <c r="P20" s="494"/>
      <c r="Q20" s="494"/>
      <c r="R20" s="494"/>
      <c r="S20" s="494"/>
      <c r="T20" s="494"/>
      <c r="U20" s="494"/>
      <c r="V20" s="494"/>
      <c r="W20" s="309"/>
      <c r="X20" s="301"/>
      <c r="Y20" s="301"/>
      <c r="Z20" s="301"/>
      <c r="AA20" s="303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6"/>
      <c r="AS20" s="304"/>
    </row>
    <row r="21" spans="1:45" s="283" customFormat="1" ht="20.100000000000001" customHeight="1">
      <c r="A21" s="286"/>
      <c r="B21" s="311"/>
      <c r="C21" s="497" t="s">
        <v>426</v>
      </c>
      <c r="D21" s="497"/>
      <c r="E21" s="497"/>
      <c r="F21" s="497"/>
      <c r="G21" s="491">
        <v>1700000</v>
      </c>
      <c r="H21" s="491"/>
      <c r="I21" s="491"/>
      <c r="J21" s="8" t="s">
        <v>404</v>
      </c>
      <c r="K21" s="8" t="s">
        <v>405</v>
      </c>
      <c r="L21" s="301">
        <v>1</v>
      </c>
      <c r="M21" s="8" t="s">
        <v>421</v>
      </c>
      <c r="N21" s="8" t="s">
        <v>406</v>
      </c>
      <c r="O21" s="491">
        <f>AK7</f>
        <v>420</v>
      </c>
      <c r="P21" s="491"/>
      <c r="Q21" s="8" t="s">
        <v>398</v>
      </c>
      <c r="R21" s="8" t="s">
        <v>399</v>
      </c>
      <c r="S21" s="491">
        <f>INT(G21*L21/O21)</f>
        <v>4047</v>
      </c>
      <c r="T21" s="491"/>
      <c r="U21" s="16" t="s">
        <v>397</v>
      </c>
      <c r="V21" s="302" t="s">
        <v>398</v>
      </c>
      <c r="W21" s="312"/>
      <c r="X21" s="313"/>
      <c r="Y21" s="313"/>
      <c r="Z21" s="313"/>
      <c r="AA21" s="314"/>
      <c r="AB21" s="296"/>
      <c r="AC21" s="296"/>
      <c r="AD21" s="296"/>
      <c r="AE21" s="296"/>
      <c r="AF21" s="296"/>
      <c r="AG21" s="296"/>
      <c r="AH21" s="296"/>
      <c r="AI21" s="296"/>
      <c r="AJ21" s="296"/>
      <c r="AK21" s="296"/>
      <c r="AL21" s="296"/>
      <c r="AM21" s="296"/>
      <c r="AN21" s="296"/>
      <c r="AO21" s="296"/>
      <c r="AP21" s="296"/>
      <c r="AQ21" s="296"/>
      <c r="AR21" s="296"/>
      <c r="AS21" s="304"/>
    </row>
    <row r="22" spans="1:45" s="283" customFormat="1" ht="20.100000000000001" customHeight="1">
      <c r="A22" s="286"/>
      <c r="B22" s="310"/>
      <c r="C22" s="497" t="s">
        <v>427</v>
      </c>
      <c r="D22" s="497"/>
      <c r="E22" s="497"/>
      <c r="F22" s="497"/>
      <c r="G22" s="491">
        <v>220000</v>
      </c>
      <c r="H22" s="491"/>
      <c r="I22" s="491"/>
      <c r="J22" s="8" t="s">
        <v>404</v>
      </c>
      <c r="K22" s="8" t="s">
        <v>405</v>
      </c>
      <c r="L22" s="301">
        <v>2</v>
      </c>
      <c r="M22" s="8" t="s">
        <v>421</v>
      </c>
      <c r="N22" s="8" t="s">
        <v>406</v>
      </c>
      <c r="O22" s="491">
        <f>AK7</f>
        <v>420</v>
      </c>
      <c r="P22" s="491"/>
      <c r="Q22" s="8" t="s">
        <v>398</v>
      </c>
      <c r="R22" s="8" t="s">
        <v>399</v>
      </c>
      <c r="S22" s="491">
        <f t="shared" ref="S22:S24" si="2">INT(G22*L22/O22)</f>
        <v>1047</v>
      </c>
      <c r="T22" s="491"/>
      <c r="U22" s="16" t="s">
        <v>397</v>
      </c>
      <c r="V22" s="302" t="s">
        <v>398</v>
      </c>
      <c r="W22" s="302"/>
      <c r="X22" s="313"/>
      <c r="Y22" s="313"/>
      <c r="Z22" s="313"/>
      <c r="AA22" s="314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304"/>
    </row>
    <row r="23" spans="1:45" s="283" customFormat="1" ht="20.100000000000001" customHeight="1">
      <c r="A23" s="286"/>
      <c r="B23" s="310"/>
      <c r="C23" s="497" t="s">
        <v>428</v>
      </c>
      <c r="D23" s="497"/>
      <c r="E23" s="497"/>
      <c r="F23" s="497"/>
      <c r="G23" s="491">
        <v>220000</v>
      </c>
      <c r="H23" s="491"/>
      <c r="I23" s="491"/>
      <c r="J23" s="8" t="s">
        <v>404</v>
      </c>
      <c r="K23" s="8" t="s">
        <v>405</v>
      </c>
      <c r="L23" s="301">
        <v>2</v>
      </c>
      <c r="M23" s="8" t="s">
        <v>421</v>
      </c>
      <c r="N23" s="8" t="s">
        <v>406</v>
      </c>
      <c r="O23" s="491">
        <f>AK7</f>
        <v>420</v>
      </c>
      <c r="P23" s="491"/>
      <c r="Q23" s="8" t="s">
        <v>398</v>
      </c>
      <c r="R23" s="8" t="s">
        <v>399</v>
      </c>
      <c r="S23" s="491">
        <f t="shared" si="2"/>
        <v>1047</v>
      </c>
      <c r="T23" s="491"/>
      <c r="U23" s="16" t="s">
        <v>397</v>
      </c>
      <c r="V23" s="302" t="s">
        <v>398</v>
      </c>
      <c r="W23" s="302"/>
      <c r="X23" s="313"/>
      <c r="Y23" s="313"/>
      <c r="Z23" s="313"/>
      <c r="AA23" s="314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304"/>
    </row>
    <row r="24" spans="1:45" s="283" customFormat="1" ht="20.100000000000001" customHeight="1">
      <c r="A24" s="286"/>
      <c r="B24" s="310"/>
      <c r="C24" s="497" t="s">
        <v>429</v>
      </c>
      <c r="D24" s="497"/>
      <c r="E24" s="497"/>
      <c r="F24" s="497"/>
      <c r="G24" s="491">
        <v>220000</v>
      </c>
      <c r="H24" s="491"/>
      <c r="I24" s="491"/>
      <c r="J24" s="8" t="s">
        <v>404</v>
      </c>
      <c r="K24" s="8" t="s">
        <v>405</v>
      </c>
      <c r="L24" s="301">
        <v>2</v>
      </c>
      <c r="M24" s="8" t="s">
        <v>421</v>
      </c>
      <c r="N24" s="8" t="s">
        <v>406</v>
      </c>
      <c r="O24" s="491">
        <f>AK7</f>
        <v>420</v>
      </c>
      <c r="P24" s="491"/>
      <c r="Q24" s="8" t="s">
        <v>430</v>
      </c>
      <c r="R24" s="8" t="s">
        <v>399</v>
      </c>
      <c r="S24" s="491">
        <f t="shared" si="2"/>
        <v>1047</v>
      </c>
      <c r="T24" s="491"/>
      <c r="U24" s="16" t="s">
        <v>397</v>
      </c>
      <c r="V24" s="302" t="s">
        <v>398</v>
      </c>
      <c r="W24" s="302"/>
      <c r="X24" s="302"/>
      <c r="Y24" s="302"/>
      <c r="Z24" s="302"/>
      <c r="AA24" s="315"/>
      <c r="AB24" s="296"/>
      <c r="AC24" s="296"/>
      <c r="AD24" s="296"/>
      <c r="AE24" s="296"/>
      <c r="AF24" s="296"/>
      <c r="AG24" s="296"/>
      <c r="AH24" s="296"/>
      <c r="AI24" s="296"/>
      <c r="AJ24" s="296"/>
      <c r="AK24" s="296"/>
      <c r="AL24" s="296"/>
      <c r="AM24" s="296"/>
      <c r="AN24" s="296"/>
      <c r="AO24" s="296"/>
      <c r="AP24" s="296"/>
      <c r="AQ24" s="296"/>
      <c r="AR24" s="296"/>
      <c r="AS24" s="304"/>
    </row>
    <row r="25" spans="1:45" s="283" customFormat="1" ht="20.100000000000001" customHeight="1">
      <c r="A25" s="286"/>
      <c r="B25" s="508" t="s">
        <v>431</v>
      </c>
      <c r="C25" s="509"/>
      <c r="D25" s="509"/>
      <c r="E25" s="509"/>
      <c r="F25" s="509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  <c r="R25" s="510"/>
      <c r="S25" s="472">
        <f>SUM(S21:T24)</f>
        <v>7188</v>
      </c>
      <c r="T25" s="472"/>
      <c r="U25" s="19" t="s">
        <v>397</v>
      </c>
      <c r="V25" s="290" t="s">
        <v>398</v>
      </c>
      <c r="W25" s="290"/>
      <c r="X25" s="290"/>
      <c r="Y25" s="290"/>
      <c r="Z25" s="290"/>
      <c r="AA25" s="316"/>
      <c r="AB25" s="296"/>
      <c r="AC25" s="296"/>
      <c r="AD25" s="296"/>
      <c r="AE25" s="296"/>
      <c r="AF25" s="296"/>
      <c r="AG25" s="296"/>
      <c r="AH25" s="296"/>
      <c r="AI25" s="296"/>
      <c r="AJ25" s="296"/>
      <c r="AK25" s="296"/>
      <c r="AL25" s="296"/>
      <c r="AM25" s="296"/>
      <c r="AN25" s="296"/>
      <c r="AO25" s="296"/>
      <c r="AP25" s="296"/>
      <c r="AQ25" s="296"/>
      <c r="AR25" s="296"/>
      <c r="AS25" s="304"/>
    </row>
    <row r="26" spans="1:45" s="283" customFormat="1" ht="20.100000000000001" customHeight="1">
      <c r="A26" s="317"/>
      <c r="B26" s="318"/>
      <c r="C26" s="499" t="s">
        <v>432</v>
      </c>
      <c r="D26" s="499"/>
      <c r="E26" s="499"/>
      <c r="F26" s="499"/>
      <c r="G26" s="500">
        <f>N12+P19+S25</f>
        <v>75397</v>
      </c>
      <c r="H26" s="500"/>
      <c r="I26" s="500"/>
      <c r="J26" s="500"/>
      <c r="K26" s="12" t="s">
        <v>404</v>
      </c>
      <c r="L26" s="318"/>
      <c r="M26" s="501" t="s">
        <v>405</v>
      </c>
      <c r="N26" s="501"/>
      <c r="O26" s="319"/>
      <c r="P26" s="318">
        <v>3</v>
      </c>
      <c r="Q26" s="12" t="s">
        <v>433</v>
      </c>
      <c r="R26" s="12" t="s">
        <v>399</v>
      </c>
      <c r="S26" s="500">
        <f>INT(G26*P26%)</f>
        <v>2261</v>
      </c>
      <c r="T26" s="500"/>
      <c r="U26" s="13" t="s">
        <v>397</v>
      </c>
      <c r="V26" s="320" t="s">
        <v>398</v>
      </c>
      <c r="W26" s="320"/>
      <c r="X26" s="320"/>
      <c r="Y26" s="320"/>
      <c r="Z26" s="320"/>
      <c r="AA26" s="320"/>
      <c r="AB26" s="321"/>
      <c r="AC26" s="318"/>
      <c r="AD26" s="318"/>
      <c r="AE26" s="318"/>
      <c r="AF26" s="318"/>
      <c r="AG26" s="318"/>
      <c r="AH26" s="318"/>
      <c r="AI26" s="318"/>
      <c r="AJ26" s="318"/>
      <c r="AK26" s="318"/>
      <c r="AL26" s="318"/>
      <c r="AM26" s="318"/>
      <c r="AN26" s="318"/>
      <c r="AO26" s="318"/>
      <c r="AP26" s="318"/>
      <c r="AQ26" s="318"/>
      <c r="AR26" s="318"/>
      <c r="AS26" s="322"/>
    </row>
    <row r="27" spans="1:45" s="283" customFormat="1" ht="20.100000000000001" customHeight="1">
      <c r="A27" s="502" t="s">
        <v>434</v>
      </c>
      <c r="B27" s="503"/>
      <c r="C27" s="503"/>
      <c r="D27" s="503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503"/>
      <c r="P27" s="503"/>
      <c r="Q27" s="503"/>
      <c r="R27" s="503"/>
      <c r="S27" s="503"/>
      <c r="T27" s="503"/>
      <c r="U27" s="503"/>
      <c r="V27" s="503"/>
      <c r="W27" s="503"/>
      <c r="X27" s="503"/>
      <c r="Y27" s="503"/>
      <c r="Z27" s="503"/>
      <c r="AA27" s="503"/>
      <c r="AB27" s="503"/>
      <c r="AC27" s="503"/>
      <c r="AD27" s="503"/>
      <c r="AE27" s="503"/>
      <c r="AF27" s="503"/>
      <c r="AG27" s="503"/>
      <c r="AH27" s="503"/>
      <c r="AI27" s="503"/>
      <c r="AJ27" s="503"/>
      <c r="AK27" s="503"/>
      <c r="AL27" s="503"/>
      <c r="AM27" s="503"/>
      <c r="AN27" s="503"/>
      <c r="AO27" s="503"/>
      <c r="AP27" s="503"/>
      <c r="AQ27" s="503"/>
      <c r="AR27" s="503"/>
      <c r="AS27" s="504"/>
    </row>
    <row r="28" spans="1:45" s="283" customFormat="1" ht="20.100000000000001" customHeight="1">
      <c r="A28" s="293" t="s">
        <v>435</v>
      </c>
      <c r="B28" s="505" t="s">
        <v>436</v>
      </c>
      <c r="C28" s="506"/>
      <c r="D28" s="506"/>
      <c r="E28" s="506"/>
      <c r="F28" s="506"/>
      <c r="G28" s="506"/>
      <c r="H28" s="506"/>
      <c r="I28" s="506"/>
      <c r="J28" s="506"/>
      <c r="K28" s="506"/>
      <c r="L28" s="506"/>
      <c r="M28" s="506"/>
      <c r="N28" s="506"/>
      <c r="O28" s="506"/>
      <c r="P28" s="506"/>
      <c r="Q28" s="506"/>
      <c r="R28" s="506"/>
      <c r="S28" s="506"/>
      <c r="T28" s="506"/>
      <c r="U28" s="506"/>
      <c r="V28" s="506"/>
      <c r="W28" s="506"/>
      <c r="X28" s="506"/>
      <c r="Y28" s="506"/>
      <c r="Z28" s="506"/>
      <c r="AA28" s="507"/>
      <c r="AB28" s="296"/>
      <c r="AC28" s="296"/>
      <c r="AD28" s="296"/>
      <c r="AE28" s="296"/>
      <c r="AF28" s="296"/>
      <c r="AG28" s="296"/>
      <c r="AH28" s="296"/>
      <c r="AI28" s="296"/>
      <c r="AJ28" s="296"/>
      <c r="AK28" s="296"/>
      <c r="AL28" s="296"/>
      <c r="AM28" s="296"/>
      <c r="AN28" s="296"/>
      <c r="AO28" s="296"/>
      <c r="AP28" s="296"/>
      <c r="AQ28" s="296"/>
      <c r="AR28" s="296"/>
      <c r="AS28" s="304"/>
    </row>
    <row r="29" spans="1:45" ht="20.100000000000001" customHeight="1">
      <c r="A29" s="323"/>
      <c r="B29" s="300" t="s">
        <v>437</v>
      </c>
      <c r="C29" s="301" t="s">
        <v>438</v>
      </c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301"/>
      <c r="Y29" s="301"/>
      <c r="Z29" s="301"/>
      <c r="AA29" s="303"/>
      <c r="AB29" s="296"/>
      <c r="AC29" s="296"/>
      <c r="AD29" s="296"/>
      <c r="AE29" s="296"/>
      <c r="AF29" s="296"/>
      <c r="AG29" s="296"/>
      <c r="AH29" s="296"/>
      <c r="AI29" s="324"/>
      <c r="AJ29" s="324"/>
      <c r="AK29" s="324"/>
      <c r="AL29" s="324"/>
      <c r="AM29" s="324"/>
      <c r="AN29" s="324"/>
      <c r="AO29" s="324"/>
      <c r="AP29" s="324"/>
      <c r="AQ29" s="324"/>
      <c r="AR29" s="324"/>
      <c r="AS29" s="325"/>
    </row>
    <row r="30" spans="1:45" ht="20.100000000000001" customHeight="1">
      <c r="A30" s="326"/>
      <c r="B30" s="310"/>
      <c r="C30" s="327" t="s">
        <v>395</v>
      </c>
      <c r="D30" s="491">
        <f>G6</f>
        <v>0</v>
      </c>
      <c r="E30" s="511"/>
      <c r="F30" s="511"/>
      <c r="G30" s="16" t="s">
        <v>397</v>
      </c>
      <c r="H30" s="302" t="s">
        <v>398</v>
      </c>
      <c r="I30" s="8" t="s">
        <v>405</v>
      </c>
      <c r="J30" s="301">
        <v>2</v>
      </c>
      <c r="K30" s="301" t="s">
        <v>396</v>
      </c>
      <c r="L30" s="8" t="s">
        <v>405</v>
      </c>
      <c r="M30" s="301">
        <v>5</v>
      </c>
      <c r="N30" s="301" t="s">
        <v>439</v>
      </c>
      <c r="O30" s="8" t="s">
        <v>406</v>
      </c>
      <c r="P30" s="511">
        <v>450</v>
      </c>
      <c r="Q30" s="511"/>
      <c r="R30" s="301" t="s">
        <v>439</v>
      </c>
      <c r="S30" s="8" t="s">
        <v>405</v>
      </c>
      <c r="T30" s="301">
        <v>1</v>
      </c>
      <c r="U30" s="8" t="s">
        <v>399</v>
      </c>
      <c r="V30" s="491">
        <f>INT(D30*J30*M30/P30)</f>
        <v>0</v>
      </c>
      <c r="W30" s="491"/>
      <c r="X30" s="16" t="s">
        <v>397</v>
      </c>
      <c r="Y30" s="302" t="s">
        <v>440</v>
      </c>
      <c r="Z30" s="16"/>
      <c r="AA30" s="328"/>
      <c r="AB30" s="324"/>
      <c r="AC30" s="296"/>
      <c r="AD30" s="296"/>
      <c r="AE30" s="296"/>
      <c r="AF30" s="296"/>
      <c r="AG30" s="296"/>
      <c r="AH30" s="296"/>
      <c r="AI30" s="324"/>
      <c r="AJ30" s="324"/>
      <c r="AK30" s="324"/>
      <c r="AL30" s="324"/>
      <c r="AM30" s="324"/>
      <c r="AN30" s="324"/>
      <c r="AO30" s="324"/>
      <c r="AP30" s="324"/>
      <c r="AQ30" s="324"/>
      <c r="AR30" s="324"/>
      <c r="AS30" s="325"/>
    </row>
    <row r="31" spans="1:45" ht="20.100000000000001" customHeight="1">
      <c r="A31" s="326"/>
      <c r="B31" s="329"/>
      <c r="C31" s="512" t="s">
        <v>432</v>
      </c>
      <c r="D31" s="512"/>
      <c r="E31" s="512"/>
      <c r="F31" s="512"/>
      <c r="G31" s="472">
        <f>V30</f>
        <v>0</v>
      </c>
      <c r="H31" s="472"/>
      <c r="I31" s="472"/>
      <c r="J31" s="9" t="s">
        <v>404</v>
      </c>
      <c r="K31" s="291"/>
      <c r="L31" s="513" t="s">
        <v>405</v>
      </c>
      <c r="M31" s="513"/>
      <c r="N31" s="291"/>
      <c r="O31" s="291">
        <v>3</v>
      </c>
      <c r="P31" s="9" t="s">
        <v>433</v>
      </c>
      <c r="Q31" s="9" t="s">
        <v>399</v>
      </c>
      <c r="R31" s="471">
        <f>INT(G31*O31%)</f>
        <v>0</v>
      </c>
      <c r="S31" s="471"/>
      <c r="T31" s="19" t="s">
        <v>397</v>
      </c>
      <c r="U31" s="290" t="s">
        <v>398</v>
      </c>
      <c r="V31" s="291"/>
      <c r="W31" s="291"/>
      <c r="X31" s="291"/>
      <c r="Y31" s="291"/>
      <c r="Z31" s="291"/>
      <c r="AA31" s="292"/>
      <c r="AB31" s="296"/>
      <c r="AC31" s="296"/>
      <c r="AD31" s="296"/>
      <c r="AE31" s="296"/>
      <c r="AF31" s="296"/>
      <c r="AG31" s="296"/>
      <c r="AH31" s="296"/>
      <c r="AI31" s="324"/>
      <c r="AJ31" s="324"/>
      <c r="AK31" s="324"/>
      <c r="AL31" s="324"/>
      <c r="AM31" s="324"/>
      <c r="AN31" s="324"/>
      <c r="AO31" s="324"/>
      <c r="AP31" s="324"/>
      <c r="AQ31" s="324"/>
      <c r="AR31" s="324"/>
      <c r="AS31" s="325"/>
    </row>
    <row r="32" spans="1:45" ht="20.100000000000001" customHeight="1">
      <c r="A32" s="326"/>
      <c r="B32" s="330" t="s">
        <v>441</v>
      </c>
      <c r="C32" s="331" t="s">
        <v>442</v>
      </c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1"/>
      <c r="P32" s="331"/>
      <c r="Q32" s="331"/>
      <c r="R32" s="331"/>
      <c r="S32" s="331"/>
      <c r="T32" s="331"/>
      <c r="U32" s="331"/>
      <c r="V32" s="331"/>
      <c r="W32" s="331"/>
      <c r="X32" s="331"/>
      <c r="Y32" s="331"/>
      <c r="Z32" s="331"/>
      <c r="AA32" s="332"/>
      <c r="AB32" s="296"/>
      <c r="AC32" s="296"/>
      <c r="AD32" s="296"/>
      <c r="AE32" s="296"/>
      <c r="AF32" s="296"/>
      <c r="AG32" s="296"/>
      <c r="AH32" s="296"/>
      <c r="AI32" s="324"/>
      <c r="AJ32" s="324"/>
      <c r="AK32" s="324"/>
      <c r="AL32" s="324"/>
      <c r="AM32" s="324"/>
      <c r="AN32" s="324"/>
      <c r="AO32" s="324"/>
      <c r="AP32" s="324"/>
      <c r="AQ32" s="324"/>
      <c r="AR32" s="324"/>
      <c r="AS32" s="325"/>
    </row>
    <row r="33" spans="1:45" ht="20.100000000000001" customHeight="1">
      <c r="A33" s="326"/>
      <c r="B33" s="310"/>
      <c r="C33" s="327" t="s">
        <v>395</v>
      </c>
      <c r="D33" s="491">
        <f>V30</f>
        <v>0</v>
      </c>
      <c r="E33" s="511"/>
      <c r="F33" s="511"/>
      <c r="G33" s="16" t="s">
        <v>397</v>
      </c>
      <c r="H33" s="302" t="s">
        <v>440</v>
      </c>
      <c r="I33" s="8" t="s">
        <v>405</v>
      </c>
      <c r="J33" s="491">
        <v>50</v>
      </c>
      <c r="K33" s="491"/>
      <c r="L33" s="8" t="s">
        <v>433</v>
      </c>
      <c r="M33" s="8" t="s">
        <v>399</v>
      </c>
      <c r="N33" s="491">
        <f>INT(D33*J33%)</f>
        <v>0</v>
      </c>
      <c r="O33" s="491"/>
      <c r="P33" s="491"/>
      <c r="Q33" s="16" t="s">
        <v>397</v>
      </c>
      <c r="R33" s="302" t="s">
        <v>440</v>
      </c>
      <c r="S33" s="301"/>
      <c r="T33" s="301"/>
      <c r="U33" s="301"/>
      <c r="V33" s="301"/>
      <c r="W33" s="301"/>
      <c r="X33" s="301"/>
      <c r="Y33" s="301"/>
      <c r="Z33" s="301"/>
      <c r="AA33" s="303"/>
      <c r="AB33" s="296"/>
      <c r="AC33" s="296"/>
      <c r="AD33" s="296"/>
      <c r="AE33" s="296"/>
      <c r="AF33" s="296"/>
      <c r="AG33" s="296"/>
      <c r="AH33" s="296"/>
      <c r="AI33" s="324"/>
      <c r="AJ33" s="324"/>
      <c r="AK33" s="324"/>
      <c r="AL33" s="324"/>
      <c r="AM33" s="324"/>
      <c r="AN33" s="324"/>
      <c r="AO33" s="324"/>
      <c r="AP33" s="324"/>
      <c r="AQ33" s="324"/>
      <c r="AR33" s="324"/>
      <c r="AS33" s="325"/>
    </row>
    <row r="34" spans="1:45" ht="20.100000000000001" customHeight="1">
      <c r="A34" s="326"/>
      <c r="B34" s="329"/>
      <c r="C34" s="512" t="s">
        <v>432</v>
      </c>
      <c r="D34" s="512"/>
      <c r="E34" s="512"/>
      <c r="F34" s="512"/>
      <c r="G34" s="472">
        <f>R31</f>
        <v>0</v>
      </c>
      <c r="H34" s="472"/>
      <c r="I34" s="472"/>
      <c r="J34" s="9" t="s">
        <v>404</v>
      </c>
      <c r="K34" s="291"/>
      <c r="L34" s="513" t="s">
        <v>405</v>
      </c>
      <c r="M34" s="513"/>
      <c r="N34" s="291"/>
      <c r="O34" s="291">
        <v>3</v>
      </c>
      <c r="P34" s="9" t="s">
        <v>433</v>
      </c>
      <c r="Q34" s="9" t="s">
        <v>399</v>
      </c>
      <c r="R34" s="471">
        <f>INT(G34*O34%)</f>
        <v>0</v>
      </c>
      <c r="S34" s="471"/>
      <c r="T34" s="19" t="s">
        <v>397</v>
      </c>
      <c r="U34" s="290" t="s">
        <v>440</v>
      </c>
      <c r="V34" s="291"/>
      <c r="W34" s="291"/>
      <c r="X34" s="291"/>
      <c r="Y34" s="291"/>
      <c r="Z34" s="291"/>
      <c r="AA34" s="292"/>
      <c r="AB34" s="296"/>
      <c r="AC34" s="296"/>
      <c r="AD34" s="296"/>
      <c r="AE34" s="296"/>
      <c r="AF34" s="296"/>
      <c r="AG34" s="296"/>
      <c r="AH34" s="296"/>
      <c r="AI34" s="324"/>
      <c r="AJ34" s="324"/>
      <c r="AK34" s="324"/>
      <c r="AL34" s="324"/>
      <c r="AM34" s="324"/>
      <c r="AN34" s="324"/>
      <c r="AO34" s="324"/>
      <c r="AP34" s="324"/>
      <c r="AQ34" s="324"/>
      <c r="AR34" s="324"/>
      <c r="AS34" s="325"/>
    </row>
    <row r="35" spans="1:45" ht="20.100000000000001" customHeight="1">
      <c r="A35" s="326"/>
      <c r="B35" s="333" t="s">
        <v>443</v>
      </c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R35" s="331"/>
      <c r="S35" s="331"/>
      <c r="T35" s="331"/>
      <c r="U35" s="331"/>
      <c r="V35" s="331"/>
      <c r="W35" s="331"/>
      <c r="X35" s="331"/>
      <c r="Y35" s="331"/>
      <c r="Z35" s="331"/>
      <c r="AA35" s="332"/>
      <c r="AB35" s="296"/>
      <c r="AC35" s="296"/>
      <c r="AD35" s="296"/>
      <c r="AE35" s="296"/>
      <c r="AF35" s="296"/>
      <c r="AG35" s="296"/>
      <c r="AH35" s="296"/>
      <c r="AI35" s="324"/>
      <c r="AJ35" s="324"/>
      <c r="AK35" s="324"/>
      <c r="AL35" s="324"/>
      <c r="AM35" s="324"/>
      <c r="AN35" s="324"/>
      <c r="AO35" s="324"/>
      <c r="AP35" s="324"/>
      <c r="AQ35" s="324"/>
      <c r="AR35" s="324"/>
      <c r="AS35" s="325"/>
    </row>
    <row r="36" spans="1:45" ht="20.100000000000001" customHeight="1">
      <c r="A36" s="326"/>
      <c r="B36" s="310"/>
      <c r="C36" s="7" t="s">
        <v>444</v>
      </c>
      <c r="D36" s="10" t="s">
        <v>445</v>
      </c>
      <c r="E36" s="514">
        <f>R31</f>
        <v>0</v>
      </c>
      <c r="F36" s="514"/>
      <c r="G36" s="8" t="s">
        <v>446</v>
      </c>
      <c r="H36" s="514">
        <f>R34</f>
        <v>0</v>
      </c>
      <c r="I36" s="514"/>
      <c r="J36" s="301" t="s">
        <v>447</v>
      </c>
      <c r="K36" s="301" t="s">
        <v>404</v>
      </c>
      <c r="L36" s="8" t="s">
        <v>405</v>
      </c>
      <c r="M36" s="301">
        <v>7</v>
      </c>
      <c r="N36" s="301" t="s">
        <v>440</v>
      </c>
      <c r="O36" s="8" t="s">
        <v>399</v>
      </c>
      <c r="P36" s="491">
        <f>(E36+H36)*M36</f>
        <v>0</v>
      </c>
      <c r="Q36" s="491"/>
      <c r="R36" s="491"/>
      <c r="S36" s="16" t="s">
        <v>397</v>
      </c>
      <c r="T36" s="302" t="s">
        <v>448</v>
      </c>
      <c r="U36" s="301"/>
      <c r="V36" s="301"/>
      <c r="W36" s="301"/>
      <c r="X36" s="301"/>
      <c r="Y36" s="301"/>
      <c r="Z36" s="301"/>
      <c r="AA36" s="303"/>
      <c r="AB36" s="296"/>
      <c r="AC36" s="296"/>
      <c r="AD36" s="296"/>
      <c r="AE36" s="296"/>
      <c r="AF36" s="296"/>
      <c r="AG36" s="296"/>
      <c r="AH36" s="296"/>
      <c r="AI36" s="324"/>
      <c r="AJ36" s="324"/>
      <c r="AK36" s="324"/>
      <c r="AL36" s="324"/>
      <c r="AM36" s="324"/>
      <c r="AN36" s="324"/>
      <c r="AO36" s="324"/>
      <c r="AP36" s="324"/>
      <c r="AQ36" s="324"/>
      <c r="AR36" s="324"/>
      <c r="AS36" s="325"/>
    </row>
    <row r="37" spans="1:45" ht="20.100000000000001" customHeight="1">
      <c r="A37" s="326"/>
      <c r="B37" s="329"/>
      <c r="C37" s="6" t="s">
        <v>449</v>
      </c>
      <c r="D37" s="20" t="s">
        <v>445</v>
      </c>
      <c r="E37" s="510">
        <f>V30</f>
        <v>0</v>
      </c>
      <c r="F37" s="510"/>
      <c r="G37" s="9" t="s">
        <v>446</v>
      </c>
      <c r="H37" s="510">
        <f>N33</f>
        <v>0</v>
      </c>
      <c r="I37" s="510"/>
      <c r="J37" s="291" t="s">
        <v>447</v>
      </c>
      <c r="K37" s="291" t="s">
        <v>404</v>
      </c>
      <c r="L37" s="9" t="s">
        <v>405</v>
      </c>
      <c r="M37" s="291">
        <v>7</v>
      </c>
      <c r="N37" s="291" t="s">
        <v>440</v>
      </c>
      <c r="O37" s="9" t="s">
        <v>399</v>
      </c>
      <c r="P37" s="472">
        <f>(E37+H37)*M37</f>
        <v>0</v>
      </c>
      <c r="Q37" s="472"/>
      <c r="R37" s="472"/>
      <c r="S37" s="19" t="s">
        <v>397</v>
      </c>
      <c r="T37" s="290" t="s">
        <v>448</v>
      </c>
      <c r="U37" s="291"/>
      <c r="V37" s="291"/>
      <c r="W37" s="291"/>
      <c r="X37" s="291"/>
      <c r="Y37" s="291"/>
      <c r="Z37" s="291"/>
      <c r="AA37" s="292"/>
      <c r="AB37" s="296"/>
      <c r="AC37" s="296"/>
      <c r="AD37" s="296"/>
      <c r="AE37" s="296"/>
      <c r="AF37" s="296"/>
      <c r="AG37" s="296"/>
      <c r="AH37" s="296"/>
      <c r="AI37" s="324"/>
      <c r="AJ37" s="324"/>
      <c r="AK37" s="324"/>
      <c r="AL37" s="324"/>
      <c r="AM37" s="324"/>
      <c r="AN37" s="324"/>
      <c r="AO37" s="324"/>
      <c r="AP37" s="324"/>
      <c r="AQ37" s="324"/>
      <c r="AR37" s="324"/>
      <c r="AS37" s="325"/>
    </row>
    <row r="38" spans="1:45" ht="20.100000000000001" customHeight="1">
      <c r="A38" s="293"/>
      <c r="B38" s="333" t="s">
        <v>450</v>
      </c>
      <c r="C38" s="331"/>
      <c r="D38" s="331"/>
      <c r="E38" s="331"/>
      <c r="F38" s="331"/>
      <c r="G38" s="331"/>
      <c r="H38" s="331"/>
      <c r="I38" s="331"/>
      <c r="J38" s="331"/>
      <c r="K38" s="331"/>
      <c r="L38" s="331"/>
      <c r="M38" s="331"/>
      <c r="N38" s="331"/>
      <c r="O38" s="331"/>
      <c r="P38" s="331"/>
      <c r="Q38" s="331"/>
      <c r="R38" s="331"/>
      <c r="S38" s="331"/>
      <c r="T38" s="331"/>
      <c r="U38" s="331"/>
      <c r="V38" s="331"/>
      <c r="W38" s="331"/>
      <c r="X38" s="331"/>
      <c r="Y38" s="331"/>
      <c r="Z38" s="331"/>
      <c r="AA38" s="332"/>
      <c r="AB38" s="296"/>
      <c r="AC38" s="296"/>
      <c r="AD38" s="296"/>
      <c r="AE38" s="296"/>
      <c r="AF38" s="296"/>
      <c r="AG38" s="296"/>
      <c r="AH38" s="296"/>
      <c r="AI38" s="296"/>
      <c r="AJ38" s="296"/>
      <c r="AK38" s="296"/>
      <c r="AL38" s="296"/>
      <c r="AM38" s="296"/>
      <c r="AN38" s="296"/>
      <c r="AO38" s="296"/>
      <c r="AP38" s="296"/>
      <c r="AQ38" s="296"/>
      <c r="AR38" s="296"/>
      <c r="AS38" s="304"/>
    </row>
    <row r="39" spans="1:45" ht="20.100000000000001" customHeight="1">
      <c r="A39" s="293"/>
      <c r="B39" s="300" t="s">
        <v>437</v>
      </c>
      <c r="C39" s="301" t="s">
        <v>451</v>
      </c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301"/>
      <c r="O39" s="301"/>
      <c r="P39" s="301"/>
      <c r="Q39" s="301"/>
      <c r="R39" s="301"/>
      <c r="S39" s="301"/>
      <c r="T39" s="301"/>
      <c r="U39" s="301"/>
      <c r="V39" s="301"/>
      <c r="W39" s="301"/>
      <c r="X39" s="301"/>
      <c r="Y39" s="301"/>
      <c r="Z39" s="301"/>
      <c r="AA39" s="303"/>
      <c r="AB39" s="296"/>
      <c r="AC39" s="296"/>
      <c r="AD39" s="296"/>
      <c r="AE39" s="296"/>
      <c r="AF39" s="296"/>
      <c r="AG39" s="296"/>
      <c r="AH39" s="296"/>
      <c r="AI39" s="296"/>
      <c r="AJ39" s="296"/>
      <c r="AK39" s="296"/>
      <c r="AL39" s="296"/>
      <c r="AM39" s="296"/>
      <c r="AN39" s="296"/>
      <c r="AO39" s="296"/>
      <c r="AP39" s="296"/>
      <c r="AQ39" s="296"/>
      <c r="AR39" s="296"/>
      <c r="AS39" s="304"/>
    </row>
    <row r="40" spans="1:45" ht="20.100000000000001" customHeight="1">
      <c r="A40" s="293"/>
      <c r="B40" s="310"/>
      <c r="C40" s="327" t="s">
        <v>395</v>
      </c>
      <c r="D40" s="491">
        <f>D30</f>
        <v>0</v>
      </c>
      <c r="E40" s="511"/>
      <c r="F40" s="511"/>
      <c r="G40" s="16" t="s">
        <v>397</v>
      </c>
      <c r="H40" s="302" t="s">
        <v>398</v>
      </c>
      <c r="I40" s="8" t="s">
        <v>405</v>
      </c>
      <c r="J40" s="301">
        <v>2</v>
      </c>
      <c r="K40" s="301" t="s">
        <v>396</v>
      </c>
      <c r="L40" s="8" t="s">
        <v>405</v>
      </c>
      <c r="M40" s="301">
        <v>15</v>
      </c>
      <c r="N40" s="301" t="s">
        <v>439</v>
      </c>
      <c r="O40" s="8" t="s">
        <v>406</v>
      </c>
      <c r="P40" s="511">
        <v>450</v>
      </c>
      <c r="Q40" s="511"/>
      <c r="R40" s="301" t="s">
        <v>439</v>
      </c>
      <c r="S40" s="8" t="s">
        <v>405</v>
      </c>
      <c r="T40" s="301">
        <v>1</v>
      </c>
      <c r="U40" s="8" t="s">
        <v>399</v>
      </c>
      <c r="V40" s="491">
        <f>INT(D40*J40*M40/P40)</f>
        <v>0</v>
      </c>
      <c r="W40" s="491"/>
      <c r="X40" s="16" t="s">
        <v>397</v>
      </c>
      <c r="Y40" s="302" t="s">
        <v>440</v>
      </c>
      <c r="Z40" s="301"/>
      <c r="AA40" s="303"/>
      <c r="AB40" s="296"/>
      <c r="AC40" s="296"/>
      <c r="AD40" s="296"/>
      <c r="AE40" s="296"/>
      <c r="AF40" s="296"/>
      <c r="AG40" s="296"/>
      <c r="AH40" s="296"/>
      <c r="AI40" s="296"/>
      <c r="AJ40" s="296"/>
      <c r="AK40" s="296"/>
      <c r="AL40" s="296"/>
      <c r="AM40" s="296"/>
      <c r="AN40" s="296"/>
      <c r="AO40" s="296"/>
      <c r="AP40" s="296"/>
      <c r="AQ40" s="296"/>
      <c r="AR40" s="296"/>
      <c r="AS40" s="304"/>
    </row>
    <row r="41" spans="1:45" ht="20.100000000000001" customHeight="1">
      <c r="A41" s="293"/>
      <c r="B41" s="329"/>
      <c r="C41" s="512" t="s">
        <v>432</v>
      </c>
      <c r="D41" s="512"/>
      <c r="E41" s="512"/>
      <c r="F41" s="512"/>
      <c r="G41" s="472">
        <f>V40</f>
        <v>0</v>
      </c>
      <c r="H41" s="472"/>
      <c r="I41" s="472"/>
      <c r="J41" s="9" t="s">
        <v>404</v>
      </c>
      <c r="K41" s="291"/>
      <c r="L41" s="513" t="s">
        <v>405</v>
      </c>
      <c r="M41" s="513"/>
      <c r="N41" s="291"/>
      <c r="O41" s="291">
        <v>3</v>
      </c>
      <c r="P41" s="9" t="s">
        <v>433</v>
      </c>
      <c r="Q41" s="9" t="s">
        <v>399</v>
      </c>
      <c r="R41" s="471">
        <f>INT(G41*O41%)</f>
        <v>0</v>
      </c>
      <c r="S41" s="471"/>
      <c r="T41" s="19" t="s">
        <v>397</v>
      </c>
      <c r="U41" s="290" t="s">
        <v>398</v>
      </c>
      <c r="V41" s="291"/>
      <c r="W41" s="291"/>
      <c r="X41" s="291"/>
      <c r="Y41" s="291"/>
      <c r="Z41" s="291"/>
      <c r="AA41" s="292"/>
      <c r="AB41" s="296"/>
      <c r="AC41" s="296"/>
      <c r="AD41" s="296"/>
      <c r="AE41" s="296"/>
      <c r="AF41" s="296"/>
      <c r="AG41" s="296"/>
      <c r="AH41" s="296"/>
      <c r="AI41" s="296"/>
      <c r="AJ41" s="296"/>
      <c r="AK41" s="296"/>
      <c r="AL41" s="296"/>
      <c r="AM41" s="296"/>
      <c r="AN41" s="296"/>
      <c r="AO41" s="296"/>
      <c r="AP41" s="296"/>
      <c r="AQ41" s="296"/>
      <c r="AR41" s="296"/>
      <c r="AS41" s="304"/>
    </row>
    <row r="42" spans="1:45" ht="20.100000000000001" customHeight="1">
      <c r="A42" s="293"/>
      <c r="B42" s="330" t="s">
        <v>441</v>
      </c>
      <c r="C42" s="331" t="s">
        <v>442</v>
      </c>
      <c r="D42" s="331"/>
      <c r="E42" s="331"/>
      <c r="F42" s="331"/>
      <c r="G42" s="331"/>
      <c r="H42" s="331"/>
      <c r="I42" s="331"/>
      <c r="J42" s="331"/>
      <c r="K42" s="331"/>
      <c r="L42" s="331"/>
      <c r="M42" s="331"/>
      <c r="N42" s="331"/>
      <c r="O42" s="331"/>
      <c r="P42" s="331"/>
      <c r="Q42" s="331"/>
      <c r="R42" s="331"/>
      <c r="S42" s="331"/>
      <c r="T42" s="331"/>
      <c r="U42" s="331"/>
      <c r="V42" s="331"/>
      <c r="W42" s="331"/>
      <c r="X42" s="331"/>
      <c r="Y42" s="331"/>
      <c r="Z42" s="331"/>
      <c r="AA42" s="332"/>
      <c r="AB42" s="296"/>
      <c r="AC42" s="296"/>
      <c r="AD42" s="296"/>
      <c r="AE42" s="296"/>
      <c r="AF42" s="296"/>
      <c r="AG42" s="296"/>
      <c r="AH42" s="296"/>
      <c r="AI42" s="296"/>
      <c r="AJ42" s="296"/>
      <c r="AK42" s="296"/>
      <c r="AL42" s="296"/>
      <c r="AM42" s="296"/>
      <c r="AN42" s="296"/>
      <c r="AO42" s="296"/>
      <c r="AP42" s="296"/>
      <c r="AQ42" s="296"/>
      <c r="AR42" s="296"/>
      <c r="AS42" s="304"/>
    </row>
    <row r="43" spans="1:45" ht="20.100000000000001" customHeight="1">
      <c r="A43" s="293"/>
      <c r="B43" s="310"/>
      <c r="C43" s="327" t="s">
        <v>395</v>
      </c>
      <c r="D43" s="491">
        <f>V40</f>
        <v>0</v>
      </c>
      <c r="E43" s="511"/>
      <c r="F43" s="511"/>
      <c r="G43" s="16" t="s">
        <v>397</v>
      </c>
      <c r="H43" s="302" t="s">
        <v>440</v>
      </c>
      <c r="I43" s="8" t="s">
        <v>405</v>
      </c>
      <c r="J43" s="491">
        <v>50</v>
      </c>
      <c r="K43" s="491"/>
      <c r="L43" s="8" t="s">
        <v>433</v>
      </c>
      <c r="M43" s="8" t="s">
        <v>399</v>
      </c>
      <c r="N43" s="491">
        <f>INT(D43*J43%)</f>
        <v>0</v>
      </c>
      <c r="O43" s="491"/>
      <c r="P43" s="491"/>
      <c r="Q43" s="16" t="s">
        <v>397</v>
      </c>
      <c r="R43" s="302" t="s">
        <v>440</v>
      </c>
      <c r="S43" s="301"/>
      <c r="T43" s="301"/>
      <c r="U43" s="301"/>
      <c r="V43" s="301"/>
      <c r="W43" s="301"/>
      <c r="X43" s="301"/>
      <c r="Y43" s="301"/>
      <c r="Z43" s="301"/>
      <c r="AA43" s="303"/>
      <c r="AB43" s="296"/>
      <c r="AC43" s="296"/>
      <c r="AD43" s="296"/>
      <c r="AE43" s="296"/>
      <c r="AF43" s="296"/>
      <c r="AG43" s="296"/>
      <c r="AH43" s="296"/>
      <c r="AI43" s="296"/>
      <c r="AJ43" s="296"/>
      <c r="AK43" s="296"/>
      <c r="AL43" s="296"/>
      <c r="AM43" s="296"/>
      <c r="AN43" s="296"/>
      <c r="AO43" s="296"/>
      <c r="AP43" s="296"/>
      <c r="AQ43" s="296"/>
      <c r="AR43" s="296"/>
      <c r="AS43" s="304"/>
    </row>
    <row r="44" spans="1:45" ht="20.100000000000001" customHeight="1">
      <c r="A44" s="293"/>
      <c r="B44" s="329"/>
      <c r="C44" s="512" t="s">
        <v>432</v>
      </c>
      <c r="D44" s="512"/>
      <c r="E44" s="512"/>
      <c r="F44" s="512"/>
      <c r="G44" s="472">
        <f>R41</f>
        <v>0</v>
      </c>
      <c r="H44" s="472"/>
      <c r="I44" s="472"/>
      <c r="J44" s="9" t="s">
        <v>404</v>
      </c>
      <c r="K44" s="291"/>
      <c r="L44" s="513" t="s">
        <v>405</v>
      </c>
      <c r="M44" s="513"/>
      <c r="N44" s="291"/>
      <c r="O44" s="291">
        <v>3</v>
      </c>
      <c r="P44" s="9" t="s">
        <v>433</v>
      </c>
      <c r="Q44" s="9" t="s">
        <v>399</v>
      </c>
      <c r="R44" s="471">
        <f>INT(G44*O44%)</f>
        <v>0</v>
      </c>
      <c r="S44" s="471"/>
      <c r="T44" s="19" t="s">
        <v>397</v>
      </c>
      <c r="U44" s="290" t="s">
        <v>440</v>
      </c>
      <c r="V44" s="291"/>
      <c r="W44" s="291"/>
      <c r="X44" s="291"/>
      <c r="Y44" s="291"/>
      <c r="Z44" s="291"/>
      <c r="AA44" s="292"/>
      <c r="AB44" s="296"/>
      <c r="AC44" s="296"/>
      <c r="AD44" s="296"/>
      <c r="AE44" s="296"/>
      <c r="AF44" s="296"/>
      <c r="AG44" s="296"/>
      <c r="AH44" s="296"/>
      <c r="AI44" s="296"/>
      <c r="AJ44" s="296"/>
      <c r="AK44" s="296"/>
      <c r="AL44" s="296"/>
      <c r="AM44" s="296"/>
      <c r="AN44" s="296"/>
      <c r="AO44" s="296"/>
      <c r="AP44" s="296"/>
      <c r="AQ44" s="296"/>
      <c r="AR44" s="296"/>
      <c r="AS44" s="304"/>
    </row>
    <row r="45" spans="1:45" ht="20.100000000000001" customHeight="1">
      <c r="A45" s="293"/>
      <c r="B45" s="333" t="s">
        <v>452</v>
      </c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S45" s="331"/>
      <c r="T45" s="331"/>
      <c r="U45" s="331"/>
      <c r="V45" s="331"/>
      <c r="W45" s="331"/>
      <c r="X45" s="331"/>
      <c r="Y45" s="331"/>
      <c r="Z45" s="331"/>
      <c r="AA45" s="332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6"/>
      <c r="AS45" s="304"/>
    </row>
    <row r="46" spans="1:45" ht="20.100000000000001" customHeight="1">
      <c r="A46" s="293"/>
      <c r="B46" s="310"/>
      <c r="C46" s="301" t="s">
        <v>453</v>
      </c>
      <c r="D46" s="301"/>
      <c r="E46" s="301"/>
      <c r="F46" s="301"/>
      <c r="G46" s="334"/>
      <c r="H46" s="301"/>
      <c r="I46" s="301"/>
      <c r="J46" s="301"/>
      <c r="K46" s="301"/>
      <c r="L46" s="301"/>
      <c r="M46" s="334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3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6"/>
      <c r="AS46" s="304"/>
    </row>
    <row r="47" spans="1:45" ht="20.100000000000001" customHeight="1">
      <c r="A47" s="293"/>
      <c r="B47" s="310"/>
      <c r="C47" s="7" t="s">
        <v>444</v>
      </c>
      <c r="D47" s="10" t="s">
        <v>445</v>
      </c>
      <c r="E47" s="514">
        <f>R41</f>
        <v>0</v>
      </c>
      <c r="F47" s="514"/>
      <c r="G47" s="8" t="s">
        <v>446</v>
      </c>
      <c r="H47" s="514">
        <f>R44</f>
        <v>0</v>
      </c>
      <c r="I47" s="514"/>
      <c r="J47" s="301" t="s">
        <v>447</v>
      </c>
      <c r="K47" s="301" t="s">
        <v>404</v>
      </c>
      <c r="L47" s="8" t="s">
        <v>405</v>
      </c>
      <c r="M47" s="301">
        <v>7</v>
      </c>
      <c r="N47" s="301" t="s">
        <v>440</v>
      </c>
      <c r="O47" s="8" t="s">
        <v>399</v>
      </c>
      <c r="P47" s="491">
        <f>(E47+H47)*M47</f>
        <v>0</v>
      </c>
      <c r="Q47" s="491"/>
      <c r="R47" s="491"/>
      <c r="S47" s="16" t="s">
        <v>397</v>
      </c>
      <c r="T47" s="302" t="s">
        <v>448</v>
      </c>
      <c r="U47" s="301"/>
      <c r="V47" s="301"/>
      <c r="W47" s="301"/>
      <c r="X47" s="301"/>
      <c r="Y47" s="301"/>
      <c r="Z47" s="301"/>
      <c r="AA47" s="303"/>
      <c r="AB47" s="296"/>
      <c r="AC47" s="296"/>
      <c r="AD47" s="296"/>
      <c r="AE47" s="296"/>
      <c r="AF47" s="296"/>
      <c r="AG47" s="296"/>
      <c r="AH47" s="296"/>
      <c r="AI47" s="296"/>
      <c r="AJ47" s="296"/>
      <c r="AK47" s="296"/>
      <c r="AL47" s="296"/>
      <c r="AM47" s="296"/>
      <c r="AN47" s="296"/>
      <c r="AO47" s="296"/>
      <c r="AP47" s="296"/>
      <c r="AQ47" s="296"/>
      <c r="AR47" s="296"/>
      <c r="AS47" s="304"/>
    </row>
    <row r="48" spans="1:45" ht="20.100000000000001" customHeight="1">
      <c r="A48" s="321"/>
      <c r="B48" s="329"/>
      <c r="C48" s="6" t="s">
        <v>449</v>
      </c>
      <c r="D48" s="20" t="s">
        <v>445</v>
      </c>
      <c r="E48" s="510">
        <f>V40</f>
        <v>0</v>
      </c>
      <c r="F48" s="510"/>
      <c r="G48" s="9" t="s">
        <v>446</v>
      </c>
      <c r="H48" s="510">
        <f>N43</f>
        <v>0</v>
      </c>
      <c r="I48" s="510"/>
      <c r="J48" s="291" t="s">
        <v>447</v>
      </c>
      <c r="K48" s="291" t="s">
        <v>404</v>
      </c>
      <c r="L48" s="9" t="s">
        <v>405</v>
      </c>
      <c r="M48" s="291">
        <v>7</v>
      </c>
      <c r="N48" s="291" t="s">
        <v>440</v>
      </c>
      <c r="O48" s="9" t="s">
        <v>399</v>
      </c>
      <c r="P48" s="472">
        <f>(E48+H48)*M48</f>
        <v>0</v>
      </c>
      <c r="Q48" s="472"/>
      <c r="R48" s="472"/>
      <c r="S48" s="19" t="s">
        <v>397</v>
      </c>
      <c r="T48" s="290" t="s">
        <v>448</v>
      </c>
      <c r="U48" s="291"/>
      <c r="V48" s="291"/>
      <c r="W48" s="291"/>
      <c r="X48" s="291"/>
      <c r="Y48" s="291"/>
      <c r="Z48" s="291"/>
      <c r="AA48" s="292"/>
      <c r="AB48" s="318"/>
      <c r="AC48" s="318"/>
      <c r="AD48" s="318"/>
      <c r="AE48" s="318"/>
      <c r="AF48" s="318"/>
      <c r="AG48" s="318"/>
      <c r="AH48" s="318"/>
      <c r="AI48" s="318"/>
      <c r="AJ48" s="318"/>
      <c r="AK48" s="318"/>
      <c r="AL48" s="318"/>
      <c r="AM48" s="318"/>
      <c r="AN48" s="318"/>
      <c r="AO48" s="318"/>
      <c r="AP48" s="318"/>
      <c r="AQ48" s="318"/>
      <c r="AR48" s="318"/>
      <c r="AS48" s="322"/>
    </row>
    <row r="49" spans="1:45" s="335" customFormat="1" ht="21" customHeight="1">
      <c r="A49" s="502" t="s">
        <v>454</v>
      </c>
      <c r="B49" s="503"/>
      <c r="C49" s="503"/>
      <c r="D49" s="503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3"/>
      <c r="P49" s="503"/>
      <c r="Q49" s="503"/>
      <c r="R49" s="503"/>
      <c r="S49" s="503"/>
      <c r="T49" s="503"/>
      <c r="U49" s="503"/>
      <c r="V49" s="503"/>
      <c r="W49" s="503"/>
      <c r="X49" s="503"/>
      <c r="Y49" s="503"/>
      <c r="Z49" s="503"/>
      <c r="AA49" s="503"/>
      <c r="AB49" s="503"/>
      <c r="AC49" s="503"/>
      <c r="AD49" s="503"/>
      <c r="AE49" s="503"/>
      <c r="AF49" s="503"/>
      <c r="AG49" s="503"/>
      <c r="AH49" s="503"/>
      <c r="AI49" s="503"/>
      <c r="AJ49" s="503"/>
      <c r="AK49" s="503"/>
      <c r="AL49" s="503"/>
      <c r="AM49" s="503"/>
      <c r="AN49" s="503"/>
      <c r="AO49" s="503"/>
      <c r="AP49" s="503"/>
      <c r="AQ49" s="503"/>
      <c r="AR49" s="503"/>
      <c r="AS49" s="504"/>
    </row>
    <row r="50" spans="1:45" s="335" customFormat="1" ht="21" customHeight="1">
      <c r="A50" s="293" t="s">
        <v>435</v>
      </c>
      <c r="B50" s="505" t="s">
        <v>455</v>
      </c>
      <c r="C50" s="506"/>
      <c r="D50" s="506"/>
      <c r="E50" s="506"/>
      <c r="F50" s="506"/>
      <c r="G50" s="506"/>
      <c r="H50" s="506"/>
      <c r="I50" s="506"/>
      <c r="J50" s="506"/>
      <c r="K50" s="506"/>
      <c r="L50" s="506"/>
      <c r="M50" s="506"/>
      <c r="N50" s="506"/>
      <c r="O50" s="506"/>
      <c r="P50" s="506"/>
      <c r="Q50" s="506"/>
      <c r="R50" s="506"/>
      <c r="S50" s="506"/>
      <c r="T50" s="506"/>
      <c r="U50" s="506"/>
      <c r="V50" s="506"/>
      <c r="W50" s="506"/>
      <c r="X50" s="506"/>
      <c r="Y50" s="506"/>
      <c r="Z50" s="506"/>
      <c r="AA50" s="507"/>
      <c r="AB50" s="326"/>
      <c r="AC50" s="296" t="s">
        <v>456</v>
      </c>
      <c r="AD50" s="296"/>
      <c r="AE50" s="296"/>
      <c r="AF50" s="296"/>
      <c r="AG50" s="296"/>
      <c r="AH50" s="296"/>
      <c r="AI50" s="296"/>
      <c r="AJ50" s="296"/>
      <c r="AK50" s="296"/>
      <c r="AL50" s="296"/>
      <c r="AM50" s="296"/>
      <c r="AN50" s="296"/>
      <c r="AO50" s="296"/>
      <c r="AP50" s="296"/>
      <c r="AQ50" s="296"/>
      <c r="AR50" s="296"/>
      <c r="AS50" s="304"/>
    </row>
    <row r="51" spans="1:45" s="335" customFormat="1" ht="21" customHeight="1">
      <c r="A51" s="293"/>
      <c r="B51" s="310"/>
      <c r="C51" s="7" t="s">
        <v>414</v>
      </c>
      <c r="D51" s="491">
        <f>D12</f>
        <v>8199</v>
      </c>
      <c r="E51" s="491"/>
      <c r="F51" s="491"/>
      <c r="G51" s="8" t="s">
        <v>404</v>
      </c>
      <c r="H51" s="8" t="s">
        <v>405</v>
      </c>
      <c r="I51" s="301">
        <v>8</v>
      </c>
      <c r="J51" s="8" t="s">
        <v>415</v>
      </c>
      <c r="K51" s="8" t="s">
        <v>405</v>
      </c>
      <c r="L51" s="301">
        <v>1</v>
      </c>
      <c r="M51" s="8" t="s">
        <v>416</v>
      </c>
      <c r="N51" s="491">
        <f>INT(D51*I51*L51)</f>
        <v>65592</v>
      </c>
      <c r="O51" s="491"/>
      <c r="P51" s="491"/>
      <c r="Q51" s="16" t="s">
        <v>397</v>
      </c>
      <c r="R51" s="302" t="s">
        <v>398</v>
      </c>
      <c r="S51" s="301"/>
      <c r="T51" s="301"/>
      <c r="U51" s="301"/>
      <c r="V51" s="301"/>
      <c r="W51" s="301"/>
      <c r="X51" s="301"/>
      <c r="Y51" s="301"/>
      <c r="Z51" s="301"/>
      <c r="AA51" s="303"/>
      <c r="AB51" s="326"/>
      <c r="AC51" s="296"/>
      <c r="AD51" s="296"/>
      <c r="AE51" s="296"/>
      <c r="AF51" s="296"/>
      <c r="AG51" s="296" t="s">
        <v>457</v>
      </c>
      <c r="AH51" s="296"/>
      <c r="AI51" s="296"/>
      <c r="AJ51" s="296"/>
      <c r="AK51" s="296"/>
      <c r="AL51" s="296"/>
      <c r="AM51" s="296"/>
      <c r="AN51" s="296"/>
      <c r="AO51" s="296"/>
      <c r="AP51" s="296"/>
      <c r="AQ51" s="296"/>
      <c r="AR51" s="296"/>
      <c r="AS51" s="304"/>
    </row>
    <row r="52" spans="1:45" s="335" customFormat="1" ht="21" customHeight="1">
      <c r="A52" s="293"/>
      <c r="B52" s="310"/>
      <c r="C52" s="7" t="s">
        <v>417</v>
      </c>
      <c r="D52" s="491">
        <f t="shared" ref="D52:D53" si="3">D13</f>
        <v>173879</v>
      </c>
      <c r="E52" s="491"/>
      <c r="F52" s="491"/>
      <c r="G52" s="8" t="s">
        <v>404</v>
      </c>
      <c r="H52" s="8" t="s">
        <v>405</v>
      </c>
      <c r="I52" s="301">
        <v>2</v>
      </c>
      <c r="J52" s="8" t="s">
        <v>415</v>
      </c>
      <c r="K52" s="8" t="s">
        <v>405</v>
      </c>
      <c r="L52" s="301">
        <v>1</v>
      </c>
      <c r="M52" s="8" t="s">
        <v>416</v>
      </c>
      <c r="N52" s="491">
        <f>INT(D52*I52*L52)/8</f>
        <v>43469.75</v>
      </c>
      <c r="O52" s="491"/>
      <c r="P52" s="491"/>
      <c r="Q52" s="16" t="s">
        <v>397</v>
      </c>
      <c r="R52" s="302" t="s">
        <v>398</v>
      </c>
      <c r="S52" s="301"/>
      <c r="T52" s="301"/>
      <c r="U52" s="301"/>
      <c r="V52" s="301"/>
      <c r="W52" s="301"/>
      <c r="X52" s="301"/>
      <c r="Y52" s="301"/>
      <c r="Z52" s="301"/>
      <c r="AA52" s="303"/>
      <c r="AB52" s="293"/>
      <c r="AC52" s="296"/>
      <c r="AD52" s="296"/>
      <c r="AE52" s="296"/>
      <c r="AF52" s="296"/>
      <c r="AG52" s="296"/>
      <c r="AH52" s="296"/>
      <c r="AI52" s="296"/>
      <c r="AJ52" s="296"/>
      <c r="AK52" s="296"/>
      <c r="AL52" s="296"/>
      <c r="AM52" s="296"/>
      <c r="AN52" s="296"/>
      <c r="AO52" s="296"/>
      <c r="AP52" s="296"/>
      <c r="AQ52" s="296"/>
      <c r="AR52" s="296"/>
      <c r="AS52" s="304"/>
    </row>
    <row r="53" spans="1:45" s="335" customFormat="1" ht="21" customHeight="1">
      <c r="A53" s="293"/>
      <c r="B53" s="329"/>
      <c r="C53" s="6" t="s">
        <v>418</v>
      </c>
      <c r="D53" s="472">
        <f t="shared" si="3"/>
        <v>3590</v>
      </c>
      <c r="E53" s="472"/>
      <c r="F53" s="472"/>
      <c r="G53" s="9" t="s">
        <v>404</v>
      </c>
      <c r="H53" s="9" t="s">
        <v>405</v>
      </c>
      <c r="I53" s="291">
        <v>8</v>
      </c>
      <c r="J53" s="9" t="s">
        <v>415</v>
      </c>
      <c r="K53" s="9" t="s">
        <v>405</v>
      </c>
      <c r="L53" s="291">
        <v>1</v>
      </c>
      <c r="M53" s="9" t="s">
        <v>416</v>
      </c>
      <c r="N53" s="472">
        <f t="shared" ref="N53" si="4">INT(D53*I53*L53)</f>
        <v>28720</v>
      </c>
      <c r="O53" s="472"/>
      <c r="P53" s="472"/>
      <c r="Q53" s="19" t="s">
        <v>397</v>
      </c>
      <c r="R53" s="290" t="s">
        <v>398</v>
      </c>
      <c r="S53" s="291"/>
      <c r="T53" s="291"/>
      <c r="U53" s="291"/>
      <c r="V53" s="291"/>
      <c r="W53" s="291"/>
      <c r="X53" s="291"/>
      <c r="Y53" s="291"/>
      <c r="Z53" s="291"/>
      <c r="AA53" s="292"/>
      <c r="AB53" s="321"/>
      <c r="AC53" s="318"/>
      <c r="AD53" s="318"/>
      <c r="AE53" s="318"/>
      <c r="AF53" s="318"/>
      <c r="AG53" s="318"/>
      <c r="AH53" s="318"/>
      <c r="AI53" s="318"/>
      <c r="AJ53" s="318"/>
      <c r="AK53" s="318"/>
      <c r="AL53" s="318"/>
      <c r="AM53" s="318"/>
      <c r="AN53" s="318"/>
      <c r="AO53" s="318"/>
      <c r="AP53" s="318"/>
      <c r="AQ53" s="318"/>
      <c r="AR53" s="318"/>
      <c r="AS53" s="322"/>
    </row>
    <row r="54" spans="1:45" s="335" customFormat="1" ht="21" customHeight="1">
      <c r="A54" s="293"/>
      <c r="B54" s="333" t="s">
        <v>458</v>
      </c>
      <c r="C54" s="331"/>
      <c r="D54" s="331"/>
      <c r="E54" s="331"/>
      <c r="F54" s="331"/>
      <c r="G54" s="331"/>
      <c r="H54" s="331"/>
      <c r="I54" s="331"/>
      <c r="J54" s="331"/>
      <c r="K54" s="331"/>
      <c r="L54" s="331"/>
      <c r="M54" s="331"/>
      <c r="N54" s="331"/>
      <c r="O54" s="331"/>
      <c r="P54" s="331"/>
      <c r="Q54" s="331"/>
      <c r="R54" s="331"/>
      <c r="S54" s="331"/>
      <c r="T54" s="331"/>
      <c r="U54" s="331"/>
      <c r="V54" s="331"/>
      <c r="W54" s="331"/>
      <c r="X54" s="331"/>
      <c r="Y54" s="331"/>
      <c r="Z54" s="331"/>
      <c r="AA54" s="332"/>
      <c r="AB54" s="333"/>
      <c r="AC54" s="17" t="s">
        <v>459</v>
      </c>
      <c r="AD54" s="336"/>
      <c r="AE54" s="336"/>
      <c r="AF54" s="336"/>
      <c r="AG54" s="336"/>
      <c r="AH54" s="336"/>
      <c r="AI54" s="336"/>
      <c r="AJ54" s="336"/>
      <c r="AK54" s="336"/>
      <c r="AL54" s="336"/>
      <c r="AM54" s="336"/>
      <c r="AN54" s="336"/>
      <c r="AO54" s="336"/>
      <c r="AP54" s="336"/>
      <c r="AQ54" s="336"/>
      <c r="AR54" s="331"/>
      <c r="AS54" s="332"/>
    </row>
    <row r="55" spans="1:45" s="335" customFormat="1" ht="21" customHeight="1">
      <c r="A55" s="293"/>
      <c r="B55" s="300" t="s">
        <v>437</v>
      </c>
      <c r="C55" s="515" t="s">
        <v>460</v>
      </c>
      <c r="D55" s="515"/>
      <c r="E55" s="515"/>
      <c r="F55" s="515"/>
      <c r="G55" s="515"/>
      <c r="H55" s="8" t="s">
        <v>413</v>
      </c>
      <c r="I55" s="491">
        <v>22000</v>
      </c>
      <c r="J55" s="491"/>
      <c r="K55" s="491"/>
      <c r="L55" s="16" t="s">
        <v>397</v>
      </c>
      <c r="M55" s="302" t="s">
        <v>440</v>
      </c>
      <c r="N55" s="8" t="s">
        <v>405</v>
      </c>
      <c r="O55" s="511">
        <v>5</v>
      </c>
      <c r="P55" s="511"/>
      <c r="Q55" s="8" t="s">
        <v>433</v>
      </c>
      <c r="R55" s="8" t="s">
        <v>405</v>
      </c>
      <c r="S55" s="301">
        <v>1</v>
      </c>
      <c r="T55" s="301" t="s">
        <v>440</v>
      </c>
      <c r="U55" s="8" t="s">
        <v>399</v>
      </c>
      <c r="V55" s="491">
        <f>INT(I55*O55%*S55)</f>
        <v>1100</v>
      </c>
      <c r="W55" s="491"/>
      <c r="X55" s="16" t="s">
        <v>397</v>
      </c>
      <c r="Y55" s="302" t="s">
        <v>440</v>
      </c>
      <c r="Z55" s="301"/>
      <c r="AA55" s="303"/>
      <c r="AB55" s="310"/>
      <c r="AC55" s="516" t="s">
        <v>461</v>
      </c>
      <c r="AD55" s="516"/>
      <c r="AE55" s="516"/>
      <c r="AF55" s="4" t="s">
        <v>413</v>
      </c>
      <c r="AG55" s="517">
        <v>120</v>
      </c>
      <c r="AH55" s="517"/>
      <c r="AI55" s="337" t="s">
        <v>462</v>
      </c>
      <c r="AJ55" s="516" t="s">
        <v>463</v>
      </c>
      <c r="AK55" s="516"/>
      <c r="AL55" s="516"/>
      <c r="AM55" s="516"/>
      <c r="AN55" s="4" t="s">
        <v>413</v>
      </c>
      <c r="AO55" s="517">
        <v>100</v>
      </c>
      <c r="AP55" s="517"/>
      <c r="AQ55" s="337" t="s">
        <v>462</v>
      </c>
      <c r="AR55" s="8"/>
      <c r="AS55" s="338"/>
    </row>
    <row r="56" spans="1:45" s="335" customFormat="1" ht="21" customHeight="1">
      <c r="A56" s="293"/>
      <c r="B56" s="300" t="s">
        <v>441</v>
      </c>
      <c r="C56" s="515" t="s">
        <v>464</v>
      </c>
      <c r="D56" s="515"/>
      <c r="E56" s="515"/>
      <c r="F56" s="515"/>
      <c r="G56" s="515"/>
      <c r="H56" s="8" t="s">
        <v>413</v>
      </c>
      <c r="I56" s="491">
        <f>V55</f>
        <v>1100</v>
      </c>
      <c r="J56" s="491"/>
      <c r="K56" s="491"/>
      <c r="L56" s="16" t="s">
        <v>397</v>
      </c>
      <c r="M56" s="302" t="s">
        <v>440</v>
      </c>
      <c r="N56" s="8" t="s">
        <v>405</v>
      </c>
      <c r="O56" s="511">
        <v>50</v>
      </c>
      <c r="P56" s="511"/>
      <c r="Q56" s="8" t="s">
        <v>433</v>
      </c>
      <c r="R56" s="8"/>
      <c r="S56" s="301"/>
      <c r="T56" s="301"/>
      <c r="U56" s="8" t="s">
        <v>399</v>
      </c>
      <c r="V56" s="514">
        <f>INT(I56*O56%)</f>
        <v>550</v>
      </c>
      <c r="W56" s="514"/>
      <c r="X56" s="16" t="s">
        <v>397</v>
      </c>
      <c r="Y56" s="302" t="s">
        <v>440</v>
      </c>
      <c r="Z56" s="301"/>
      <c r="AA56" s="303"/>
      <c r="AB56" s="310"/>
      <c r="AC56" s="516" t="s">
        <v>465</v>
      </c>
      <c r="AD56" s="516"/>
      <c r="AE56" s="516"/>
      <c r="AF56" s="4" t="s">
        <v>413</v>
      </c>
      <c r="AG56" s="517">
        <v>50</v>
      </c>
      <c r="AH56" s="517"/>
      <c r="AI56" s="337" t="s">
        <v>462</v>
      </c>
      <c r="AJ56" s="516" t="s">
        <v>466</v>
      </c>
      <c r="AK56" s="516"/>
      <c r="AL56" s="516"/>
      <c r="AM56" s="516"/>
      <c r="AN56" s="4" t="s">
        <v>413</v>
      </c>
      <c r="AO56" s="517">
        <v>1000</v>
      </c>
      <c r="AP56" s="517"/>
      <c r="AQ56" s="337" t="s">
        <v>462</v>
      </c>
      <c r="AR56" s="301"/>
      <c r="AS56" s="303"/>
    </row>
    <row r="57" spans="1:45" s="335" customFormat="1" ht="21" customHeight="1">
      <c r="A57" s="293"/>
      <c r="B57" s="305" t="s">
        <v>467</v>
      </c>
      <c r="C57" s="518" t="s">
        <v>468</v>
      </c>
      <c r="D57" s="518"/>
      <c r="E57" s="518"/>
      <c r="F57" s="518"/>
      <c r="G57" s="518"/>
      <c r="H57" s="9" t="s">
        <v>413</v>
      </c>
      <c r="I57" s="289">
        <v>1</v>
      </c>
      <c r="J57" s="11" t="s">
        <v>406</v>
      </c>
      <c r="K57" s="510">
        <f>V55</f>
        <v>1100</v>
      </c>
      <c r="L57" s="510"/>
      <c r="M57" s="9" t="s">
        <v>405</v>
      </c>
      <c r="N57" s="471">
        <f>AO64</f>
        <v>218</v>
      </c>
      <c r="O57" s="471"/>
      <c r="P57" s="9" t="s">
        <v>440</v>
      </c>
      <c r="Q57" s="9" t="s">
        <v>405</v>
      </c>
      <c r="R57" s="472">
        <f>I55</f>
        <v>22000</v>
      </c>
      <c r="S57" s="471"/>
      <c r="T57" s="471"/>
      <c r="U57" s="19" t="s">
        <v>397</v>
      </c>
      <c r="V57" s="290" t="s">
        <v>440</v>
      </c>
      <c r="W57" s="9" t="s">
        <v>399</v>
      </c>
      <c r="X57" s="472">
        <f>INT(I57/K57*N57*R57)</f>
        <v>4360</v>
      </c>
      <c r="Y57" s="472"/>
      <c r="Z57" s="19" t="s">
        <v>397</v>
      </c>
      <c r="AA57" s="316" t="s">
        <v>448</v>
      </c>
      <c r="AB57" s="329"/>
      <c r="AC57" s="519" t="s">
        <v>469</v>
      </c>
      <c r="AD57" s="519"/>
      <c r="AE57" s="519"/>
      <c r="AF57" s="5" t="s">
        <v>413</v>
      </c>
      <c r="AG57" s="520">
        <v>30</v>
      </c>
      <c r="AH57" s="520"/>
      <c r="AI57" s="339" t="s">
        <v>462</v>
      </c>
      <c r="AJ57" s="521" t="s">
        <v>470</v>
      </c>
      <c r="AK57" s="521"/>
      <c r="AL57" s="521"/>
      <c r="AM57" s="521"/>
      <c r="AN57" s="5" t="s">
        <v>413</v>
      </c>
      <c r="AO57" s="520">
        <f>AG55+AO55+AG56+AO56+AG57</f>
        <v>1300</v>
      </c>
      <c r="AP57" s="520"/>
      <c r="AQ57" s="339" t="s">
        <v>462</v>
      </c>
      <c r="AR57" s="291"/>
      <c r="AS57" s="292"/>
    </row>
    <row r="58" spans="1:45" s="335" customFormat="1" ht="21" customHeight="1">
      <c r="A58" s="293"/>
      <c r="B58" s="333" t="s">
        <v>471</v>
      </c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  <c r="R58" s="331"/>
      <c r="S58" s="331"/>
      <c r="T58" s="331"/>
      <c r="U58" s="331"/>
      <c r="V58" s="331"/>
      <c r="W58" s="331"/>
      <c r="X58" s="331"/>
      <c r="Y58" s="331"/>
      <c r="Z58" s="331"/>
      <c r="AA58" s="332"/>
      <c r="AB58" s="333"/>
      <c r="AC58" s="17" t="s">
        <v>472</v>
      </c>
      <c r="AD58" s="336"/>
      <c r="AE58" s="336"/>
      <c r="AF58" s="336"/>
      <c r="AG58" s="331"/>
      <c r="AH58" s="331"/>
      <c r="AI58" s="331"/>
      <c r="AJ58" s="331"/>
      <c r="AK58" s="331"/>
      <c r="AL58" s="331"/>
      <c r="AM58" s="331"/>
      <c r="AN58" s="331"/>
      <c r="AO58" s="331"/>
      <c r="AP58" s="331"/>
      <c r="AQ58" s="331"/>
      <c r="AR58" s="331"/>
      <c r="AS58" s="332"/>
    </row>
    <row r="59" spans="1:45" s="335" customFormat="1" ht="21" customHeight="1">
      <c r="A59" s="293"/>
      <c r="B59" s="310"/>
      <c r="C59" s="7" t="s">
        <v>414</v>
      </c>
      <c r="D59" s="491">
        <f>X57</f>
        <v>4360</v>
      </c>
      <c r="E59" s="491"/>
      <c r="F59" s="491"/>
      <c r="G59" s="301" t="s">
        <v>404</v>
      </c>
      <c r="H59" s="301"/>
      <c r="I59" s="301"/>
      <c r="J59" s="301"/>
      <c r="K59" s="301"/>
      <c r="L59" s="301"/>
      <c r="M59" s="301"/>
      <c r="N59" s="301"/>
      <c r="O59" s="301"/>
      <c r="P59" s="301"/>
      <c r="Q59" s="301"/>
      <c r="R59" s="301"/>
      <c r="S59" s="301"/>
      <c r="T59" s="301"/>
      <c r="U59" s="301"/>
      <c r="V59" s="301"/>
      <c r="W59" s="301"/>
      <c r="X59" s="301"/>
      <c r="Y59" s="301"/>
      <c r="Z59" s="301"/>
      <c r="AA59" s="303"/>
      <c r="AB59" s="310"/>
      <c r="AC59" s="516" t="s">
        <v>461</v>
      </c>
      <c r="AD59" s="516"/>
      <c r="AE59" s="516"/>
      <c r="AF59" s="4" t="s">
        <v>413</v>
      </c>
      <c r="AG59" s="522">
        <v>2</v>
      </c>
      <c r="AH59" s="522"/>
      <c r="AI59" s="4" t="s">
        <v>462</v>
      </c>
      <c r="AJ59" s="8" t="s">
        <v>399</v>
      </c>
      <c r="AK59" s="301" t="s">
        <v>473</v>
      </c>
      <c r="AL59" s="301"/>
      <c r="AM59" s="301"/>
      <c r="AN59" s="4"/>
      <c r="AO59" s="523">
        <f>AG55/AG59</f>
        <v>60</v>
      </c>
      <c r="AP59" s="523"/>
      <c r="AQ59" s="340" t="s">
        <v>440</v>
      </c>
      <c r="AR59" s="301"/>
      <c r="AS59" s="303"/>
    </row>
    <row r="60" spans="1:45" s="335" customFormat="1" ht="21" customHeight="1">
      <c r="A60" s="293"/>
      <c r="B60" s="329"/>
      <c r="C60" s="6" t="s">
        <v>417</v>
      </c>
      <c r="D60" s="20" t="s">
        <v>445</v>
      </c>
      <c r="E60" s="510">
        <f>V55</f>
        <v>1100</v>
      </c>
      <c r="F60" s="510"/>
      <c r="G60" s="9" t="s">
        <v>446</v>
      </c>
      <c r="H60" s="510">
        <f>V56</f>
        <v>550</v>
      </c>
      <c r="I60" s="510"/>
      <c r="J60" s="291" t="s">
        <v>447</v>
      </c>
      <c r="K60" s="291" t="s">
        <v>404</v>
      </c>
      <c r="L60" s="9" t="s">
        <v>405</v>
      </c>
      <c r="M60" s="472">
        <f>AO64</f>
        <v>218</v>
      </c>
      <c r="N60" s="472"/>
      <c r="O60" s="291" t="s">
        <v>440</v>
      </c>
      <c r="P60" s="9" t="s">
        <v>399</v>
      </c>
      <c r="Q60" s="472">
        <f>INT((E60+H60)*M60)</f>
        <v>359700</v>
      </c>
      <c r="R60" s="472"/>
      <c r="S60" s="472"/>
      <c r="T60" s="19" t="s">
        <v>397</v>
      </c>
      <c r="U60" s="290" t="s">
        <v>448</v>
      </c>
      <c r="V60" s="291"/>
      <c r="W60" s="291"/>
      <c r="X60" s="291"/>
      <c r="Y60" s="291"/>
      <c r="Z60" s="291"/>
      <c r="AA60" s="292"/>
      <c r="AB60" s="341"/>
      <c r="AC60" s="524" t="s">
        <v>474</v>
      </c>
      <c r="AD60" s="524"/>
      <c r="AE60" s="524"/>
      <c r="AF60" s="524"/>
      <c r="AG60" s="517">
        <v>2</v>
      </c>
      <c r="AH60" s="517"/>
      <c r="AI60" s="4" t="s">
        <v>462</v>
      </c>
      <c r="AJ60" s="8" t="s">
        <v>399</v>
      </c>
      <c r="AK60" s="301" t="s">
        <v>475</v>
      </c>
      <c r="AL60" s="301"/>
      <c r="AM60" s="301"/>
      <c r="AN60" s="4"/>
      <c r="AO60" s="523">
        <f>AO55/AG60</f>
        <v>50</v>
      </c>
      <c r="AP60" s="523"/>
      <c r="AQ60" s="340" t="s">
        <v>440</v>
      </c>
      <c r="AR60" s="301"/>
      <c r="AS60" s="303"/>
    </row>
    <row r="61" spans="1:45" s="335" customFormat="1" ht="21" customHeight="1">
      <c r="A61" s="293"/>
      <c r="B61" s="333" t="s">
        <v>476</v>
      </c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  <c r="R61" s="331"/>
      <c r="S61" s="331"/>
      <c r="T61" s="331"/>
      <c r="U61" s="331"/>
      <c r="V61" s="331"/>
      <c r="W61" s="331"/>
      <c r="X61" s="331"/>
      <c r="Y61" s="331"/>
      <c r="Z61" s="331"/>
      <c r="AA61" s="332"/>
      <c r="AB61" s="341"/>
      <c r="AC61" s="528" t="s">
        <v>477</v>
      </c>
      <c r="AD61" s="528"/>
      <c r="AE61" s="528"/>
      <c r="AF61" s="4" t="s">
        <v>413</v>
      </c>
      <c r="AG61" s="522">
        <v>10</v>
      </c>
      <c r="AH61" s="522"/>
      <c r="AI61" s="4" t="s">
        <v>462</v>
      </c>
      <c r="AJ61" s="8" t="s">
        <v>399</v>
      </c>
      <c r="AK61" s="301" t="s">
        <v>478</v>
      </c>
      <c r="AL61" s="301"/>
      <c r="AM61" s="301"/>
      <c r="AN61" s="4"/>
      <c r="AO61" s="529">
        <f>AG56/AG61</f>
        <v>5</v>
      </c>
      <c r="AP61" s="529"/>
      <c r="AQ61" s="340" t="s">
        <v>440</v>
      </c>
      <c r="AR61" s="301"/>
      <c r="AS61" s="303"/>
    </row>
    <row r="62" spans="1:45" s="335" customFormat="1" ht="21" customHeight="1">
      <c r="A62" s="293"/>
      <c r="B62" s="341"/>
      <c r="C62" s="342" t="s">
        <v>414</v>
      </c>
      <c r="D62" s="526">
        <f>INT(SUM(O8,N12,P19,S25,S26,R31,R34,P36,R41,R44,P47,N51,D59))</f>
        <v>154276</v>
      </c>
      <c r="E62" s="526"/>
      <c r="F62" s="526"/>
      <c r="G62" s="526"/>
      <c r="H62" s="343" t="s">
        <v>404</v>
      </c>
      <c r="I62" s="301"/>
      <c r="J62" s="301"/>
      <c r="K62" s="301"/>
      <c r="L62" s="301"/>
      <c r="M62" s="301"/>
      <c r="N62" s="301"/>
      <c r="O62" s="301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3"/>
      <c r="AB62" s="341"/>
      <c r="AC62" s="528" t="s">
        <v>466</v>
      </c>
      <c r="AD62" s="528"/>
      <c r="AE62" s="528"/>
      <c r="AF62" s="4" t="s">
        <v>413</v>
      </c>
      <c r="AG62" s="511">
        <v>10</v>
      </c>
      <c r="AH62" s="511"/>
      <c r="AI62" s="4" t="s">
        <v>462</v>
      </c>
      <c r="AJ62" s="8" t="s">
        <v>399</v>
      </c>
      <c r="AK62" s="301" t="s">
        <v>479</v>
      </c>
      <c r="AL62" s="301"/>
      <c r="AM62" s="301"/>
      <c r="AN62" s="301"/>
      <c r="AO62" s="511">
        <f>AO56/AG62</f>
        <v>100</v>
      </c>
      <c r="AP62" s="511"/>
      <c r="AQ62" s="340" t="s">
        <v>440</v>
      </c>
      <c r="AR62" s="301"/>
      <c r="AS62" s="303"/>
    </row>
    <row r="63" spans="1:45" s="335" customFormat="1" ht="21" customHeight="1">
      <c r="A63" s="293"/>
      <c r="B63" s="341"/>
      <c r="C63" s="342" t="s">
        <v>417</v>
      </c>
      <c r="D63" s="526">
        <f>SUM(M6,N13,V30,N33,P37,P48,N52,Q60)</f>
        <v>446639.5</v>
      </c>
      <c r="E63" s="526"/>
      <c r="F63" s="526"/>
      <c r="G63" s="526"/>
      <c r="H63" s="343" t="s">
        <v>404</v>
      </c>
      <c r="I63" s="301"/>
      <c r="J63" s="301"/>
      <c r="K63" s="301"/>
      <c r="L63" s="301"/>
      <c r="M63" s="301"/>
      <c r="N63" s="301"/>
      <c r="O63" s="301"/>
      <c r="P63" s="301"/>
      <c r="Q63" s="301"/>
      <c r="R63" s="301"/>
      <c r="S63" s="301"/>
      <c r="T63" s="301"/>
      <c r="U63" s="301"/>
      <c r="V63" s="301"/>
      <c r="W63" s="301"/>
      <c r="X63" s="301"/>
      <c r="Y63" s="301"/>
      <c r="Z63" s="301"/>
      <c r="AA63" s="303"/>
      <c r="AB63" s="341"/>
      <c r="AC63" s="344" t="s">
        <v>480</v>
      </c>
      <c r="AD63" s="344"/>
      <c r="AE63" s="344"/>
      <c r="AF63" s="337"/>
      <c r="AG63" s="511">
        <v>10</v>
      </c>
      <c r="AH63" s="511"/>
      <c r="AI63" s="4" t="s">
        <v>462</v>
      </c>
      <c r="AJ63" s="8" t="s">
        <v>399</v>
      </c>
      <c r="AK63" s="301" t="s">
        <v>481</v>
      </c>
      <c r="AL63" s="301"/>
      <c r="AM63" s="301"/>
      <c r="AN63" s="301"/>
      <c r="AO63" s="511">
        <f>AG57/AG63</f>
        <v>3</v>
      </c>
      <c r="AP63" s="511"/>
      <c r="AQ63" s="340" t="s">
        <v>440</v>
      </c>
      <c r="AR63" s="301"/>
      <c r="AS63" s="303"/>
    </row>
    <row r="64" spans="1:45" s="335" customFormat="1" ht="21" customHeight="1">
      <c r="A64" s="317"/>
      <c r="B64" s="329"/>
      <c r="C64" s="345" t="s">
        <v>482</v>
      </c>
      <c r="D64" s="527">
        <f>SUM(O9,N14,AP8,N53)</f>
        <v>64582</v>
      </c>
      <c r="E64" s="527"/>
      <c r="F64" s="527"/>
      <c r="G64" s="527"/>
      <c r="H64" s="346" t="s">
        <v>404</v>
      </c>
      <c r="I64" s="291"/>
      <c r="J64" s="291"/>
      <c r="K64" s="291"/>
      <c r="L64" s="291"/>
      <c r="M64" s="291"/>
      <c r="N64" s="291"/>
      <c r="O64" s="291"/>
      <c r="P64" s="291"/>
      <c r="Q64" s="291"/>
      <c r="R64" s="291"/>
      <c r="S64" s="291"/>
      <c r="T64" s="291"/>
      <c r="U64" s="291"/>
      <c r="V64" s="291"/>
      <c r="W64" s="291"/>
      <c r="X64" s="291"/>
      <c r="Y64" s="291"/>
      <c r="Z64" s="291"/>
      <c r="AA64" s="292"/>
      <c r="AB64" s="347"/>
      <c r="AC64" s="521" t="s">
        <v>483</v>
      </c>
      <c r="AD64" s="521"/>
      <c r="AE64" s="521"/>
      <c r="AF64" s="5" t="s">
        <v>413</v>
      </c>
      <c r="AG64" s="513"/>
      <c r="AH64" s="513"/>
      <c r="AI64" s="513"/>
      <c r="AJ64" s="513"/>
      <c r="AK64" s="513"/>
      <c r="AL64" s="513"/>
      <c r="AM64" s="513"/>
      <c r="AN64" s="513"/>
      <c r="AO64" s="471">
        <f>SUM(AO59:AP63)</f>
        <v>218</v>
      </c>
      <c r="AP64" s="471"/>
      <c r="AQ64" s="348" t="s">
        <v>440</v>
      </c>
      <c r="AR64" s="291"/>
      <c r="AS64" s="292"/>
    </row>
    <row r="65" spans="1:45" s="335" customFormat="1" ht="21" customHeight="1">
      <c r="A65" s="333"/>
      <c r="B65" s="331"/>
      <c r="C65" s="349" t="s">
        <v>484</v>
      </c>
      <c r="D65" s="525">
        <f>SUM(D62+D63+D64)</f>
        <v>665497.5</v>
      </c>
      <c r="E65" s="525"/>
      <c r="F65" s="525"/>
      <c r="G65" s="525"/>
      <c r="H65" s="349" t="s">
        <v>485</v>
      </c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1"/>
      <c r="Z65" s="331"/>
      <c r="AA65" s="331"/>
      <c r="AB65" s="350"/>
      <c r="AC65" s="331"/>
      <c r="AD65" s="331"/>
      <c r="AE65" s="331"/>
      <c r="AF65" s="331"/>
      <c r="AG65" s="331"/>
      <c r="AH65" s="331"/>
      <c r="AI65" s="331"/>
      <c r="AJ65" s="331"/>
      <c r="AK65" s="331"/>
      <c r="AL65" s="331"/>
      <c r="AM65" s="331"/>
      <c r="AN65" s="331"/>
      <c r="AO65" s="331"/>
      <c r="AP65" s="331"/>
      <c r="AQ65" s="331"/>
      <c r="AR65" s="331"/>
      <c r="AS65" s="332"/>
    </row>
    <row r="66" spans="1:45" s="335" customFormat="1" ht="21" customHeight="1">
      <c r="A66" s="310"/>
      <c r="B66" s="301"/>
      <c r="C66" s="301"/>
      <c r="D66" s="301"/>
      <c r="E66" s="301"/>
      <c r="F66" s="301"/>
      <c r="G66" s="301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301"/>
      <c r="S66" s="301"/>
      <c r="T66" s="301"/>
      <c r="U66" s="301"/>
      <c r="V66" s="301"/>
      <c r="W66" s="301"/>
      <c r="X66" s="301"/>
      <c r="Y66" s="301"/>
      <c r="Z66" s="301"/>
      <c r="AA66" s="301"/>
      <c r="AB66" s="351"/>
      <c r="AC66" s="301"/>
      <c r="AD66" s="301"/>
      <c r="AE66" s="301"/>
      <c r="AF66" s="301"/>
      <c r="AG66" s="301"/>
      <c r="AH66" s="301"/>
      <c r="AI66" s="301"/>
      <c r="AJ66" s="301"/>
      <c r="AK66" s="301"/>
      <c r="AL66" s="301"/>
      <c r="AM66" s="301"/>
      <c r="AN66" s="301"/>
      <c r="AO66" s="301"/>
      <c r="AP66" s="301"/>
      <c r="AQ66" s="301"/>
      <c r="AR66" s="301"/>
      <c r="AS66" s="303"/>
    </row>
    <row r="67" spans="1:45" s="335" customFormat="1" ht="21" customHeight="1">
      <c r="A67" s="310"/>
      <c r="B67" s="334"/>
      <c r="C67" s="301"/>
      <c r="D67" s="301"/>
      <c r="E67" s="301"/>
      <c r="F67" s="301"/>
      <c r="G67" s="301"/>
      <c r="H67" s="301"/>
      <c r="I67" s="301"/>
      <c r="J67" s="301"/>
      <c r="K67" s="301"/>
      <c r="L67" s="301"/>
      <c r="M67" s="301"/>
      <c r="N67" s="301"/>
      <c r="O67" s="301"/>
      <c r="P67" s="301"/>
      <c r="Q67" s="301"/>
      <c r="R67" s="301"/>
      <c r="S67" s="301"/>
      <c r="T67" s="301"/>
      <c r="U67" s="301"/>
      <c r="V67" s="301"/>
      <c r="W67" s="301"/>
      <c r="X67" s="301"/>
      <c r="Y67" s="301"/>
      <c r="Z67" s="301"/>
      <c r="AA67" s="301"/>
      <c r="AB67" s="341"/>
      <c r="AC67" s="301"/>
      <c r="AD67" s="301"/>
      <c r="AE67" s="301"/>
      <c r="AF67" s="301"/>
      <c r="AG67" s="301"/>
      <c r="AH67" s="301"/>
      <c r="AI67" s="301"/>
      <c r="AJ67" s="301"/>
      <c r="AK67" s="301"/>
      <c r="AL67" s="301"/>
      <c r="AM67" s="301"/>
      <c r="AN67" s="301"/>
      <c r="AO67" s="301"/>
      <c r="AP67" s="301"/>
      <c r="AQ67" s="301"/>
      <c r="AR67" s="301"/>
      <c r="AS67" s="303"/>
    </row>
    <row r="68" spans="1:45" s="335" customFormat="1" ht="21" customHeight="1">
      <c r="A68" s="310"/>
      <c r="B68" s="301"/>
      <c r="C68" s="301"/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  <c r="Z68" s="301"/>
      <c r="AA68" s="301"/>
      <c r="AB68" s="351"/>
      <c r="AC68" s="301"/>
      <c r="AD68" s="301"/>
      <c r="AE68" s="301"/>
      <c r="AF68" s="301"/>
      <c r="AG68" s="301"/>
      <c r="AH68" s="301"/>
      <c r="AI68" s="301"/>
      <c r="AJ68" s="301"/>
      <c r="AK68" s="301"/>
      <c r="AL68" s="301"/>
      <c r="AM68" s="301"/>
      <c r="AN68" s="301"/>
      <c r="AO68" s="301"/>
      <c r="AP68" s="301"/>
      <c r="AQ68" s="301"/>
      <c r="AR68" s="301"/>
      <c r="AS68" s="303"/>
    </row>
    <row r="69" spans="1:45" s="335" customFormat="1" ht="21" customHeight="1">
      <c r="A69" s="310"/>
      <c r="B69" s="301"/>
      <c r="C69" s="301"/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51"/>
      <c r="AC69" s="301"/>
      <c r="AD69" s="301"/>
      <c r="AE69" s="301"/>
      <c r="AF69" s="301"/>
      <c r="AG69" s="301"/>
      <c r="AH69" s="301"/>
      <c r="AI69" s="301"/>
      <c r="AJ69" s="301"/>
      <c r="AK69" s="301"/>
      <c r="AL69" s="301"/>
      <c r="AM69" s="301"/>
      <c r="AN69" s="301"/>
      <c r="AO69" s="301"/>
      <c r="AP69" s="301"/>
      <c r="AQ69" s="301"/>
      <c r="AR69" s="301"/>
      <c r="AS69" s="303"/>
    </row>
    <row r="70" spans="1:45" s="335" customFormat="1" ht="21" customHeight="1">
      <c r="A70" s="310"/>
      <c r="B70" s="301"/>
      <c r="C70" s="301"/>
      <c r="D70" s="301"/>
      <c r="E70" s="301"/>
      <c r="F70" s="301"/>
      <c r="G70" s="301"/>
      <c r="H70" s="301"/>
      <c r="I70" s="301"/>
      <c r="J70" s="301"/>
      <c r="K70" s="301"/>
      <c r="L70" s="301"/>
      <c r="M70" s="301"/>
      <c r="N70" s="301"/>
      <c r="O70" s="301"/>
      <c r="P70" s="301"/>
      <c r="Q70" s="301"/>
      <c r="R70" s="301"/>
      <c r="S70" s="301"/>
      <c r="T70" s="301"/>
      <c r="U70" s="301"/>
      <c r="V70" s="301"/>
      <c r="W70" s="301"/>
      <c r="X70" s="301"/>
      <c r="Y70" s="301"/>
      <c r="Z70" s="301"/>
      <c r="AA70" s="301"/>
      <c r="AB70" s="351"/>
      <c r="AC70" s="301"/>
      <c r="AD70" s="301"/>
      <c r="AE70" s="301"/>
      <c r="AF70" s="301"/>
      <c r="AG70" s="301"/>
      <c r="AH70" s="301"/>
      <c r="AI70" s="301"/>
      <c r="AJ70" s="301"/>
      <c r="AK70" s="301"/>
      <c r="AL70" s="301"/>
      <c r="AM70" s="301"/>
      <c r="AN70" s="301"/>
      <c r="AO70" s="301"/>
      <c r="AP70" s="301"/>
      <c r="AQ70" s="301"/>
      <c r="AR70" s="301"/>
      <c r="AS70" s="303"/>
    </row>
    <row r="71" spans="1:45" s="335" customFormat="1" ht="21" customHeight="1">
      <c r="A71" s="329"/>
      <c r="B71" s="291"/>
      <c r="C71" s="291"/>
      <c r="D71" s="291"/>
      <c r="E71" s="291"/>
      <c r="F71" s="291"/>
      <c r="G71" s="291"/>
      <c r="H71" s="291"/>
      <c r="I71" s="291"/>
      <c r="J71" s="291"/>
      <c r="K71" s="291"/>
      <c r="L71" s="291"/>
      <c r="M71" s="291"/>
      <c r="N71" s="291"/>
      <c r="O71" s="291"/>
      <c r="P71" s="291"/>
      <c r="Q71" s="291"/>
      <c r="R71" s="291"/>
      <c r="S71" s="291"/>
      <c r="T71" s="291"/>
      <c r="U71" s="291"/>
      <c r="V71" s="291"/>
      <c r="W71" s="291"/>
      <c r="X71" s="291"/>
      <c r="Y71" s="291"/>
      <c r="Z71" s="291"/>
      <c r="AA71" s="291"/>
      <c r="AB71" s="347"/>
      <c r="AC71" s="291"/>
      <c r="AD71" s="291"/>
      <c r="AE71" s="291"/>
      <c r="AF71" s="291"/>
      <c r="AG71" s="291"/>
      <c r="AH71" s="291"/>
      <c r="AI71" s="291"/>
      <c r="AJ71" s="291"/>
      <c r="AK71" s="291"/>
      <c r="AL71" s="291"/>
      <c r="AM71" s="291"/>
      <c r="AN71" s="291"/>
      <c r="AO71" s="291"/>
      <c r="AP71" s="291"/>
      <c r="AQ71" s="291"/>
      <c r="AR71" s="291"/>
      <c r="AS71" s="292"/>
    </row>
    <row r="72" spans="1:45" s="335" customFormat="1"/>
  </sheetData>
  <mergeCells count="174">
    <mergeCell ref="D65:G65"/>
    <mergeCell ref="D63:G63"/>
    <mergeCell ref="AG63:AH63"/>
    <mergeCell ref="AO63:AP63"/>
    <mergeCell ref="D64:G64"/>
    <mergeCell ref="AC64:AE64"/>
    <mergeCell ref="AG64:AN64"/>
    <mergeCell ref="AO64:AP64"/>
    <mergeCell ref="AG60:AH60"/>
    <mergeCell ref="AO60:AP60"/>
    <mergeCell ref="AC61:AE61"/>
    <mergeCell ref="AG61:AH61"/>
    <mergeCell ref="AO61:AP61"/>
    <mergeCell ref="D62:G62"/>
    <mergeCell ref="AC62:AE62"/>
    <mergeCell ref="AG62:AH62"/>
    <mergeCell ref="AO62:AP62"/>
    <mergeCell ref="D59:F59"/>
    <mergeCell ref="AC59:AE59"/>
    <mergeCell ref="AG59:AH59"/>
    <mergeCell ref="AO59:AP59"/>
    <mergeCell ref="E60:F60"/>
    <mergeCell ref="H60:I60"/>
    <mergeCell ref="M60:N60"/>
    <mergeCell ref="Q60:S60"/>
    <mergeCell ref="AC60:AF60"/>
    <mergeCell ref="C56:G56"/>
    <mergeCell ref="I56:K56"/>
    <mergeCell ref="O56:P56"/>
    <mergeCell ref="V56:W56"/>
    <mergeCell ref="AC56:AE56"/>
    <mergeCell ref="AG56:AH56"/>
    <mergeCell ref="AJ56:AM56"/>
    <mergeCell ref="AO56:AP56"/>
    <mergeCell ref="C57:G57"/>
    <mergeCell ref="K57:L57"/>
    <mergeCell ref="N57:O57"/>
    <mergeCell ref="R57:T57"/>
    <mergeCell ref="X57:Y57"/>
    <mergeCell ref="AC57:AE57"/>
    <mergeCell ref="AG57:AH57"/>
    <mergeCell ref="AJ57:AM57"/>
    <mergeCell ref="AO57:AP57"/>
    <mergeCell ref="D53:F53"/>
    <mergeCell ref="N53:P53"/>
    <mergeCell ref="C55:G55"/>
    <mergeCell ref="I55:K55"/>
    <mergeCell ref="O55:P55"/>
    <mergeCell ref="V55:W55"/>
    <mergeCell ref="A49:AS49"/>
    <mergeCell ref="B50:AA50"/>
    <mergeCell ref="D51:F51"/>
    <mergeCell ref="N51:P51"/>
    <mergeCell ref="D52:F52"/>
    <mergeCell ref="N52:P52"/>
    <mergeCell ref="AC55:AE55"/>
    <mergeCell ref="AG55:AH55"/>
    <mergeCell ref="AJ55:AM55"/>
    <mergeCell ref="AO55:AP55"/>
    <mergeCell ref="R44:S44"/>
    <mergeCell ref="E47:F47"/>
    <mergeCell ref="H47:I47"/>
    <mergeCell ref="P47:R47"/>
    <mergeCell ref="E48:F48"/>
    <mergeCell ref="H48:I48"/>
    <mergeCell ref="P48:R48"/>
    <mergeCell ref="D43:F43"/>
    <mergeCell ref="J43:K43"/>
    <mergeCell ref="N43:P43"/>
    <mergeCell ref="C44:F44"/>
    <mergeCell ref="G44:I44"/>
    <mergeCell ref="L44:M44"/>
    <mergeCell ref="D40:F40"/>
    <mergeCell ref="P40:Q40"/>
    <mergeCell ref="V40:W40"/>
    <mergeCell ref="C41:F41"/>
    <mergeCell ref="G41:I41"/>
    <mergeCell ref="L41:M41"/>
    <mergeCell ref="R41:S41"/>
    <mergeCell ref="R34:S34"/>
    <mergeCell ref="E36:F36"/>
    <mergeCell ref="H36:I36"/>
    <mergeCell ref="P36:R36"/>
    <mergeCell ref="E37:F37"/>
    <mergeCell ref="H37:I37"/>
    <mergeCell ref="P37:R37"/>
    <mergeCell ref="D33:F33"/>
    <mergeCell ref="J33:K33"/>
    <mergeCell ref="N33:P33"/>
    <mergeCell ref="C34:F34"/>
    <mergeCell ref="G34:I34"/>
    <mergeCell ref="L34:M34"/>
    <mergeCell ref="D30:F30"/>
    <mergeCell ref="P30:Q30"/>
    <mergeCell ref="V30:W30"/>
    <mergeCell ref="C31:F31"/>
    <mergeCell ref="G31:I31"/>
    <mergeCell ref="L31:M31"/>
    <mergeCell ref="R31:S31"/>
    <mergeCell ref="C26:F26"/>
    <mergeCell ref="G26:J26"/>
    <mergeCell ref="M26:N26"/>
    <mergeCell ref="S26:T26"/>
    <mergeCell ref="A27:AS27"/>
    <mergeCell ref="B28:AA28"/>
    <mergeCell ref="C24:F24"/>
    <mergeCell ref="G24:I24"/>
    <mergeCell ref="O24:P24"/>
    <mergeCell ref="S24:T24"/>
    <mergeCell ref="B25:F25"/>
    <mergeCell ref="G25:R25"/>
    <mergeCell ref="S25:T25"/>
    <mergeCell ref="C22:F22"/>
    <mergeCell ref="G22:I22"/>
    <mergeCell ref="O22:P22"/>
    <mergeCell ref="S22:T22"/>
    <mergeCell ref="C23:F23"/>
    <mergeCell ref="G23:I23"/>
    <mergeCell ref="O23:P23"/>
    <mergeCell ref="S23:T23"/>
    <mergeCell ref="D19:O19"/>
    <mergeCell ref="P19:Q19"/>
    <mergeCell ref="B20:V20"/>
    <mergeCell ref="C21:F21"/>
    <mergeCell ref="G21:I21"/>
    <mergeCell ref="O21:P21"/>
    <mergeCell ref="S21:T21"/>
    <mergeCell ref="D17:F17"/>
    <mergeCell ref="L17:M17"/>
    <mergeCell ref="P17:Q17"/>
    <mergeCell ref="D18:F18"/>
    <mergeCell ref="L18:M18"/>
    <mergeCell ref="P18:Q18"/>
    <mergeCell ref="D13:F13"/>
    <mergeCell ref="N13:P13"/>
    <mergeCell ref="D14:F14"/>
    <mergeCell ref="N14:P14"/>
    <mergeCell ref="B15:V15"/>
    <mergeCell ref="D16:F16"/>
    <mergeCell ref="L16:M16"/>
    <mergeCell ref="P16:Q16"/>
    <mergeCell ref="B10:V10"/>
    <mergeCell ref="AC10:AS10"/>
    <mergeCell ref="B11:V11"/>
    <mergeCell ref="AB11:AL11"/>
    <mergeCell ref="AN11:AQ11"/>
    <mergeCell ref="D12:F12"/>
    <mergeCell ref="N12:P12"/>
    <mergeCell ref="AB12:AL12"/>
    <mergeCell ref="AN12:AQ12"/>
    <mergeCell ref="D8:F8"/>
    <mergeCell ref="K8:L8"/>
    <mergeCell ref="O8:P8"/>
    <mergeCell ref="AC8:AM8"/>
    <mergeCell ref="AN8:AO8"/>
    <mergeCell ref="D9:F9"/>
    <mergeCell ref="K9:L9"/>
    <mergeCell ref="O9:P9"/>
    <mergeCell ref="AC9:AN9"/>
    <mergeCell ref="AO9:AP9"/>
    <mergeCell ref="D6:E6"/>
    <mergeCell ref="G6:I6"/>
    <mergeCell ref="M6:O6"/>
    <mergeCell ref="AC6:AS6"/>
    <mergeCell ref="B7:V7"/>
    <mergeCell ref="AC7:AJ7"/>
    <mergeCell ref="AK7:AL7"/>
    <mergeCell ref="A1:AS1"/>
    <mergeCell ref="A2:AS2"/>
    <mergeCell ref="B3:AA3"/>
    <mergeCell ref="AB3:AS3"/>
    <mergeCell ref="A4:AS4"/>
    <mergeCell ref="B5:V5"/>
    <mergeCell ref="AB5:AS5"/>
  </mergeCells>
  <phoneticPr fontId="6" type="noConversion"/>
  <printOptions horizontalCentered="1"/>
  <pageMargins left="0.39370078740157483" right="0.19685039370078741" top="0.39370078740157483" bottom="0.31496062992125984" header="0.19685039370078741" footer="0.19685039370078741"/>
  <pageSetup paperSize="9" scale="9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">
    <tabColor rgb="FF00B050"/>
  </sheetPr>
  <dimension ref="A1:Q46"/>
  <sheetViews>
    <sheetView workbookViewId="0">
      <selection activeCell="K16" sqref="K16:M18"/>
    </sheetView>
  </sheetViews>
  <sheetFormatPr defaultRowHeight="13.5"/>
  <cols>
    <col min="1" max="1" width="19.5546875" customWidth="1"/>
    <col min="2" max="2" width="20.5546875" style="32" customWidth="1"/>
    <col min="3" max="3" width="5" style="32" customWidth="1"/>
    <col min="4" max="4" width="10.88671875" bestFit="1" customWidth="1"/>
    <col min="5" max="5" width="5.44140625" bestFit="1" customWidth="1"/>
    <col min="6" max="6" width="10.88671875" bestFit="1" customWidth="1"/>
    <col min="7" max="7" width="12.5546875" customWidth="1"/>
    <col min="8" max="8" width="10.88671875" bestFit="1" customWidth="1"/>
    <col min="9" max="9" width="12.5546875" customWidth="1"/>
    <col min="10" max="10" width="10" customWidth="1"/>
    <col min="11" max="11" width="12.5546875" customWidth="1"/>
    <col min="12" max="12" width="8.44140625" bestFit="1" customWidth="1"/>
    <col min="13" max="13" width="10.88671875" bestFit="1" customWidth="1"/>
    <col min="14" max="14" width="11.77734375" bestFit="1" customWidth="1"/>
    <col min="15" max="15" width="11" style="1" customWidth="1"/>
    <col min="16" max="16" width="14.33203125" customWidth="1"/>
    <col min="17" max="17" width="12.5546875" bestFit="1" customWidth="1"/>
  </cols>
  <sheetData>
    <row r="1" spans="1:17" ht="22.5">
      <c r="A1" s="460" t="s">
        <v>75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</row>
    <row r="2" spans="1:17" ht="7.5" customHeight="1"/>
    <row r="3" spans="1:17" ht="30" customHeight="1">
      <c r="A3" s="450" t="s">
        <v>1</v>
      </c>
      <c r="B3" s="450" t="s">
        <v>2</v>
      </c>
      <c r="C3" s="450" t="s">
        <v>0</v>
      </c>
      <c r="D3" s="533" t="s">
        <v>155</v>
      </c>
      <c r="E3" s="534"/>
      <c r="F3" s="533" t="s">
        <v>150</v>
      </c>
      <c r="G3" s="534"/>
      <c r="H3" s="533" t="s">
        <v>151</v>
      </c>
      <c r="I3" s="534"/>
      <c r="J3" s="533" t="s">
        <v>152</v>
      </c>
      <c r="K3" s="534"/>
      <c r="L3" s="535" t="s">
        <v>77</v>
      </c>
      <c r="M3" s="537" t="s">
        <v>78</v>
      </c>
      <c r="N3" s="450" t="s">
        <v>79</v>
      </c>
      <c r="O3" s="99"/>
      <c r="P3" s="32"/>
    </row>
    <row r="4" spans="1:17" ht="30" customHeight="1" thickBot="1">
      <c r="A4" s="535"/>
      <c r="B4" s="535"/>
      <c r="C4" s="535"/>
      <c r="D4" s="2" t="s">
        <v>80</v>
      </c>
      <c r="E4" s="3" t="s">
        <v>4</v>
      </c>
      <c r="F4" s="3" t="s">
        <v>80</v>
      </c>
      <c r="G4" s="3" t="s">
        <v>4</v>
      </c>
      <c r="H4" s="3" t="s">
        <v>80</v>
      </c>
      <c r="I4" s="3" t="s">
        <v>4</v>
      </c>
      <c r="J4" s="3" t="s">
        <v>80</v>
      </c>
      <c r="K4" s="3" t="s">
        <v>81</v>
      </c>
      <c r="L4" s="536"/>
      <c r="M4" s="538"/>
      <c r="N4" s="535"/>
    </row>
    <row r="5" spans="1:17" ht="24.95" customHeight="1">
      <c r="A5" s="354" t="str">
        <f>수량산출서!A4</f>
        <v>IP통합주장치</v>
      </c>
      <c r="B5" s="355" t="str">
        <f>수량산출서!B4</f>
        <v>RACK 포함</v>
      </c>
      <c r="C5" s="265" t="str">
        <f>수량산출서!C4</f>
        <v>EA</v>
      </c>
      <c r="D5" s="266"/>
      <c r="E5" s="267">
        <v>1339</v>
      </c>
      <c r="F5" s="266"/>
      <c r="G5" s="267"/>
      <c r="H5" s="266"/>
      <c r="I5" s="267"/>
      <c r="J5" s="268"/>
      <c r="K5" s="267"/>
      <c r="L5" s="267"/>
      <c r="M5" s="267">
        <f>+MIN(D5,F5,H5,J5)</f>
        <v>0</v>
      </c>
      <c r="N5" s="269"/>
      <c r="O5" s="1">
        <v>1</v>
      </c>
      <c r="P5" s="1"/>
      <c r="Q5" s="1"/>
    </row>
    <row r="6" spans="1:17" ht="24.95" customHeight="1">
      <c r="A6" s="352" t="str">
        <f>수량산출서!A5</f>
        <v>AUTO POWER CONTROLLER</v>
      </c>
      <c r="B6" s="353" t="str">
        <f>수량산출서!B5</f>
        <v>AC220V 8CH</v>
      </c>
      <c r="C6" s="270" t="str">
        <f>수량산출서!C5</f>
        <v>EA</v>
      </c>
      <c r="D6" s="271"/>
      <c r="E6" s="247">
        <v>1339</v>
      </c>
      <c r="F6" s="271"/>
      <c r="G6" s="247"/>
      <c r="H6" s="271"/>
      <c r="I6" s="247"/>
      <c r="J6" s="272"/>
      <c r="K6" s="247"/>
      <c r="L6" s="247"/>
      <c r="M6" s="247">
        <f>+MIN(D6,F6,H6,J6)</f>
        <v>0</v>
      </c>
      <c r="N6" s="273"/>
      <c r="O6" s="1">
        <v>2</v>
      </c>
      <c r="P6" s="1"/>
      <c r="Q6" s="1"/>
    </row>
    <row r="7" spans="1:17" ht="24.95" customHeight="1">
      <c r="A7" s="352" t="str">
        <f>수량산출서!A6</f>
        <v>네트워크위치정보표출장치</v>
      </c>
      <c r="B7" s="353" t="str">
        <f>수량산출서!B6</f>
        <v>16ch</v>
      </c>
      <c r="C7" s="270" t="str">
        <f>수량산출서!C6</f>
        <v>EA</v>
      </c>
      <c r="D7" s="271"/>
      <c r="E7" s="247">
        <v>1339</v>
      </c>
      <c r="F7" s="271"/>
      <c r="G7" s="247"/>
      <c r="H7" s="271"/>
      <c r="I7" s="247"/>
      <c r="J7" s="272"/>
      <c r="K7" s="247"/>
      <c r="L7" s="247"/>
      <c r="M7" s="247">
        <f t="shared" ref="M7:M15" si="0">+MIN(D7,F7,H7,J7)</f>
        <v>0</v>
      </c>
      <c r="N7" s="273"/>
      <c r="O7" s="1">
        <v>3</v>
      </c>
      <c r="P7" s="1"/>
      <c r="Q7" s="1"/>
    </row>
    <row r="8" spans="1:17" ht="24.95" customHeight="1">
      <c r="A8" s="352" t="str">
        <f>수량산출서!A7</f>
        <v>UPS 비상전원용</v>
      </c>
      <c r="B8" s="353" t="str">
        <f>수량산출서!B7</f>
        <v>1KVA Rack Type</v>
      </c>
      <c r="C8" s="270" t="str">
        <f>수량산출서!C7</f>
        <v>EA</v>
      </c>
      <c r="D8" s="274"/>
      <c r="E8" s="247">
        <v>1339</v>
      </c>
      <c r="F8" s="274"/>
      <c r="G8" s="247"/>
      <c r="H8" s="271"/>
      <c r="I8" s="247"/>
      <c r="J8" s="272"/>
      <c r="K8" s="247"/>
      <c r="L8" s="275"/>
      <c r="M8" s="247">
        <f t="shared" si="0"/>
        <v>0</v>
      </c>
      <c r="N8" s="276"/>
      <c r="O8" s="1">
        <v>4</v>
      </c>
      <c r="P8" s="1"/>
      <c r="Q8" s="1"/>
    </row>
    <row r="9" spans="1:17" ht="24.95" customHeight="1">
      <c r="A9" s="352" t="str">
        <f>수량산출서!A8</f>
        <v xml:space="preserve">NMS 운용프로그램 </v>
      </c>
      <c r="B9" s="353" t="str">
        <f>수량산출서!B8</f>
        <v>S/W</v>
      </c>
      <c r="C9" s="270" t="str">
        <f>수량산출서!C8</f>
        <v>SET</v>
      </c>
      <c r="D9" s="274"/>
      <c r="E9" s="247">
        <v>1339</v>
      </c>
      <c r="F9" s="274"/>
      <c r="G9" s="247"/>
      <c r="H9" s="271"/>
      <c r="I9" s="247"/>
      <c r="J9" s="272"/>
      <c r="K9" s="247"/>
      <c r="L9" s="277"/>
      <c r="M9" s="247">
        <f t="shared" si="0"/>
        <v>0</v>
      </c>
      <c r="N9" s="276"/>
      <c r="O9" s="1">
        <v>5</v>
      </c>
      <c r="P9" s="1"/>
      <c r="Q9" s="1"/>
    </row>
    <row r="10" spans="1:17" ht="24.95" customHeight="1">
      <c r="A10" s="352" t="str">
        <f>수량산출서!A9</f>
        <v>운영자PC(모니터포함)</v>
      </c>
      <c r="B10" s="353" t="str">
        <f>수량산출서!B9</f>
        <v>터널용</v>
      </c>
      <c r="C10" s="270" t="str">
        <f>수량산출서!C9</f>
        <v>SET</v>
      </c>
      <c r="D10" s="274"/>
      <c r="E10" s="247">
        <v>1339</v>
      </c>
      <c r="F10" s="274"/>
      <c r="G10" s="247"/>
      <c r="H10" s="271"/>
      <c r="I10" s="247"/>
      <c r="J10" s="272"/>
      <c r="K10" s="247"/>
      <c r="L10" s="278"/>
      <c r="M10" s="247">
        <f t="shared" si="0"/>
        <v>0</v>
      </c>
      <c r="N10" s="279"/>
      <c r="O10" s="1">
        <v>6</v>
      </c>
      <c r="P10" s="1"/>
      <c r="Q10" s="1"/>
    </row>
    <row r="11" spans="1:17" ht="24.95" customHeight="1">
      <c r="A11" s="352" t="str">
        <f>수량산출서!A10</f>
        <v>SIP,H323</v>
      </c>
      <c r="B11" s="353" t="str">
        <f>수량산출서!B10</f>
        <v>1CH 라이센스</v>
      </c>
      <c r="C11" s="270" t="str">
        <f>수량산출서!C10</f>
        <v>CH</v>
      </c>
      <c r="D11" s="274"/>
      <c r="E11" s="247">
        <v>1339</v>
      </c>
      <c r="F11" s="274"/>
      <c r="G11" s="247"/>
      <c r="H11" s="271"/>
      <c r="I11" s="247"/>
      <c r="J11" s="272"/>
      <c r="K11" s="247"/>
      <c r="L11" s="278"/>
      <c r="M11" s="247">
        <f t="shared" si="0"/>
        <v>0</v>
      </c>
      <c r="N11" s="279"/>
      <c r="O11" s="1">
        <v>7</v>
      </c>
      <c r="P11" s="1"/>
      <c r="Q11" s="1"/>
    </row>
    <row r="12" spans="1:17" ht="24.95" customHeight="1">
      <c r="A12" s="352" t="str">
        <f>수량산출서!A11</f>
        <v>NMS서버</v>
      </c>
      <c r="B12" s="353" t="str">
        <f>수량산출서!B11</f>
        <v>1CH 라이센스</v>
      </c>
      <c r="C12" s="270" t="str">
        <f>수량산출서!C11</f>
        <v>CH</v>
      </c>
      <c r="D12" s="274"/>
      <c r="E12" s="247">
        <v>1339</v>
      </c>
      <c r="F12" s="274"/>
      <c r="G12" s="247"/>
      <c r="H12" s="271"/>
      <c r="I12" s="247"/>
      <c r="J12" s="272"/>
      <c r="K12" s="247"/>
      <c r="L12" s="278"/>
      <c r="M12" s="247">
        <f t="shared" si="0"/>
        <v>0</v>
      </c>
      <c r="N12" s="279"/>
      <c r="O12" s="1">
        <v>8</v>
      </c>
      <c r="P12" s="1"/>
      <c r="Q12" s="1"/>
    </row>
    <row r="13" spans="1:17" ht="24.95" customHeight="1">
      <c r="A13" s="352" t="str">
        <f>수량산출서!A12</f>
        <v>스위치미러링MUX</v>
      </c>
      <c r="B13" s="353" t="str">
        <f>수량산출서!B12</f>
        <v>센터용</v>
      </c>
      <c r="C13" s="270" t="str">
        <f>수량산출서!C12</f>
        <v>EA</v>
      </c>
      <c r="D13" s="274"/>
      <c r="E13" s="247">
        <v>1339</v>
      </c>
      <c r="F13" s="274"/>
      <c r="G13" s="247"/>
      <c r="H13" s="271"/>
      <c r="I13" s="247"/>
      <c r="J13" s="272"/>
      <c r="K13" s="247"/>
      <c r="L13" s="277"/>
      <c r="M13" s="247">
        <f t="shared" si="0"/>
        <v>0</v>
      </c>
      <c r="N13" s="280"/>
      <c r="O13" s="1">
        <v>9</v>
      </c>
      <c r="P13" s="1"/>
      <c r="Q13" s="1"/>
    </row>
    <row r="14" spans="1:17" ht="24.95" customHeight="1">
      <c r="A14" s="352" t="str">
        <f>수량산출서!A13</f>
        <v>접수대 수신반</v>
      </c>
      <c r="B14" s="353" t="str">
        <f>수량산출서!B13</f>
        <v>IP TYPE</v>
      </c>
      <c r="C14" s="270" t="str">
        <f>수량산출서!C13</f>
        <v>EA</v>
      </c>
      <c r="D14" s="274"/>
      <c r="E14" s="247">
        <v>1339</v>
      </c>
      <c r="F14" s="274"/>
      <c r="G14" s="247"/>
      <c r="H14" s="271"/>
      <c r="I14" s="247"/>
      <c r="J14" s="272"/>
      <c r="K14" s="247"/>
      <c r="L14" s="277"/>
      <c r="M14" s="247">
        <f t="shared" si="0"/>
        <v>0</v>
      </c>
      <c r="N14" s="280"/>
      <c r="O14" s="1">
        <v>10</v>
      </c>
      <c r="P14" s="1"/>
      <c r="Q14" s="1"/>
    </row>
    <row r="15" spans="1:17" ht="24.95" customHeight="1">
      <c r="A15" s="352" t="str">
        <f>수량산출서!A14</f>
        <v>비상전화기</v>
      </c>
      <c r="B15" s="353"/>
      <c r="C15" s="270" t="str">
        <f>수량산출서!C14</f>
        <v>EA</v>
      </c>
      <c r="D15" s="274"/>
      <c r="E15" s="247">
        <v>1339</v>
      </c>
      <c r="F15" s="274"/>
      <c r="G15" s="247"/>
      <c r="H15" s="271"/>
      <c r="I15" s="247"/>
      <c r="J15" s="272"/>
      <c r="K15" s="247"/>
      <c r="L15" s="277"/>
      <c r="M15" s="247">
        <f t="shared" si="0"/>
        <v>0</v>
      </c>
      <c r="N15" s="280"/>
      <c r="O15" s="1">
        <v>11</v>
      </c>
      <c r="P15" s="1"/>
      <c r="Q15" s="1"/>
    </row>
    <row r="16" spans="1:17" ht="24.95" customHeight="1">
      <c r="A16" s="352" t="str">
        <f>수량산출서!A15</f>
        <v>비상전화표시등</v>
      </c>
      <c r="B16" s="353" t="str">
        <f>수량산출서!B15</f>
        <v>LED TYPE</v>
      </c>
      <c r="C16" s="270" t="str">
        <f>수량산출서!C15</f>
        <v>EA</v>
      </c>
      <c r="D16" s="274"/>
      <c r="E16" s="247">
        <v>1339</v>
      </c>
      <c r="F16" s="274"/>
      <c r="G16" s="247"/>
      <c r="H16" s="271"/>
      <c r="I16" s="247"/>
      <c r="J16" s="272"/>
      <c r="K16" s="247"/>
      <c r="L16" s="277"/>
      <c r="M16" s="247"/>
      <c r="N16" s="280"/>
      <c r="O16" s="1">
        <v>12</v>
      </c>
      <c r="P16" s="1"/>
      <c r="Q16" s="1"/>
    </row>
    <row r="17" spans="1:15" s="95" customFormat="1" ht="24.95" customHeight="1">
      <c r="A17" s="262" t="s">
        <v>76</v>
      </c>
      <c r="B17" s="246" t="s">
        <v>115</v>
      </c>
      <c r="C17" s="261" t="s">
        <v>6</v>
      </c>
      <c r="D17" s="262"/>
      <c r="E17" s="262"/>
      <c r="F17" s="262"/>
      <c r="G17" s="262"/>
      <c r="H17" s="262"/>
      <c r="I17" s="262"/>
      <c r="J17" s="262"/>
      <c r="K17" s="262"/>
      <c r="L17" s="246"/>
      <c r="M17" s="262"/>
      <c r="N17" s="530" t="s">
        <v>527</v>
      </c>
      <c r="O17" s="1"/>
    </row>
    <row r="18" spans="1:15" s="95" customFormat="1" ht="24.95" customHeight="1">
      <c r="A18" s="101" t="s">
        <v>5</v>
      </c>
      <c r="B18" s="247" t="s">
        <v>116</v>
      </c>
      <c r="C18" s="263" t="s">
        <v>6</v>
      </c>
      <c r="D18" s="101"/>
      <c r="E18" s="101"/>
      <c r="F18" s="101"/>
      <c r="G18" s="101"/>
      <c r="H18" s="101"/>
      <c r="I18" s="101"/>
      <c r="J18" s="101"/>
      <c r="K18" s="101"/>
      <c r="L18" s="247"/>
      <c r="M18" s="101"/>
      <c r="N18" s="531"/>
      <c r="O18" s="1"/>
    </row>
    <row r="19" spans="1:15" s="95" customFormat="1" ht="24.95" customHeight="1">
      <c r="A19" s="101" t="s">
        <v>5</v>
      </c>
      <c r="B19" s="247" t="s">
        <v>117</v>
      </c>
      <c r="C19" s="263" t="s">
        <v>6</v>
      </c>
      <c r="D19" s="101"/>
      <c r="E19" s="101"/>
      <c r="F19" s="101"/>
      <c r="G19" s="101"/>
      <c r="H19" s="101"/>
      <c r="I19" s="101"/>
      <c r="J19" s="101"/>
      <c r="K19" s="101"/>
      <c r="L19" s="247"/>
      <c r="M19" s="101"/>
      <c r="N19" s="531"/>
      <c r="O19" s="1"/>
    </row>
    <row r="20" spans="1:15" s="95" customFormat="1" ht="24.95" customHeight="1">
      <c r="A20" s="101" t="s">
        <v>5</v>
      </c>
      <c r="B20" s="247" t="s">
        <v>118</v>
      </c>
      <c r="C20" s="263" t="s">
        <v>6</v>
      </c>
      <c r="D20" s="101"/>
      <c r="E20" s="101"/>
      <c r="F20" s="101"/>
      <c r="G20" s="101"/>
      <c r="H20" s="101"/>
      <c r="I20" s="101"/>
      <c r="J20" s="101"/>
      <c r="K20" s="101"/>
      <c r="L20" s="247"/>
      <c r="M20" s="101"/>
      <c r="N20" s="531"/>
      <c r="O20" s="1"/>
    </row>
    <row r="21" spans="1:15" s="95" customFormat="1" ht="24.95" customHeight="1">
      <c r="A21" s="101" t="s">
        <v>5</v>
      </c>
      <c r="B21" s="247" t="s">
        <v>119</v>
      </c>
      <c r="C21" s="263" t="s">
        <v>6</v>
      </c>
      <c r="D21" s="101"/>
      <c r="E21" s="101"/>
      <c r="F21" s="101"/>
      <c r="G21" s="101"/>
      <c r="H21" s="101"/>
      <c r="I21" s="101"/>
      <c r="J21" s="101"/>
      <c r="K21" s="101"/>
      <c r="L21" s="247"/>
      <c r="M21" s="101"/>
      <c r="N21" s="531"/>
      <c r="O21" s="1"/>
    </row>
    <row r="22" spans="1:15" s="95" customFormat="1" ht="24.95" customHeight="1">
      <c r="A22" s="101" t="s">
        <v>5</v>
      </c>
      <c r="B22" s="247" t="s">
        <v>120</v>
      </c>
      <c r="C22" s="263" t="s">
        <v>6</v>
      </c>
      <c r="D22" s="101"/>
      <c r="E22" s="101"/>
      <c r="F22" s="101"/>
      <c r="G22" s="101"/>
      <c r="H22" s="101"/>
      <c r="I22" s="101"/>
      <c r="J22" s="101"/>
      <c r="K22" s="101"/>
      <c r="L22" s="247"/>
      <c r="M22" s="101"/>
      <c r="N22" s="531"/>
      <c r="O22" s="1"/>
    </row>
    <row r="23" spans="1:15" s="95" customFormat="1" ht="24.95" customHeight="1">
      <c r="A23" s="101" t="s">
        <v>5</v>
      </c>
      <c r="B23" s="247" t="s">
        <v>121</v>
      </c>
      <c r="C23" s="263" t="s">
        <v>6</v>
      </c>
      <c r="D23" s="101"/>
      <c r="E23" s="101"/>
      <c r="F23" s="101"/>
      <c r="G23" s="101"/>
      <c r="H23" s="101"/>
      <c r="I23" s="101"/>
      <c r="J23" s="101"/>
      <c r="K23" s="101"/>
      <c r="L23" s="247"/>
      <c r="M23" s="101"/>
      <c r="N23" s="531"/>
      <c r="O23" s="1"/>
    </row>
    <row r="24" spans="1:15" s="95" customFormat="1" ht="24.95" customHeight="1">
      <c r="A24" s="101" t="s">
        <v>5</v>
      </c>
      <c r="B24" s="247" t="s">
        <v>122</v>
      </c>
      <c r="C24" s="263" t="s">
        <v>6</v>
      </c>
      <c r="D24" s="101"/>
      <c r="E24" s="101"/>
      <c r="F24" s="101"/>
      <c r="G24" s="101"/>
      <c r="H24" s="101"/>
      <c r="I24" s="101"/>
      <c r="J24" s="101"/>
      <c r="K24" s="101"/>
      <c r="L24" s="247"/>
      <c r="M24" s="101"/>
      <c r="N24" s="531"/>
      <c r="O24" s="1"/>
    </row>
    <row r="25" spans="1:15" s="95" customFormat="1" ht="24.95" customHeight="1">
      <c r="A25" s="101" t="s">
        <v>5</v>
      </c>
      <c r="B25" s="247" t="s">
        <v>123</v>
      </c>
      <c r="C25" s="263" t="s">
        <v>6</v>
      </c>
      <c r="D25" s="101"/>
      <c r="E25" s="101"/>
      <c r="F25" s="101"/>
      <c r="G25" s="101"/>
      <c r="H25" s="101"/>
      <c r="I25" s="101"/>
      <c r="J25" s="101"/>
      <c r="K25" s="101"/>
      <c r="L25" s="247"/>
      <c r="M25" s="101"/>
      <c r="N25" s="531"/>
      <c r="O25" s="100"/>
    </row>
    <row r="26" spans="1:15" ht="24.95" customHeight="1">
      <c r="A26" s="101" t="s">
        <v>5</v>
      </c>
      <c r="B26" s="247" t="s">
        <v>124</v>
      </c>
      <c r="C26" s="263" t="s">
        <v>6</v>
      </c>
      <c r="D26" s="101"/>
      <c r="E26" s="101"/>
      <c r="F26" s="101"/>
      <c r="G26" s="101"/>
      <c r="H26" s="101"/>
      <c r="I26" s="101"/>
      <c r="J26" s="101"/>
      <c r="K26" s="101"/>
      <c r="L26" s="247"/>
      <c r="M26" s="101"/>
      <c r="N26" s="531"/>
    </row>
    <row r="27" spans="1:15" ht="24.95" customHeight="1">
      <c r="A27" s="101" t="s">
        <v>5</v>
      </c>
      <c r="B27" s="247" t="s">
        <v>125</v>
      </c>
      <c r="C27" s="263" t="s">
        <v>6</v>
      </c>
      <c r="D27" s="101"/>
      <c r="E27" s="101"/>
      <c r="F27" s="101"/>
      <c r="G27" s="101"/>
      <c r="H27" s="101"/>
      <c r="I27" s="101"/>
      <c r="J27" s="101"/>
      <c r="K27" s="101"/>
      <c r="L27" s="247"/>
      <c r="M27" s="101"/>
      <c r="N27" s="531"/>
    </row>
    <row r="28" spans="1:15" ht="24.95" customHeight="1">
      <c r="A28" s="101" t="s">
        <v>5</v>
      </c>
      <c r="B28" s="247" t="s">
        <v>126</v>
      </c>
      <c r="C28" s="263" t="s">
        <v>6</v>
      </c>
      <c r="D28" s="101"/>
      <c r="E28" s="101"/>
      <c r="F28" s="101"/>
      <c r="G28" s="101"/>
      <c r="H28" s="101"/>
      <c r="I28" s="101"/>
      <c r="J28" s="101"/>
      <c r="K28" s="101"/>
      <c r="L28" s="247"/>
      <c r="M28" s="101"/>
      <c r="N28" s="531"/>
    </row>
    <row r="29" spans="1:15" ht="24.95" customHeight="1">
      <c r="A29" s="101" t="s">
        <v>5</v>
      </c>
      <c r="B29" s="247" t="s">
        <v>104</v>
      </c>
      <c r="C29" s="263" t="s">
        <v>6</v>
      </c>
      <c r="D29" s="101"/>
      <c r="E29" s="101"/>
      <c r="F29" s="101"/>
      <c r="G29" s="101"/>
      <c r="H29" s="101"/>
      <c r="I29" s="101"/>
      <c r="J29" s="101"/>
      <c r="K29" s="101"/>
      <c r="L29" s="247"/>
      <c r="M29" s="101"/>
      <c r="N29" s="531"/>
    </row>
    <row r="30" spans="1:15" ht="24.95" customHeight="1">
      <c r="A30" s="101" t="s">
        <v>5</v>
      </c>
      <c r="B30" s="247" t="s">
        <v>127</v>
      </c>
      <c r="C30" s="263" t="s">
        <v>6</v>
      </c>
      <c r="D30" s="101"/>
      <c r="E30" s="101"/>
      <c r="F30" s="101"/>
      <c r="G30" s="101"/>
      <c r="H30" s="101"/>
      <c r="I30" s="101"/>
      <c r="J30" s="101"/>
      <c r="K30" s="101"/>
      <c r="L30" s="247"/>
      <c r="M30" s="101"/>
      <c r="N30" s="531"/>
    </row>
    <row r="31" spans="1:15" ht="24.95" customHeight="1">
      <c r="A31" s="101" t="s">
        <v>5</v>
      </c>
      <c r="B31" s="247" t="s">
        <v>128</v>
      </c>
      <c r="C31" s="263" t="s">
        <v>6</v>
      </c>
      <c r="D31" s="101"/>
      <c r="E31" s="101"/>
      <c r="F31" s="101"/>
      <c r="G31" s="101"/>
      <c r="H31" s="101"/>
      <c r="I31" s="101"/>
      <c r="J31" s="101"/>
      <c r="K31" s="101"/>
      <c r="L31" s="247"/>
      <c r="M31" s="101"/>
      <c r="N31" s="531"/>
    </row>
    <row r="32" spans="1:15" ht="24.95" customHeight="1">
      <c r="A32" s="101" t="s">
        <v>5</v>
      </c>
      <c r="B32" s="247" t="s">
        <v>105</v>
      </c>
      <c r="C32" s="263" t="s">
        <v>6</v>
      </c>
      <c r="D32" s="101"/>
      <c r="E32" s="101"/>
      <c r="F32" s="101"/>
      <c r="G32" s="101"/>
      <c r="H32" s="101"/>
      <c r="I32" s="101"/>
      <c r="J32" s="101"/>
      <c r="K32" s="101"/>
      <c r="L32" s="247"/>
      <c r="M32" s="101"/>
      <c r="N32" s="531"/>
    </row>
    <row r="33" spans="1:14" ht="24.95" customHeight="1">
      <c r="A33" s="101" t="s">
        <v>5</v>
      </c>
      <c r="B33" s="247" t="s">
        <v>129</v>
      </c>
      <c r="C33" s="263" t="s">
        <v>6</v>
      </c>
      <c r="D33" s="101"/>
      <c r="E33" s="101"/>
      <c r="F33" s="101"/>
      <c r="G33" s="101"/>
      <c r="H33" s="101"/>
      <c r="I33" s="101"/>
      <c r="J33" s="101"/>
      <c r="K33" s="101"/>
      <c r="L33" s="247"/>
      <c r="M33" s="101"/>
      <c r="N33" s="531"/>
    </row>
    <row r="34" spans="1:14" ht="24.95" customHeight="1">
      <c r="A34" s="101" t="s">
        <v>5</v>
      </c>
      <c r="B34" s="247" t="s">
        <v>130</v>
      </c>
      <c r="C34" s="263" t="s">
        <v>6</v>
      </c>
      <c r="D34" s="101"/>
      <c r="E34" s="101"/>
      <c r="F34" s="101"/>
      <c r="G34" s="101"/>
      <c r="H34" s="101"/>
      <c r="I34" s="101"/>
      <c r="J34" s="101"/>
      <c r="K34" s="101"/>
      <c r="L34" s="247"/>
      <c r="M34" s="101"/>
      <c r="N34" s="531"/>
    </row>
    <row r="35" spans="1:14" ht="24.95" customHeight="1">
      <c r="A35" s="101" t="s">
        <v>5</v>
      </c>
      <c r="B35" s="247" t="s">
        <v>131</v>
      </c>
      <c r="C35" s="263" t="s">
        <v>6</v>
      </c>
      <c r="D35" s="101"/>
      <c r="E35" s="101"/>
      <c r="F35" s="101"/>
      <c r="G35" s="101"/>
      <c r="H35" s="101"/>
      <c r="I35" s="101"/>
      <c r="J35" s="101"/>
      <c r="K35" s="101"/>
      <c r="L35" s="247"/>
      <c r="M35" s="101"/>
      <c r="N35" s="531"/>
    </row>
    <row r="36" spans="1:14" ht="24.95" customHeight="1">
      <c r="A36" s="101" t="s">
        <v>5</v>
      </c>
      <c r="B36" s="247" t="s">
        <v>159</v>
      </c>
      <c r="C36" s="263" t="s">
        <v>6</v>
      </c>
      <c r="D36" s="101"/>
      <c r="E36" s="101"/>
      <c r="F36" s="101"/>
      <c r="G36" s="101"/>
      <c r="H36" s="101"/>
      <c r="I36" s="101"/>
      <c r="J36" s="101"/>
      <c r="K36" s="101"/>
      <c r="L36" s="247"/>
      <c r="M36" s="101"/>
      <c r="N36" s="531"/>
    </row>
    <row r="37" spans="1:14" ht="24.95" customHeight="1">
      <c r="A37" s="101" t="s">
        <v>5</v>
      </c>
      <c r="B37" s="247" t="s">
        <v>132</v>
      </c>
      <c r="C37" s="263" t="s">
        <v>6</v>
      </c>
      <c r="D37" s="101"/>
      <c r="E37" s="101"/>
      <c r="F37" s="101"/>
      <c r="G37" s="101"/>
      <c r="H37" s="101"/>
      <c r="I37" s="101"/>
      <c r="J37" s="101"/>
      <c r="K37" s="101"/>
      <c r="L37" s="247"/>
      <c r="M37" s="101"/>
      <c r="N37" s="531"/>
    </row>
    <row r="38" spans="1:14" ht="24.95" customHeight="1">
      <c r="A38" s="127" t="s">
        <v>5</v>
      </c>
      <c r="B38" s="248" t="s">
        <v>133</v>
      </c>
      <c r="C38" s="264" t="s">
        <v>6</v>
      </c>
      <c r="D38" s="127"/>
      <c r="E38" s="127"/>
      <c r="F38" s="127"/>
      <c r="G38" s="127"/>
      <c r="H38" s="127"/>
      <c r="I38" s="127"/>
      <c r="J38" s="127"/>
      <c r="K38" s="127"/>
      <c r="L38" s="248"/>
      <c r="M38" s="127"/>
      <c r="N38" s="532"/>
    </row>
    <row r="39" spans="1:14" ht="17.100000000000001" customHeight="1"/>
    <row r="40" spans="1:14" ht="17.100000000000001" customHeight="1"/>
    <row r="41" spans="1:14" ht="17.100000000000001" customHeight="1"/>
    <row r="42" spans="1:14" ht="17.100000000000001" customHeight="1"/>
    <row r="43" spans="1:14" ht="17.100000000000001" customHeight="1"/>
    <row r="44" spans="1:14" ht="17.100000000000001" customHeight="1"/>
    <row r="45" spans="1:14" ht="17.100000000000001" customHeight="1"/>
    <row r="46" spans="1:14" ht="17.100000000000001" customHeight="1"/>
  </sheetData>
  <mergeCells count="12">
    <mergeCell ref="N17:N38"/>
    <mergeCell ref="D3:E3"/>
    <mergeCell ref="A1:N1"/>
    <mergeCell ref="N3:N4"/>
    <mergeCell ref="A3:A4"/>
    <mergeCell ref="B3:B4"/>
    <mergeCell ref="C3:C4"/>
    <mergeCell ref="L3:L4"/>
    <mergeCell ref="M3:M4"/>
    <mergeCell ref="F3:G3"/>
    <mergeCell ref="H3:I3"/>
    <mergeCell ref="J3:K3"/>
  </mergeCells>
  <phoneticPr fontId="6" type="noConversion"/>
  <printOptions horizontalCentered="1"/>
  <pageMargins left="0.51181102362204722" right="0.15748031496062992" top="0.55118110236220474" bottom="0.15748031496062992" header="0.31496062992125984" footer="0.19685039370078741"/>
  <pageSetup paperSize="9" scale="70" orientation="landscape" r:id="rId1"/>
  <headerFooter alignWithMargins="0"/>
  <rowBreaks count="1" manualBreakCount="1">
    <brk id="16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7">
    <tabColor indexed="51"/>
  </sheetPr>
  <dimension ref="A1:P36"/>
  <sheetViews>
    <sheetView workbookViewId="0">
      <selection sqref="A1:P1"/>
    </sheetView>
  </sheetViews>
  <sheetFormatPr defaultRowHeight="13.5"/>
  <cols>
    <col min="1" max="2" width="4.77734375" customWidth="1"/>
    <col min="3" max="3" width="12.77734375" customWidth="1"/>
    <col min="4" max="4" width="4.5546875" customWidth="1"/>
    <col min="5" max="5" width="6.77734375" customWidth="1"/>
    <col min="6" max="6" width="7.77734375" customWidth="1"/>
    <col min="7" max="7" width="5.77734375" customWidth="1"/>
    <col min="8" max="8" width="6.5546875" customWidth="1"/>
    <col min="9" max="9" width="3.109375" customWidth="1"/>
    <col min="10" max="10" width="8.44140625" customWidth="1"/>
    <col min="11" max="11" width="2.77734375" customWidth="1"/>
    <col min="12" max="12" width="9.21875" customWidth="1"/>
    <col min="13" max="13" width="4.77734375" customWidth="1"/>
    <col min="14" max="16" width="9.77734375" customWidth="1"/>
  </cols>
  <sheetData>
    <row r="1" spans="1:16" ht="22.5" customHeight="1">
      <c r="A1" s="460" t="s">
        <v>74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</row>
    <row r="2" spans="1:16" ht="6" customHeight="1" thickBot="1"/>
    <row r="3" spans="1:16" ht="20.100000000000001" customHeight="1">
      <c r="A3" s="539" t="s">
        <v>9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1"/>
      <c r="N3" s="75" t="s">
        <v>8</v>
      </c>
      <c r="O3" s="75" t="s">
        <v>5</v>
      </c>
      <c r="P3" s="76" t="s">
        <v>7</v>
      </c>
    </row>
    <row r="4" spans="1:16" ht="8.25" customHeight="1">
      <c r="A4" s="77"/>
      <c r="N4" s="35"/>
      <c r="O4" s="35"/>
      <c r="P4" s="78"/>
    </row>
    <row r="5" spans="1:16" ht="20.100000000000001" customHeight="1">
      <c r="A5" s="63" t="s">
        <v>44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/>
      <c r="O5" s="41"/>
      <c r="P5" s="62"/>
    </row>
    <row r="6" spans="1:16" ht="15" customHeight="1">
      <c r="A6" s="61" t="s">
        <v>45</v>
      </c>
      <c r="B6" s="40"/>
      <c r="C6" s="40"/>
      <c r="D6" s="40"/>
      <c r="E6" s="40"/>
      <c r="F6" s="42" t="s">
        <v>46</v>
      </c>
      <c r="G6" s="542">
        <v>33800000</v>
      </c>
      <c r="H6" s="542"/>
      <c r="I6" s="43"/>
      <c r="J6" s="40"/>
      <c r="K6" s="40"/>
      <c r="L6" s="40"/>
      <c r="M6" s="40"/>
      <c r="N6" s="41"/>
      <c r="O6" s="41"/>
      <c r="P6" s="62"/>
    </row>
    <row r="7" spans="1:16" ht="15" customHeight="1">
      <c r="A7" s="61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  <c r="O7" s="41"/>
      <c r="P7" s="62"/>
    </row>
    <row r="8" spans="1:16" ht="15" customHeight="1">
      <c r="A8" s="61" t="s">
        <v>47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  <c r="O8" s="41"/>
      <c r="P8" s="62"/>
    </row>
    <row r="9" spans="1:16" ht="15" customHeight="1">
      <c r="A9" s="61"/>
      <c r="B9" s="40"/>
      <c r="C9" s="44">
        <f>G6</f>
        <v>33800000</v>
      </c>
      <c r="D9" s="40" t="s">
        <v>48</v>
      </c>
      <c r="E9" s="45" t="s">
        <v>11</v>
      </c>
      <c r="F9" s="44">
        <v>2503</v>
      </c>
      <c r="G9" s="45" t="s">
        <v>11</v>
      </c>
      <c r="H9" s="40" t="s">
        <v>12</v>
      </c>
      <c r="I9" s="40"/>
      <c r="J9" s="40"/>
      <c r="K9" s="45" t="s">
        <v>10</v>
      </c>
      <c r="L9" s="44">
        <f>INT(C9*F9*10^-7)</f>
        <v>8460</v>
      </c>
      <c r="M9" s="40" t="s">
        <v>13</v>
      </c>
      <c r="N9" s="41"/>
      <c r="O9" s="41"/>
      <c r="P9" s="62">
        <f>L9</f>
        <v>8460</v>
      </c>
    </row>
    <row r="10" spans="1:16" ht="15" customHeight="1">
      <c r="A10" s="61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1"/>
      <c r="O10" s="41"/>
      <c r="P10" s="62"/>
    </row>
    <row r="11" spans="1:16" ht="15" customHeight="1">
      <c r="A11" s="61" t="s">
        <v>33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1"/>
      <c r="O11" s="41"/>
      <c r="P11" s="62"/>
    </row>
    <row r="12" spans="1:16" ht="15" customHeight="1">
      <c r="A12" s="61"/>
      <c r="B12" s="40" t="s">
        <v>34</v>
      </c>
      <c r="C12" s="40"/>
      <c r="D12" s="40" t="s">
        <v>35</v>
      </c>
      <c r="E12" s="40"/>
      <c r="F12" s="40">
        <v>6.4</v>
      </c>
      <c r="G12" s="40" t="s">
        <v>36</v>
      </c>
      <c r="H12" s="45" t="s">
        <v>11</v>
      </c>
      <c r="I12" s="40"/>
      <c r="J12" s="44">
        <f>단가산출서!M10</f>
        <v>0</v>
      </c>
      <c r="K12" s="45" t="s">
        <v>10</v>
      </c>
      <c r="L12" s="44">
        <f>INT(F12*J12)</f>
        <v>0</v>
      </c>
      <c r="M12" s="40" t="s">
        <v>13</v>
      </c>
      <c r="N12" s="41">
        <f>L12</f>
        <v>0</v>
      </c>
      <c r="O12" s="41"/>
      <c r="P12" s="62"/>
    </row>
    <row r="13" spans="1:16" ht="15" customHeight="1">
      <c r="A13" s="61"/>
      <c r="B13" s="40" t="s">
        <v>109</v>
      </c>
      <c r="C13" s="40"/>
      <c r="D13" s="40" t="s">
        <v>35</v>
      </c>
      <c r="E13" s="40"/>
      <c r="F13" s="40">
        <v>16</v>
      </c>
      <c r="G13" s="40" t="s">
        <v>37</v>
      </c>
      <c r="H13" s="45" t="s">
        <v>11</v>
      </c>
      <c r="I13" s="40"/>
      <c r="J13" s="44">
        <f>L12</f>
        <v>0</v>
      </c>
      <c r="K13" s="45" t="s">
        <v>10</v>
      </c>
      <c r="L13" s="44">
        <f>INT((F13/100)*J13)</f>
        <v>0</v>
      </c>
      <c r="M13" s="40" t="s">
        <v>13</v>
      </c>
      <c r="N13" s="41">
        <f>L13</f>
        <v>0</v>
      </c>
      <c r="O13" s="41"/>
      <c r="P13" s="62"/>
    </row>
    <row r="14" spans="1:16" ht="15" customHeight="1">
      <c r="A14" s="6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  <c r="O14" s="41"/>
      <c r="P14" s="62"/>
    </row>
    <row r="15" spans="1:16" ht="15" customHeight="1">
      <c r="A15" s="61" t="s">
        <v>38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41"/>
      <c r="P15" s="62"/>
    </row>
    <row r="16" spans="1:16" ht="15" customHeight="1">
      <c r="A16" s="61"/>
      <c r="B16" s="40"/>
      <c r="C16" s="44">
        <f>단가산출서!M18</f>
        <v>0</v>
      </c>
      <c r="D16" s="40" t="s">
        <v>39</v>
      </c>
      <c r="E16" s="45" t="s">
        <v>11</v>
      </c>
      <c r="F16" s="45" t="s">
        <v>14</v>
      </c>
      <c r="G16" s="45" t="s">
        <v>11</v>
      </c>
      <c r="H16" s="45" t="s">
        <v>15</v>
      </c>
      <c r="I16" s="45" t="s">
        <v>11</v>
      </c>
      <c r="J16" s="45" t="s">
        <v>16</v>
      </c>
      <c r="K16" s="45" t="s">
        <v>10</v>
      </c>
      <c r="L16" s="44">
        <f>INT(C16*(1/8)*(16/12)*(25/20))</f>
        <v>0</v>
      </c>
      <c r="M16" s="40" t="s">
        <v>13</v>
      </c>
      <c r="N16" s="41"/>
      <c r="O16" s="41">
        <f>L16</f>
        <v>0</v>
      </c>
      <c r="P16" s="62"/>
    </row>
    <row r="17" spans="1:16" ht="15" customHeight="1">
      <c r="A17" s="61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6"/>
      <c r="N17" s="41"/>
      <c r="O17" s="41"/>
      <c r="P17" s="62"/>
    </row>
    <row r="18" spans="1:16" ht="20.100000000000001" customHeight="1">
      <c r="A18" s="66"/>
      <c r="B18" s="47"/>
      <c r="C18" s="47"/>
      <c r="D18" s="47"/>
      <c r="E18" s="47"/>
      <c r="F18" s="47"/>
      <c r="G18" s="47"/>
      <c r="H18" s="47"/>
      <c r="I18" s="47"/>
      <c r="J18" s="48" t="s">
        <v>40</v>
      </c>
      <c r="K18" s="49" t="s">
        <v>17</v>
      </c>
      <c r="L18" s="50">
        <f>SUM(N18:P18)</f>
        <v>8460</v>
      </c>
      <c r="M18" s="51" t="s">
        <v>13</v>
      </c>
      <c r="N18" s="52">
        <f>SUM(N9:N16)</f>
        <v>0</v>
      </c>
      <c r="O18" s="52">
        <f>SUM(O9:O16)</f>
        <v>0</v>
      </c>
      <c r="P18" s="79">
        <f>SUM(P9:P16)</f>
        <v>8460</v>
      </c>
    </row>
    <row r="19" spans="1:16" ht="7.5" customHeight="1">
      <c r="A19" s="61"/>
      <c r="B19" s="40"/>
      <c r="C19" s="40"/>
      <c r="D19" s="40"/>
      <c r="E19" s="40"/>
      <c r="F19" s="40"/>
      <c r="G19" s="40"/>
      <c r="H19" s="40"/>
      <c r="I19" s="40"/>
      <c r="J19" s="42"/>
      <c r="K19" s="40"/>
      <c r="L19" s="53"/>
      <c r="M19" s="40"/>
      <c r="N19" s="54"/>
      <c r="O19" s="54"/>
      <c r="P19" s="64"/>
    </row>
    <row r="20" spans="1:16" ht="20.100000000000001" customHeight="1">
      <c r="A20" s="63" t="s">
        <v>103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1"/>
      <c r="O20" s="41"/>
      <c r="P20" s="62"/>
    </row>
    <row r="21" spans="1:16" ht="15" customHeight="1">
      <c r="A21" s="61" t="s">
        <v>41</v>
      </c>
      <c r="B21" s="40"/>
      <c r="C21" s="40"/>
      <c r="D21" s="40"/>
      <c r="E21" s="40"/>
      <c r="F21" s="42" t="s">
        <v>42</v>
      </c>
      <c r="G21" s="542">
        <v>25190909</v>
      </c>
      <c r="H21" s="542"/>
      <c r="I21" s="43"/>
      <c r="J21" s="40"/>
      <c r="K21" s="40"/>
      <c r="L21" s="40"/>
      <c r="M21" s="40"/>
      <c r="N21" s="41"/>
      <c r="O21" s="41"/>
      <c r="P21" s="62"/>
    </row>
    <row r="22" spans="1:16" ht="15" customHeight="1">
      <c r="A22" s="61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  <c r="O22" s="41"/>
      <c r="P22" s="62"/>
    </row>
    <row r="23" spans="1:16" ht="15" customHeight="1">
      <c r="A23" s="61" t="s">
        <v>43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1"/>
      <c r="O23" s="41"/>
      <c r="P23" s="62"/>
    </row>
    <row r="24" spans="1:16" ht="15" customHeight="1">
      <c r="A24" s="61"/>
      <c r="B24" s="40"/>
      <c r="C24" s="44">
        <f>G21</f>
        <v>25190909</v>
      </c>
      <c r="D24" s="40" t="s">
        <v>39</v>
      </c>
      <c r="E24" s="45" t="s">
        <v>11</v>
      </c>
      <c r="F24" s="44">
        <v>1547</v>
      </c>
      <c r="G24" s="45" t="s">
        <v>11</v>
      </c>
      <c r="H24" s="40" t="s">
        <v>12</v>
      </c>
      <c r="I24" s="40"/>
      <c r="J24" s="40"/>
      <c r="K24" s="45" t="s">
        <v>10</v>
      </c>
      <c r="L24" s="44">
        <f>INT(C24*F24*10^-7)</f>
        <v>3897</v>
      </c>
      <c r="M24" s="40" t="s">
        <v>13</v>
      </c>
      <c r="N24" s="41"/>
      <c r="O24" s="41"/>
      <c r="P24" s="62">
        <f>L24</f>
        <v>3897</v>
      </c>
    </row>
    <row r="25" spans="1:16" ht="15" customHeight="1">
      <c r="A25" s="61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1"/>
      <c r="O25" s="41"/>
      <c r="P25" s="62"/>
    </row>
    <row r="26" spans="1:16" ht="15" customHeight="1">
      <c r="A26" s="61" t="s">
        <v>33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1"/>
      <c r="O26" s="41"/>
      <c r="P26" s="62"/>
    </row>
    <row r="27" spans="1:16" ht="15" customHeight="1">
      <c r="A27" s="61"/>
      <c r="B27" s="40" t="s">
        <v>34</v>
      </c>
      <c r="C27" s="40"/>
      <c r="D27" s="40" t="s">
        <v>35</v>
      </c>
      <c r="E27" s="40"/>
      <c r="F27" s="40">
        <v>3.8</v>
      </c>
      <c r="G27" s="40" t="s">
        <v>36</v>
      </c>
      <c r="H27" s="45" t="s">
        <v>11</v>
      </c>
      <c r="I27" s="40"/>
      <c r="J27" s="44">
        <f>단가산출서!M10</f>
        <v>0</v>
      </c>
      <c r="K27" s="45" t="s">
        <v>10</v>
      </c>
      <c r="L27" s="44">
        <f>INT(F27*J27)</f>
        <v>0</v>
      </c>
      <c r="M27" s="40" t="s">
        <v>13</v>
      </c>
      <c r="N27" s="41">
        <f>L27</f>
        <v>0</v>
      </c>
      <c r="O27" s="41"/>
      <c r="P27" s="62"/>
    </row>
    <row r="28" spans="1:16" ht="15" customHeight="1">
      <c r="A28" s="61"/>
      <c r="B28" s="40" t="s">
        <v>110</v>
      </c>
      <c r="C28" s="40"/>
      <c r="D28" s="40" t="s">
        <v>35</v>
      </c>
      <c r="E28" s="40"/>
      <c r="F28" s="40">
        <v>44</v>
      </c>
      <c r="G28" s="40" t="s">
        <v>37</v>
      </c>
      <c r="H28" s="45" t="s">
        <v>11</v>
      </c>
      <c r="I28" s="40"/>
      <c r="J28" s="44">
        <f>L27</f>
        <v>0</v>
      </c>
      <c r="K28" s="45" t="s">
        <v>10</v>
      </c>
      <c r="L28" s="44">
        <f>INT((F28/100)*J28)</f>
        <v>0</v>
      </c>
      <c r="M28" s="40" t="s">
        <v>13</v>
      </c>
      <c r="N28" s="41">
        <f>L28</f>
        <v>0</v>
      </c>
      <c r="O28" s="41"/>
      <c r="P28" s="62"/>
    </row>
    <row r="29" spans="1:16" ht="15" customHeight="1">
      <c r="A29" s="61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1"/>
      <c r="O29" s="41"/>
      <c r="P29" s="62"/>
    </row>
    <row r="30" spans="1:16" ht="15" customHeight="1">
      <c r="A30" s="61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  <c r="O30" s="41"/>
      <c r="P30" s="62"/>
    </row>
    <row r="31" spans="1:16" ht="15" customHeight="1">
      <c r="A31" s="61"/>
      <c r="B31" s="40"/>
      <c r="C31" s="44">
        <f>단가산출서!M18</f>
        <v>0</v>
      </c>
      <c r="D31" s="40" t="s">
        <v>39</v>
      </c>
      <c r="E31" s="45" t="s">
        <v>11</v>
      </c>
      <c r="F31" s="45" t="s">
        <v>14</v>
      </c>
      <c r="G31" s="45" t="s">
        <v>11</v>
      </c>
      <c r="H31" s="45" t="s">
        <v>15</v>
      </c>
      <c r="I31" s="45" t="s">
        <v>11</v>
      </c>
      <c r="J31" s="45" t="s">
        <v>16</v>
      </c>
      <c r="K31" s="45" t="s">
        <v>10</v>
      </c>
      <c r="L31" s="44">
        <f>INT(C31*(1/8)*(16/12)*(25/20))</f>
        <v>0</v>
      </c>
      <c r="M31" s="40" t="s">
        <v>13</v>
      </c>
      <c r="N31" s="41"/>
      <c r="O31" s="41">
        <f>L31</f>
        <v>0</v>
      </c>
      <c r="P31" s="62"/>
    </row>
    <row r="32" spans="1:16" ht="15" customHeight="1">
      <c r="A32" s="61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6"/>
      <c r="N32" s="41"/>
      <c r="O32" s="41"/>
      <c r="P32" s="62"/>
    </row>
    <row r="33" spans="1:16" ht="20.100000000000001" customHeight="1" thickBot="1">
      <c r="A33" s="80"/>
      <c r="B33" s="27"/>
      <c r="C33" s="27"/>
      <c r="D33" s="27"/>
      <c r="E33" s="27"/>
      <c r="F33" s="27"/>
      <c r="G33" s="27"/>
      <c r="H33" s="27"/>
      <c r="I33" s="27"/>
      <c r="J33" s="81" t="s">
        <v>40</v>
      </c>
      <c r="K33" s="82" t="s">
        <v>17</v>
      </c>
      <c r="L33" s="83">
        <f>SUM(N33:P33)</f>
        <v>3897</v>
      </c>
      <c r="M33" s="84" t="s">
        <v>13</v>
      </c>
      <c r="N33" s="85">
        <f>SUM(N24:N31)</f>
        <v>0</v>
      </c>
      <c r="O33" s="85">
        <f>SUM(O24:O31)</f>
        <v>0</v>
      </c>
      <c r="P33" s="86">
        <f>SUM(P24:P31)</f>
        <v>3897</v>
      </c>
    </row>
    <row r="34" spans="1:16" ht="15" customHeight="1"/>
    <row r="35" spans="1:16" ht="15" customHeight="1"/>
    <row r="36" spans="1:16" ht="15" customHeight="1"/>
  </sheetData>
  <mergeCells count="4">
    <mergeCell ref="A1:P1"/>
    <mergeCell ref="A3:M3"/>
    <mergeCell ref="G6:H6"/>
    <mergeCell ref="G21:H21"/>
  </mergeCells>
  <phoneticPr fontId="6" type="noConversion"/>
  <pageMargins left="0.98425196850393704" right="0.59055118110236227" top="0.55118110236220474" bottom="0.27559055118110237" header="0.39370078740157483" footer="0.39370078740157483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>
    <tabColor indexed="51"/>
  </sheetPr>
  <dimension ref="A1:M35"/>
  <sheetViews>
    <sheetView workbookViewId="0">
      <selection sqref="A1:F1"/>
    </sheetView>
  </sheetViews>
  <sheetFormatPr defaultRowHeight="13.5"/>
  <cols>
    <col min="1" max="1" width="10.77734375" customWidth="1"/>
    <col min="2" max="2" width="55.77734375" customWidth="1"/>
    <col min="3" max="4" width="13.77734375" customWidth="1"/>
    <col min="5" max="6" width="10.77734375" customWidth="1"/>
    <col min="7" max="7" width="9.88671875" bestFit="1" customWidth="1"/>
  </cols>
  <sheetData>
    <row r="1" spans="1:13" ht="22.5">
      <c r="A1" s="460" t="s">
        <v>73</v>
      </c>
      <c r="B1" s="460"/>
      <c r="C1" s="460"/>
      <c r="D1" s="460"/>
      <c r="E1" s="460"/>
      <c r="F1" s="460"/>
    </row>
    <row r="2" spans="1:13" ht="6" customHeight="1" thickBot="1"/>
    <row r="3" spans="1:13" ht="20.100000000000001" customHeight="1" thickBot="1">
      <c r="A3" s="72" t="s">
        <v>60</v>
      </c>
      <c r="B3" s="73" t="s">
        <v>61</v>
      </c>
      <c r="C3" s="73" t="s">
        <v>32</v>
      </c>
      <c r="D3" s="73" t="s">
        <v>8</v>
      </c>
      <c r="E3" s="73" t="s">
        <v>5</v>
      </c>
      <c r="F3" s="74" t="s">
        <v>49</v>
      </c>
      <c r="G3" s="32"/>
      <c r="I3" s="37" t="s">
        <v>30</v>
      </c>
      <c r="K3" s="32" t="s">
        <v>29</v>
      </c>
    </row>
    <row r="4" spans="1:13" ht="13.5" customHeight="1" thickTop="1">
      <c r="A4" s="61"/>
      <c r="B4" s="55"/>
      <c r="C4" s="41"/>
      <c r="D4" s="41"/>
      <c r="E4" s="41"/>
      <c r="F4" s="62"/>
      <c r="I4" s="31" t="s">
        <v>24</v>
      </c>
      <c r="J4" s="31" t="s">
        <v>25</v>
      </c>
      <c r="K4" s="31" t="s">
        <v>26</v>
      </c>
      <c r="L4" s="31" t="s">
        <v>27</v>
      </c>
      <c r="M4" s="31" t="s">
        <v>28</v>
      </c>
    </row>
    <row r="5" spans="1:13" ht="20.100000000000001" customHeight="1">
      <c r="A5" s="63" t="s">
        <v>50</v>
      </c>
      <c r="B5" s="55"/>
      <c r="C5" s="41"/>
      <c r="D5" s="41"/>
      <c r="E5" s="41"/>
      <c r="F5" s="62"/>
      <c r="G5" s="36" t="s">
        <v>18</v>
      </c>
      <c r="H5" s="39">
        <f>2*250</f>
        <v>500</v>
      </c>
      <c r="I5" s="38"/>
      <c r="J5" s="38">
        <v>200</v>
      </c>
      <c r="K5" s="38">
        <v>100</v>
      </c>
      <c r="L5" s="38">
        <v>100</v>
      </c>
      <c r="M5" s="38">
        <v>60</v>
      </c>
    </row>
    <row r="6" spans="1:13" ht="13.5" customHeight="1">
      <c r="A6" s="61" t="s">
        <v>64</v>
      </c>
      <c r="B6" s="55"/>
      <c r="C6" s="41"/>
      <c r="D6" s="41"/>
      <c r="E6" s="41"/>
      <c r="F6" s="62"/>
      <c r="G6" s="36" t="s">
        <v>19</v>
      </c>
      <c r="H6" s="39">
        <f>SUM(J7:M7)</f>
        <v>186</v>
      </c>
      <c r="I6" s="38"/>
      <c r="J6" s="38">
        <v>2</v>
      </c>
      <c r="K6" s="38">
        <v>3</v>
      </c>
      <c r="L6" s="38">
        <v>3</v>
      </c>
      <c r="M6" s="38">
        <v>3</v>
      </c>
    </row>
    <row r="7" spans="1:13" ht="13.5" customHeight="1">
      <c r="A7" s="61"/>
      <c r="B7" s="55" t="str">
        <f>"가. 싸인카(자주식) * "&amp;H7&amp;"대"</f>
        <v>가. 싸인카(자주식) * 2대</v>
      </c>
      <c r="C7" s="41"/>
      <c r="D7" s="41"/>
      <c r="E7" s="41"/>
      <c r="F7" s="62"/>
      <c r="G7" t="s">
        <v>22</v>
      </c>
      <c r="H7" s="39">
        <v>2</v>
      </c>
      <c r="I7" s="31"/>
      <c r="J7" s="38">
        <f>ROUND(J5/J6,0)</f>
        <v>100</v>
      </c>
      <c r="K7" s="38">
        <f>ROUND(K5/K6,0)</f>
        <v>33</v>
      </c>
      <c r="L7" s="38">
        <f>ROUND(L5/L6,0)</f>
        <v>33</v>
      </c>
      <c r="M7" s="38">
        <f>ROUND(M5/M6,0)</f>
        <v>20</v>
      </c>
    </row>
    <row r="8" spans="1:13" ht="13.5" customHeight="1">
      <c r="A8" s="61"/>
      <c r="B8" s="55" t="str">
        <f>"     재료비 :   "&amp;TEXT(기계장비단가산출서!N33,"#,##0")&amp;" × 8HR × "&amp;H7&amp;"대"</f>
        <v xml:space="preserve">     재료비 :   0 × 8HR × 2대</v>
      </c>
      <c r="C8" s="41">
        <f>SUM(D8:F8)</f>
        <v>0</v>
      </c>
      <c r="D8" s="41">
        <f>TRUNC(기계장비단가산출서!N33*8*H7,0)</f>
        <v>0</v>
      </c>
      <c r="E8" s="41"/>
      <c r="F8" s="62"/>
      <c r="G8" t="s">
        <v>20</v>
      </c>
      <c r="H8" s="39">
        <v>75000</v>
      </c>
    </row>
    <row r="9" spans="1:13" ht="13.5" customHeight="1">
      <c r="A9" s="61"/>
      <c r="B9" s="55" t="str">
        <f>"     노무비 : "&amp;TEXT(기계장비단가산출서!O33,"#,##0")&amp;" × 8HR × "&amp;H7&amp;"대"</f>
        <v xml:space="preserve">     노무비 : 0 × 8HR × 2대</v>
      </c>
      <c r="C9" s="41">
        <f>SUM(D9:F9)</f>
        <v>0</v>
      </c>
      <c r="D9" s="41"/>
      <c r="E9" s="41">
        <f>TRUNC(기계장비단가산출서!O33*8*H7,0)</f>
        <v>0</v>
      </c>
      <c r="F9" s="62"/>
      <c r="G9" t="s">
        <v>21</v>
      </c>
      <c r="H9" s="39">
        <v>25000</v>
      </c>
    </row>
    <row r="10" spans="1:13" ht="13.5" customHeight="1">
      <c r="A10" s="61"/>
      <c r="B10" s="55" t="str">
        <f>"     경   비 :   "&amp;TEXT(기계장비단가산출서!P33,"#,##0")&amp;" × 8HR × "&amp;H7&amp;"대"</f>
        <v xml:space="preserve">     경   비 :   3,897 × 8HR × 2대</v>
      </c>
      <c r="C10" s="41">
        <f>SUM(D10:F10)</f>
        <v>62352</v>
      </c>
      <c r="D10" s="41"/>
      <c r="E10" s="41"/>
      <c r="F10" s="62">
        <f>TRUNC(기계장비단가산출서!P33*8*H7,0)</f>
        <v>62352</v>
      </c>
      <c r="G10" t="s">
        <v>23</v>
      </c>
      <c r="H10" s="39">
        <v>2</v>
      </c>
    </row>
    <row r="11" spans="1:13" ht="13.5" customHeight="1">
      <c r="A11" s="61"/>
      <c r="B11" s="55" t="s">
        <v>51</v>
      </c>
      <c r="C11" s="41"/>
      <c r="D11" s="41"/>
      <c r="E11" s="41"/>
      <c r="F11" s="62"/>
    </row>
    <row r="12" spans="1:13" ht="13.5" customHeight="1">
      <c r="A12" s="61"/>
      <c r="B12" s="55" t="s">
        <v>52</v>
      </c>
      <c r="C12" s="41"/>
      <c r="D12" s="41"/>
      <c r="E12" s="41"/>
      <c r="F12" s="62"/>
    </row>
    <row r="13" spans="1:13" ht="13.5" customHeight="1">
      <c r="A13" s="61"/>
      <c r="B13" s="55" t="str">
        <f>"     "&amp;TEXT(H8,"#,##0")&amp;" × 6개 / T ="</f>
        <v xml:space="preserve">     75,000 × 6개 / T =</v>
      </c>
      <c r="C13" s="41">
        <f>SUM(D13:F13)</f>
        <v>900</v>
      </c>
      <c r="D13" s="41"/>
      <c r="E13" s="41"/>
      <c r="F13" s="62">
        <f>TRUNC(H8*6/H5,0)</f>
        <v>900</v>
      </c>
    </row>
    <row r="14" spans="1:13" s="60" customFormat="1" ht="13.5" customHeight="1">
      <c r="A14" s="63"/>
      <c r="B14" s="59" t="s">
        <v>53</v>
      </c>
      <c r="C14" s="54">
        <f>SUM(D14:F14)</f>
        <v>63252</v>
      </c>
      <c r="D14" s="54">
        <f>SUM(D8:D10)+D13</f>
        <v>0</v>
      </c>
      <c r="E14" s="54">
        <f>SUM(E8:E10)+E13</f>
        <v>0</v>
      </c>
      <c r="F14" s="64">
        <f>SUM(F8:F10)+F13</f>
        <v>63252</v>
      </c>
    </row>
    <row r="15" spans="1:13" ht="13.5" customHeight="1">
      <c r="A15" s="61" t="s">
        <v>65</v>
      </c>
      <c r="B15" s="55"/>
      <c r="C15" s="41"/>
      <c r="D15" s="41"/>
      <c r="E15" s="41"/>
      <c r="F15" s="62"/>
    </row>
    <row r="16" spans="1:13" ht="13.5" customHeight="1">
      <c r="A16" s="61"/>
      <c r="B16" s="55" t="s">
        <v>54</v>
      </c>
      <c r="C16" s="41"/>
      <c r="D16" s="41"/>
      <c r="E16" s="41"/>
      <c r="F16" s="62"/>
    </row>
    <row r="17" spans="1:6" ht="13.5" customHeight="1">
      <c r="A17" s="61"/>
      <c r="B17" s="55" t="s">
        <v>62</v>
      </c>
      <c r="C17" s="41"/>
      <c r="D17" s="41"/>
      <c r="E17" s="41"/>
      <c r="F17" s="62"/>
    </row>
    <row r="18" spans="1:6" ht="13.5" customHeight="1">
      <c r="A18" s="61"/>
      <c r="B18" s="55" t="s">
        <v>63</v>
      </c>
      <c r="C18" s="41"/>
      <c r="D18" s="41"/>
      <c r="E18" s="41"/>
      <c r="F18" s="62"/>
    </row>
    <row r="19" spans="1:6" ht="13.5" customHeight="1">
      <c r="A19" s="61"/>
      <c r="B19" s="55" t="str">
        <f>"      Q = "&amp;TEXT(H6,"#,##0")&amp;"개"</f>
        <v xml:space="preserve">      Q = 186개</v>
      </c>
      <c r="C19" s="41"/>
      <c r="D19" s="41"/>
      <c r="E19" s="41"/>
      <c r="F19" s="62"/>
    </row>
    <row r="20" spans="1:6" ht="13.5" customHeight="1">
      <c r="A20" s="61"/>
      <c r="B20" s="55"/>
      <c r="C20" s="41"/>
      <c r="D20" s="41"/>
      <c r="E20" s="41"/>
      <c r="F20" s="62"/>
    </row>
    <row r="21" spans="1:6" ht="13.5" customHeight="1">
      <c r="A21" s="61"/>
      <c r="B21" s="55" t="s">
        <v>55</v>
      </c>
      <c r="C21" s="41"/>
      <c r="D21" s="41"/>
      <c r="E21" s="41"/>
      <c r="F21" s="62"/>
    </row>
    <row r="22" spans="1:6" ht="13.5" customHeight="1">
      <c r="A22" s="61"/>
      <c r="B22" s="55" t="str">
        <f>"     "&amp;TEXT(H9,"#,##0")&amp;" × 0.05 × Q = "</f>
        <v xml:space="preserve">     25,000 × 0.05 × Q = </v>
      </c>
      <c r="C22" s="41">
        <f>SUM(D22:F22)</f>
        <v>232500</v>
      </c>
      <c r="D22" s="41"/>
      <c r="E22" s="41">
        <f>TRUNC(H9*0.05*H6,0)</f>
        <v>232500</v>
      </c>
      <c r="F22" s="62"/>
    </row>
    <row r="23" spans="1:6" ht="13.5" customHeight="1">
      <c r="A23" s="61"/>
      <c r="B23" s="55"/>
      <c r="C23" s="41"/>
      <c r="D23" s="41"/>
      <c r="E23" s="41"/>
      <c r="F23" s="62"/>
    </row>
    <row r="24" spans="1:6" ht="13.5" customHeight="1">
      <c r="A24" s="61"/>
      <c r="B24" s="55" t="s">
        <v>56</v>
      </c>
      <c r="C24" s="41"/>
      <c r="D24" s="41"/>
      <c r="E24" s="41"/>
      <c r="F24" s="62"/>
    </row>
    <row r="25" spans="1:6" ht="13.5" customHeight="1">
      <c r="A25" s="61"/>
      <c r="B25" s="55" t="str">
        <f>"     "&amp;TEXT(H9,"#,##0")&amp;" × 0.05 × 0.5 × Q ="</f>
        <v xml:space="preserve">     25,000 × 0.05 × 0.5 × Q =</v>
      </c>
      <c r="C25" s="41">
        <f>SUM(D25:F25)</f>
        <v>116250</v>
      </c>
      <c r="D25" s="41"/>
      <c r="E25" s="41">
        <f>TRUNC(H9*0.05*0.5*H6,0)</f>
        <v>116250</v>
      </c>
      <c r="F25" s="62"/>
    </row>
    <row r="26" spans="1:6" ht="13.5" customHeight="1">
      <c r="A26" s="61"/>
      <c r="B26" s="55"/>
      <c r="C26" s="41"/>
      <c r="D26" s="41"/>
      <c r="E26" s="41"/>
      <c r="F26" s="62"/>
    </row>
    <row r="27" spans="1:6" ht="13.5" customHeight="1">
      <c r="A27" s="61"/>
      <c r="B27" s="55" t="s">
        <v>57</v>
      </c>
      <c r="C27" s="41"/>
      <c r="D27" s="41"/>
      <c r="E27" s="41"/>
      <c r="F27" s="62"/>
    </row>
    <row r="28" spans="1:6" ht="13.5" customHeight="1">
      <c r="A28" s="61"/>
      <c r="B28" s="55" t="s">
        <v>52</v>
      </c>
      <c r="C28" s="41"/>
      <c r="D28" s="41"/>
      <c r="E28" s="41"/>
      <c r="F28" s="62"/>
    </row>
    <row r="29" spans="1:6" ht="13.5" customHeight="1">
      <c r="A29" s="61"/>
      <c r="B29" s="55" t="str">
        <f>"     "&amp;TEXT(H9,"#,##0")&amp;" / T × 1.2 × Q ="</f>
        <v xml:space="preserve">     25,000 / T × 1.2 × Q =</v>
      </c>
      <c r="C29" s="41">
        <f>SUM(D29:F29)</f>
        <v>11160</v>
      </c>
      <c r="D29" s="41"/>
      <c r="E29" s="41"/>
      <c r="F29" s="62">
        <f>TRUNC(H9/H5*1.2*H6,0)</f>
        <v>11160</v>
      </c>
    </row>
    <row r="30" spans="1:6" s="60" customFormat="1" ht="13.5" customHeight="1">
      <c r="A30" s="63"/>
      <c r="B30" s="59" t="s">
        <v>53</v>
      </c>
      <c r="C30" s="54">
        <f>SUM(D30:F30)</f>
        <v>359910</v>
      </c>
      <c r="D30" s="54">
        <f>D22+D25+D29</f>
        <v>0</v>
      </c>
      <c r="E30" s="54">
        <f>E22+E25+E29</f>
        <v>348750</v>
      </c>
      <c r="F30" s="64">
        <f>F22+F25+F29</f>
        <v>11160</v>
      </c>
    </row>
    <row r="31" spans="1:6" ht="13.5" customHeight="1">
      <c r="A31" s="65" t="s">
        <v>58</v>
      </c>
      <c r="B31" s="56" t="str">
        <f>" 보통인부 "&amp;H10&amp;"인"</f>
        <v xml:space="preserve"> 보통인부 2인</v>
      </c>
      <c r="C31" s="41"/>
      <c r="D31" s="41"/>
      <c r="E31" s="41"/>
      <c r="F31" s="62"/>
    </row>
    <row r="32" spans="1:6" ht="13.5" customHeight="1">
      <c r="A32" s="61"/>
      <c r="B32" s="56" t="str">
        <f>"   " &amp;TEXT(단가산출서!L17,"#,##0")&amp;" × "&amp;H10&amp;" ="</f>
        <v xml:space="preserve">   0 × 2 =</v>
      </c>
      <c r="C32" s="41">
        <f>SUM(D32:F32)</f>
        <v>0</v>
      </c>
      <c r="D32" s="41"/>
      <c r="E32" s="41">
        <f>TRUNC(단가산출서!L17*H10,0)</f>
        <v>0</v>
      </c>
      <c r="F32" s="62"/>
    </row>
    <row r="33" spans="1:7" s="60" customFormat="1" ht="13.5" customHeight="1">
      <c r="A33" s="63"/>
      <c r="B33" s="59" t="s">
        <v>53</v>
      </c>
      <c r="C33" s="54">
        <f>SUM(D33:F33)</f>
        <v>0</v>
      </c>
      <c r="D33" s="54">
        <f>D32</f>
        <v>0</v>
      </c>
      <c r="E33" s="54">
        <f>E32</f>
        <v>0</v>
      </c>
      <c r="F33" s="64">
        <f>F32</f>
        <v>0</v>
      </c>
    </row>
    <row r="34" spans="1:7" ht="14.1" customHeight="1">
      <c r="A34" s="66"/>
      <c r="B34" s="57"/>
      <c r="C34" s="58"/>
      <c r="D34" s="58"/>
      <c r="E34" s="58"/>
      <c r="F34" s="67"/>
    </row>
    <row r="35" spans="1:7" ht="20.100000000000001" customHeight="1" thickBot="1">
      <c r="A35" s="68"/>
      <c r="B35" s="69" t="s">
        <v>59</v>
      </c>
      <c r="C35" s="70">
        <f>C14+C30+C33</f>
        <v>423162</v>
      </c>
      <c r="D35" s="70">
        <f>D14+D30+D33</f>
        <v>0</v>
      </c>
      <c r="E35" s="85">
        <f>E14+E30+E33</f>
        <v>348750</v>
      </c>
      <c r="F35" s="71">
        <f>F14+F30+F33</f>
        <v>74412</v>
      </c>
      <c r="G35" s="1"/>
    </row>
  </sheetData>
  <mergeCells count="1">
    <mergeCell ref="A1:F1"/>
  </mergeCells>
  <phoneticPr fontId="6" type="noConversion"/>
  <pageMargins left="0.93" right="0.43" top="0.77" bottom="0.27559055118110237" header="0.39370078740157483" footer="0.54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00FF"/>
  </sheetPr>
  <dimension ref="A1:N4309"/>
  <sheetViews>
    <sheetView workbookViewId="0">
      <selection activeCell="J4" sqref="J4:K16"/>
    </sheetView>
  </sheetViews>
  <sheetFormatPr defaultColWidth="7.44140625" defaultRowHeight="24.95" customHeight="1" outlineLevelCol="1"/>
  <cols>
    <col min="1" max="1" width="18.44140625" style="90" customWidth="1"/>
    <col min="2" max="2" width="15.109375" style="91" customWidth="1"/>
    <col min="3" max="3" width="7.44140625" style="91" customWidth="1" outlineLevel="1"/>
    <col min="4" max="4" width="7.88671875" style="92" customWidth="1" outlineLevel="1"/>
    <col min="5" max="5" width="11.44140625" style="92" bestFit="1" customWidth="1" outlineLevel="1"/>
    <col min="6" max="7" width="7.5546875" style="91" customWidth="1" outlineLevel="1"/>
    <col min="8" max="8" width="43.77734375" style="91" customWidth="1" outlineLevel="1"/>
    <col min="9" max="9" width="15.21875" style="260" bestFit="1" customWidth="1"/>
    <col min="10" max="16384" width="7.44140625" style="89"/>
  </cols>
  <sheetData>
    <row r="1" spans="1:14" s="88" customFormat="1" ht="30" customHeight="1">
      <c r="A1" s="356" t="s">
        <v>66</v>
      </c>
      <c r="B1" s="356" t="s">
        <v>31</v>
      </c>
      <c r="C1" s="356" t="s">
        <v>0</v>
      </c>
      <c r="D1" s="357" t="s">
        <v>67</v>
      </c>
      <c r="E1" s="358" t="s">
        <v>503</v>
      </c>
      <c r="F1" s="358" t="s">
        <v>508</v>
      </c>
      <c r="G1" s="358" t="s">
        <v>509</v>
      </c>
      <c r="H1" s="359" t="s">
        <v>496</v>
      </c>
      <c r="I1" s="359" t="s">
        <v>68</v>
      </c>
      <c r="J1" s="257"/>
    </row>
    <row r="2" spans="1:14" s="87" customFormat="1" ht="23.1" customHeight="1">
      <c r="A2" s="543" t="str">
        <f>원가계산서!A2</f>
        <v>[공사명] 고양 일산테크노밸리 조성 소방공사(비상전화설비)</v>
      </c>
      <c r="B2" s="543"/>
      <c r="C2" s="543"/>
      <c r="D2" s="543"/>
      <c r="E2" s="543"/>
      <c r="F2" s="543"/>
      <c r="G2" s="543"/>
      <c r="H2" s="543"/>
      <c r="I2" s="543"/>
      <c r="J2" s="258"/>
    </row>
    <row r="3" spans="1:14" s="102" customFormat="1" ht="23.1" customHeight="1">
      <c r="A3" s="249" t="s">
        <v>530</v>
      </c>
      <c r="B3" s="103"/>
      <c r="C3" s="250"/>
      <c r="D3" s="251"/>
      <c r="E3" s="251"/>
      <c r="F3" s="250"/>
      <c r="G3" s="250"/>
      <c r="H3" s="251"/>
      <c r="I3" s="252"/>
      <c r="J3" s="258"/>
    </row>
    <row r="4" spans="1:14" s="102" customFormat="1" ht="23.1" customHeight="1">
      <c r="A4" s="105" t="s">
        <v>162</v>
      </c>
      <c r="B4" s="377" t="s">
        <v>504</v>
      </c>
      <c r="C4" s="106" t="s">
        <v>113</v>
      </c>
      <c r="D4" s="103">
        <f>+E4+F4+G4</f>
        <v>1</v>
      </c>
      <c r="E4" s="103">
        <v>1</v>
      </c>
      <c r="F4" s="103">
        <v>0</v>
      </c>
      <c r="G4" s="103">
        <v>0</v>
      </c>
      <c r="H4" s="370" t="s">
        <v>510</v>
      </c>
      <c r="I4" s="253" t="s">
        <v>114</v>
      </c>
      <c r="J4" s="258"/>
      <c r="K4" s="360"/>
      <c r="L4" s="87"/>
      <c r="M4" s="87"/>
      <c r="N4" s="87"/>
    </row>
    <row r="5" spans="1:14" s="102" customFormat="1" ht="23.1" customHeight="1">
      <c r="A5" s="105" t="s">
        <v>377</v>
      </c>
      <c r="B5" s="103" t="s">
        <v>378</v>
      </c>
      <c r="C5" s="106" t="s">
        <v>113</v>
      </c>
      <c r="D5" s="103">
        <f t="shared" ref="D5:D14" si="0">+E5+F5+G5</f>
        <v>1</v>
      </c>
      <c r="E5" s="103">
        <v>1</v>
      </c>
      <c r="F5" s="103">
        <v>0</v>
      </c>
      <c r="G5" s="103">
        <v>0</v>
      </c>
      <c r="H5" s="370" t="s">
        <v>510</v>
      </c>
      <c r="I5" s="253" t="s">
        <v>114</v>
      </c>
      <c r="J5" s="258"/>
      <c r="K5" s="360"/>
      <c r="L5" s="87"/>
      <c r="M5" s="87"/>
      <c r="N5" s="87"/>
    </row>
    <row r="6" spans="1:14" s="102" customFormat="1" ht="23.1" customHeight="1">
      <c r="A6" s="254" t="s">
        <v>379</v>
      </c>
      <c r="B6" s="107" t="s">
        <v>524</v>
      </c>
      <c r="C6" s="106" t="s">
        <v>113</v>
      </c>
      <c r="D6" s="103">
        <f t="shared" si="0"/>
        <v>1</v>
      </c>
      <c r="E6" s="103">
        <v>1</v>
      </c>
      <c r="F6" s="103">
        <v>0</v>
      </c>
      <c r="G6" s="103">
        <v>0</v>
      </c>
      <c r="H6" s="370" t="s">
        <v>510</v>
      </c>
      <c r="I6" s="253" t="s">
        <v>114</v>
      </c>
      <c r="J6" s="258"/>
      <c r="K6" s="360"/>
      <c r="L6" s="87"/>
      <c r="M6" s="87"/>
      <c r="N6" s="87"/>
    </row>
    <row r="7" spans="1:14" s="102" customFormat="1" ht="23.1" customHeight="1">
      <c r="A7" s="105" t="s">
        <v>380</v>
      </c>
      <c r="B7" s="103" t="s">
        <v>381</v>
      </c>
      <c r="C7" s="106" t="s">
        <v>113</v>
      </c>
      <c r="D7" s="103">
        <f t="shared" si="0"/>
        <v>1</v>
      </c>
      <c r="E7" s="103">
        <v>1</v>
      </c>
      <c r="F7" s="103">
        <v>0</v>
      </c>
      <c r="G7" s="103">
        <v>0</v>
      </c>
      <c r="H7" s="370" t="s">
        <v>510</v>
      </c>
      <c r="I7" s="253" t="s">
        <v>114</v>
      </c>
      <c r="J7" s="258"/>
      <c r="K7" s="360"/>
      <c r="L7" s="87"/>
      <c r="M7" s="87"/>
      <c r="N7" s="87"/>
    </row>
    <row r="8" spans="1:14" s="102" customFormat="1" ht="23.1" customHeight="1">
      <c r="A8" s="105" t="s">
        <v>163</v>
      </c>
      <c r="B8" s="103" t="s">
        <v>505</v>
      </c>
      <c r="C8" s="106" t="s">
        <v>157</v>
      </c>
      <c r="D8" s="103">
        <f t="shared" si="0"/>
        <v>1</v>
      </c>
      <c r="E8" s="103">
        <v>1</v>
      </c>
      <c r="F8" s="103">
        <v>0</v>
      </c>
      <c r="G8" s="103">
        <v>0</v>
      </c>
      <c r="H8" s="370" t="s">
        <v>510</v>
      </c>
      <c r="I8" s="253" t="s">
        <v>114</v>
      </c>
      <c r="J8" s="258"/>
      <c r="K8" s="360"/>
      <c r="L8" s="87"/>
      <c r="M8" s="87"/>
      <c r="N8" s="87"/>
    </row>
    <row r="9" spans="1:14" s="102" customFormat="1" ht="23.1" customHeight="1">
      <c r="A9" s="105" t="s">
        <v>522</v>
      </c>
      <c r="B9" s="106" t="s">
        <v>523</v>
      </c>
      <c r="C9" s="106" t="s">
        <v>157</v>
      </c>
      <c r="D9" s="103">
        <f t="shared" si="0"/>
        <v>1</v>
      </c>
      <c r="E9" s="103">
        <v>1</v>
      </c>
      <c r="F9" s="103">
        <v>0</v>
      </c>
      <c r="G9" s="103">
        <v>0</v>
      </c>
      <c r="H9" s="370" t="s">
        <v>510</v>
      </c>
      <c r="I9" s="253" t="s">
        <v>114</v>
      </c>
      <c r="J9" s="258"/>
      <c r="K9" s="360"/>
      <c r="L9" s="87"/>
      <c r="M9" s="87"/>
      <c r="N9" s="87"/>
    </row>
    <row r="10" spans="1:14" s="361" customFormat="1" ht="23.1" customHeight="1">
      <c r="A10" s="105" t="s">
        <v>488</v>
      </c>
      <c r="B10" s="253" t="s">
        <v>489</v>
      </c>
      <c r="C10" s="106" t="s">
        <v>490</v>
      </c>
      <c r="D10" s="103">
        <f t="shared" si="0"/>
        <v>7</v>
      </c>
      <c r="E10" s="103">
        <v>1</v>
      </c>
      <c r="F10" s="103">
        <v>3</v>
      </c>
      <c r="G10" s="103">
        <v>3</v>
      </c>
      <c r="H10" s="369" t="s">
        <v>525</v>
      </c>
      <c r="I10" s="253" t="s">
        <v>511</v>
      </c>
      <c r="J10" s="258"/>
      <c r="K10" s="360"/>
      <c r="L10" s="360"/>
      <c r="M10" s="360"/>
    </row>
    <row r="11" spans="1:14" s="361" customFormat="1" ht="23.1" customHeight="1">
      <c r="A11" s="105" t="s">
        <v>491</v>
      </c>
      <c r="B11" s="253" t="s">
        <v>489</v>
      </c>
      <c r="C11" s="106" t="s">
        <v>490</v>
      </c>
      <c r="D11" s="103">
        <f t="shared" si="0"/>
        <v>7</v>
      </c>
      <c r="E11" s="103">
        <v>1</v>
      </c>
      <c r="F11" s="103">
        <v>3</v>
      </c>
      <c r="G11" s="103">
        <v>3</v>
      </c>
      <c r="H11" s="369" t="s">
        <v>525</v>
      </c>
      <c r="I11" s="253" t="s">
        <v>511</v>
      </c>
      <c r="J11" s="258"/>
      <c r="K11" s="360"/>
      <c r="L11" s="360"/>
      <c r="M11" s="360"/>
    </row>
    <row r="12" spans="1:14" s="102" customFormat="1" ht="23.1" customHeight="1">
      <c r="A12" s="105" t="s">
        <v>164</v>
      </c>
      <c r="B12" s="106" t="s">
        <v>156</v>
      </c>
      <c r="C12" s="106" t="s">
        <v>113</v>
      </c>
      <c r="D12" s="103">
        <f t="shared" si="0"/>
        <v>1</v>
      </c>
      <c r="E12" s="103">
        <v>1</v>
      </c>
      <c r="F12" s="103">
        <v>0</v>
      </c>
      <c r="G12" s="103">
        <v>0</v>
      </c>
      <c r="H12" s="370" t="s">
        <v>510</v>
      </c>
      <c r="I12" s="253" t="s">
        <v>114</v>
      </c>
      <c r="J12" s="258"/>
      <c r="K12" s="360"/>
      <c r="L12" s="87"/>
      <c r="M12" s="87"/>
      <c r="N12" s="87"/>
    </row>
    <row r="13" spans="1:14" s="102" customFormat="1" ht="23.1" customHeight="1">
      <c r="A13" s="105" t="s">
        <v>158</v>
      </c>
      <c r="B13" s="378" t="s">
        <v>506</v>
      </c>
      <c r="C13" s="106" t="s">
        <v>113</v>
      </c>
      <c r="D13" s="103">
        <f t="shared" si="0"/>
        <v>1</v>
      </c>
      <c r="E13" s="103">
        <v>1</v>
      </c>
      <c r="F13" s="103">
        <v>0</v>
      </c>
      <c r="G13" s="103">
        <v>0</v>
      </c>
      <c r="H13" s="370" t="s">
        <v>510</v>
      </c>
      <c r="I13" s="253" t="s">
        <v>114</v>
      </c>
      <c r="J13" s="258"/>
      <c r="K13" s="360"/>
      <c r="L13" s="87"/>
      <c r="M13" s="87"/>
      <c r="N13" s="87"/>
    </row>
    <row r="14" spans="1:14" s="102" customFormat="1" ht="23.1" customHeight="1">
      <c r="A14" s="105" t="s">
        <v>372</v>
      </c>
      <c r="B14" s="106"/>
      <c r="C14" s="106" t="s">
        <v>113</v>
      </c>
      <c r="D14" s="103">
        <f t="shared" si="0"/>
        <v>6</v>
      </c>
      <c r="E14" s="103">
        <v>0</v>
      </c>
      <c r="F14" s="103">
        <v>3</v>
      </c>
      <c r="G14" s="103">
        <v>3</v>
      </c>
      <c r="H14" s="369" t="s">
        <v>526</v>
      </c>
      <c r="I14" s="253" t="s">
        <v>512</v>
      </c>
      <c r="J14" s="258"/>
      <c r="K14" s="360"/>
      <c r="L14" s="87"/>
      <c r="M14" s="87"/>
      <c r="N14" s="87"/>
    </row>
    <row r="15" spans="1:14" s="102" customFormat="1" ht="23.1" customHeight="1">
      <c r="A15" s="105" t="s">
        <v>513</v>
      </c>
      <c r="B15" s="106" t="s">
        <v>514</v>
      </c>
      <c r="C15" s="106" t="s">
        <v>113</v>
      </c>
      <c r="D15" s="103">
        <f t="shared" ref="D15" si="1">+E15+F15+G15</f>
        <v>6</v>
      </c>
      <c r="E15" s="103">
        <v>0</v>
      </c>
      <c r="F15" s="103">
        <v>3</v>
      </c>
      <c r="G15" s="103">
        <v>3</v>
      </c>
      <c r="H15" s="369" t="s">
        <v>526</v>
      </c>
      <c r="I15" s="253" t="s">
        <v>512</v>
      </c>
      <c r="J15" s="258"/>
      <c r="K15" s="360"/>
      <c r="L15" s="87"/>
      <c r="M15" s="87"/>
      <c r="N15" s="87"/>
    </row>
    <row r="16" spans="1:14" s="102" customFormat="1" ht="23.1" customHeight="1">
      <c r="A16" s="105"/>
      <c r="B16" s="106"/>
      <c r="C16" s="106"/>
      <c r="D16" s="103"/>
      <c r="E16" s="103"/>
      <c r="F16" s="103"/>
      <c r="G16" s="103"/>
      <c r="H16" s="369"/>
      <c r="I16" s="253"/>
      <c r="J16" s="258"/>
      <c r="K16" s="360"/>
      <c r="L16" s="87"/>
      <c r="M16" s="87"/>
      <c r="N16" s="87"/>
    </row>
    <row r="17" spans="1:14" s="361" customFormat="1" ht="23.1" customHeight="1">
      <c r="A17" s="255"/>
      <c r="B17" s="107"/>
      <c r="C17" s="106"/>
      <c r="D17" s="103"/>
      <c r="E17" s="103"/>
      <c r="F17" s="103"/>
      <c r="G17" s="103"/>
      <c r="H17" s="369"/>
      <c r="I17" s="253"/>
      <c r="J17" s="258"/>
      <c r="K17" s="360"/>
      <c r="L17" s="360"/>
      <c r="M17" s="360"/>
      <c r="N17" s="360"/>
    </row>
    <row r="18" spans="1:14" s="102" customFormat="1" ht="23.1" customHeight="1">
      <c r="A18" s="255"/>
      <c r="B18" s="106"/>
      <c r="C18" s="126"/>
      <c r="D18" s="103"/>
      <c r="E18" s="103"/>
      <c r="F18" s="103"/>
      <c r="G18" s="103"/>
      <c r="H18" s="369"/>
      <c r="I18" s="253"/>
      <c r="J18" s="258"/>
      <c r="K18" s="360"/>
      <c r="L18" s="87"/>
      <c r="M18" s="87"/>
      <c r="N18" s="87"/>
    </row>
    <row r="19" spans="1:14" s="102" customFormat="1" ht="23.1" customHeight="1">
      <c r="A19" s="255"/>
      <c r="B19" s="106"/>
      <c r="C19" s="126"/>
      <c r="D19" s="103"/>
      <c r="E19" s="103"/>
      <c r="F19" s="103"/>
      <c r="G19" s="103"/>
      <c r="H19" s="106"/>
      <c r="I19" s="259"/>
      <c r="J19" s="258"/>
      <c r="K19" s="87"/>
      <c r="L19" s="87"/>
      <c r="M19" s="87"/>
      <c r="N19" s="87"/>
    </row>
    <row r="20" spans="1:14" s="102" customFormat="1" ht="23.1" customHeight="1">
      <c r="A20" s="116"/>
      <c r="B20" s="106"/>
      <c r="C20" s="126"/>
      <c r="D20" s="103"/>
      <c r="E20" s="103"/>
      <c r="F20" s="103"/>
      <c r="G20" s="103"/>
      <c r="H20" s="106"/>
      <c r="I20" s="259"/>
      <c r="J20" s="258"/>
      <c r="K20" s="87"/>
      <c r="L20" s="87"/>
      <c r="M20" s="87"/>
      <c r="N20" s="87"/>
    </row>
    <row r="21" spans="1:14" ht="24.95" customHeight="1">
      <c r="A21" s="89"/>
      <c r="B21" s="89"/>
      <c r="C21" s="89"/>
      <c r="D21" s="89"/>
      <c r="E21" s="89"/>
      <c r="F21" s="89"/>
      <c r="G21" s="89"/>
      <c r="H21" s="89"/>
      <c r="I21" s="89"/>
    </row>
    <row r="22" spans="1:14" ht="24.95" customHeight="1">
      <c r="A22" s="89"/>
      <c r="B22" s="89"/>
      <c r="C22" s="89"/>
      <c r="D22" s="89"/>
      <c r="E22" s="89"/>
      <c r="F22" s="89"/>
      <c r="G22" s="89"/>
      <c r="H22" s="89"/>
      <c r="I22" s="89"/>
    </row>
    <row r="23" spans="1:14" ht="24.95" customHeight="1">
      <c r="A23" s="89"/>
      <c r="B23" s="89"/>
      <c r="C23" s="89"/>
      <c r="D23" s="89"/>
      <c r="E23" s="89"/>
      <c r="F23" s="89"/>
      <c r="G23" s="89"/>
      <c r="H23" s="89"/>
      <c r="I23" s="89"/>
    </row>
    <row r="24" spans="1:14" ht="24.95" customHeight="1">
      <c r="J24" s="258"/>
    </row>
    <row r="1502" spans="1:10" s="93" customFormat="1" ht="24.95" customHeight="1">
      <c r="A1502" s="90"/>
      <c r="B1502" s="91"/>
      <c r="C1502" s="91"/>
      <c r="D1502" s="92"/>
      <c r="E1502" s="92"/>
      <c r="F1502" s="91"/>
      <c r="G1502" s="91"/>
      <c r="H1502" s="91"/>
      <c r="I1502" s="260"/>
      <c r="J1502" s="89"/>
    </row>
    <row r="1503" spans="1:10" s="93" customFormat="1" ht="24.95" customHeight="1">
      <c r="A1503" s="90"/>
      <c r="B1503" s="91"/>
      <c r="C1503" s="91"/>
      <c r="D1503" s="92"/>
      <c r="E1503" s="92"/>
      <c r="F1503" s="91"/>
      <c r="G1503" s="91"/>
      <c r="H1503" s="91"/>
      <c r="I1503" s="260"/>
      <c r="J1503" s="89"/>
    </row>
    <row r="1504" spans="1:10" s="93" customFormat="1" ht="24.95" customHeight="1">
      <c r="A1504" s="90"/>
      <c r="B1504" s="91"/>
      <c r="C1504" s="91"/>
      <c r="D1504" s="92"/>
      <c r="E1504" s="92"/>
      <c r="F1504" s="91"/>
      <c r="G1504" s="91"/>
      <c r="H1504" s="91"/>
      <c r="I1504" s="260"/>
      <c r="J1504" s="89"/>
    </row>
    <row r="1505" spans="1:10" s="93" customFormat="1" ht="24.95" customHeight="1">
      <c r="A1505" s="90"/>
      <c r="B1505" s="91"/>
      <c r="C1505" s="91"/>
      <c r="D1505" s="92"/>
      <c r="E1505" s="92"/>
      <c r="F1505" s="91"/>
      <c r="G1505" s="91"/>
      <c r="H1505" s="91"/>
      <c r="I1505" s="260"/>
      <c r="J1505" s="89"/>
    </row>
    <row r="1506" spans="1:10" s="93" customFormat="1" ht="24.95" customHeight="1">
      <c r="A1506" s="90"/>
      <c r="B1506" s="91"/>
      <c r="C1506" s="91"/>
      <c r="D1506" s="92"/>
      <c r="E1506" s="92"/>
      <c r="F1506" s="91"/>
      <c r="G1506" s="91"/>
      <c r="H1506" s="91"/>
      <c r="I1506" s="260"/>
      <c r="J1506" s="89"/>
    </row>
    <row r="1507" spans="1:10" s="93" customFormat="1" ht="24.95" customHeight="1">
      <c r="A1507" s="90"/>
      <c r="B1507" s="91"/>
      <c r="C1507" s="91"/>
      <c r="D1507" s="92"/>
      <c r="E1507" s="92"/>
      <c r="F1507" s="91"/>
      <c r="G1507" s="91"/>
      <c r="H1507" s="91"/>
      <c r="I1507" s="260"/>
      <c r="J1507" s="89"/>
    </row>
    <row r="1691" spans="1:10" s="93" customFormat="1" ht="24.95" customHeight="1">
      <c r="A1691" s="90"/>
      <c r="B1691" s="91"/>
      <c r="C1691" s="91"/>
      <c r="D1691" s="92"/>
      <c r="E1691" s="92"/>
      <c r="F1691" s="91"/>
      <c r="G1691" s="91"/>
      <c r="H1691" s="91"/>
      <c r="I1691" s="260"/>
      <c r="J1691" s="89"/>
    </row>
    <row r="1692" spans="1:10" s="93" customFormat="1" ht="24.95" customHeight="1">
      <c r="A1692" s="90"/>
      <c r="B1692" s="91"/>
      <c r="C1692" s="91"/>
      <c r="D1692" s="92"/>
      <c r="E1692" s="92"/>
      <c r="F1692" s="91"/>
      <c r="G1692" s="91"/>
      <c r="H1692" s="91"/>
      <c r="I1692" s="260"/>
      <c r="J1692" s="89"/>
    </row>
    <row r="1693" spans="1:10" s="93" customFormat="1" ht="24.95" customHeight="1">
      <c r="A1693" s="90"/>
      <c r="B1693" s="91"/>
      <c r="C1693" s="91"/>
      <c r="D1693" s="92"/>
      <c r="E1693" s="92"/>
      <c r="F1693" s="91"/>
      <c r="G1693" s="91"/>
      <c r="H1693" s="91"/>
      <c r="I1693" s="260"/>
      <c r="J1693" s="89"/>
    </row>
    <row r="1694" spans="1:10" s="93" customFormat="1" ht="24.95" customHeight="1">
      <c r="A1694" s="90"/>
      <c r="B1694" s="91"/>
      <c r="C1694" s="91"/>
      <c r="D1694" s="92"/>
      <c r="E1694" s="92"/>
      <c r="F1694" s="91"/>
      <c r="G1694" s="91"/>
      <c r="H1694" s="91"/>
      <c r="I1694" s="260"/>
      <c r="J1694" s="89"/>
    </row>
    <row r="1695" spans="1:10" s="93" customFormat="1" ht="24.95" customHeight="1">
      <c r="A1695" s="90"/>
      <c r="B1695" s="91"/>
      <c r="C1695" s="91"/>
      <c r="D1695" s="92"/>
      <c r="E1695" s="92"/>
      <c r="F1695" s="91"/>
      <c r="G1695" s="91"/>
      <c r="H1695" s="91"/>
      <c r="I1695" s="260"/>
      <c r="J1695" s="89"/>
    </row>
    <row r="1696" spans="1:10" s="93" customFormat="1" ht="24.95" customHeight="1">
      <c r="A1696" s="90"/>
      <c r="B1696" s="91"/>
      <c r="C1696" s="91"/>
      <c r="D1696" s="92"/>
      <c r="E1696" s="92"/>
      <c r="F1696" s="91"/>
      <c r="G1696" s="91"/>
      <c r="H1696" s="91"/>
      <c r="I1696" s="260"/>
      <c r="J1696" s="89"/>
    </row>
    <row r="1697" spans="1:10" s="93" customFormat="1" ht="24.95" customHeight="1">
      <c r="A1697" s="90"/>
      <c r="B1697" s="91"/>
      <c r="C1697" s="91"/>
      <c r="D1697" s="92"/>
      <c r="E1697" s="92"/>
      <c r="F1697" s="91"/>
      <c r="G1697" s="91"/>
      <c r="H1697" s="91"/>
      <c r="I1697" s="260"/>
      <c r="J1697" s="89"/>
    </row>
    <row r="1741" spans="1:10" s="93" customFormat="1" ht="24.95" customHeight="1">
      <c r="A1741" s="90"/>
      <c r="B1741" s="91"/>
      <c r="C1741" s="91"/>
      <c r="D1741" s="92"/>
      <c r="E1741" s="92"/>
      <c r="F1741" s="91"/>
      <c r="G1741" s="91"/>
      <c r="H1741" s="91"/>
      <c r="I1741" s="260"/>
      <c r="J1741" s="89"/>
    </row>
    <row r="1742" spans="1:10" s="93" customFormat="1" ht="24.95" customHeight="1">
      <c r="A1742" s="90"/>
      <c r="B1742" s="91"/>
      <c r="C1742" s="91"/>
      <c r="D1742" s="92"/>
      <c r="E1742" s="92"/>
      <c r="F1742" s="91"/>
      <c r="G1742" s="91"/>
      <c r="H1742" s="91"/>
      <c r="I1742" s="260"/>
      <c r="J1742" s="89"/>
    </row>
    <row r="1743" spans="1:10" s="93" customFormat="1" ht="24.95" customHeight="1">
      <c r="A1743" s="90"/>
      <c r="B1743" s="91"/>
      <c r="C1743" s="91"/>
      <c r="D1743" s="92"/>
      <c r="E1743" s="92"/>
      <c r="F1743" s="91"/>
      <c r="G1743" s="91"/>
      <c r="H1743" s="91"/>
      <c r="I1743" s="260"/>
      <c r="J1743" s="89"/>
    </row>
    <row r="1744" spans="1:10" s="93" customFormat="1" ht="24.95" customHeight="1">
      <c r="A1744" s="90"/>
      <c r="B1744" s="91"/>
      <c r="C1744" s="91"/>
      <c r="D1744" s="92"/>
      <c r="E1744" s="92"/>
      <c r="F1744" s="91"/>
      <c r="G1744" s="91"/>
      <c r="H1744" s="91"/>
      <c r="I1744" s="260"/>
      <c r="J1744" s="89"/>
    </row>
    <row r="1745" spans="1:10" s="93" customFormat="1" ht="24.95" customHeight="1">
      <c r="A1745" s="90"/>
      <c r="B1745" s="91"/>
      <c r="C1745" s="91"/>
      <c r="D1745" s="92"/>
      <c r="E1745" s="92"/>
      <c r="F1745" s="91"/>
      <c r="G1745" s="91"/>
      <c r="H1745" s="91"/>
      <c r="I1745" s="260"/>
      <c r="J1745" s="89"/>
    </row>
    <row r="1746" spans="1:10" s="93" customFormat="1" ht="24.95" customHeight="1">
      <c r="A1746" s="90"/>
      <c r="B1746" s="91"/>
      <c r="C1746" s="91"/>
      <c r="D1746" s="92"/>
      <c r="E1746" s="92"/>
      <c r="F1746" s="91"/>
      <c r="G1746" s="91"/>
      <c r="H1746" s="91"/>
      <c r="I1746" s="260"/>
      <c r="J1746" s="89"/>
    </row>
    <row r="1747" spans="1:10" s="93" customFormat="1" ht="24.95" customHeight="1">
      <c r="A1747" s="90"/>
      <c r="B1747" s="91"/>
      <c r="C1747" s="91"/>
      <c r="D1747" s="92"/>
      <c r="E1747" s="92"/>
      <c r="F1747" s="91"/>
      <c r="G1747" s="91"/>
      <c r="H1747" s="91"/>
      <c r="I1747" s="260"/>
      <c r="J1747" s="89"/>
    </row>
    <row r="1789" spans="1:10" s="93" customFormat="1" ht="24.95" customHeight="1">
      <c r="A1789" s="90"/>
      <c r="B1789" s="91"/>
      <c r="C1789" s="91"/>
      <c r="D1789" s="92"/>
      <c r="E1789" s="92"/>
      <c r="F1789" s="91"/>
      <c r="G1789" s="91"/>
      <c r="H1789" s="91"/>
      <c r="I1789" s="260"/>
      <c r="J1789" s="89"/>
    </row>
    <row r="1790" spans="1:10" s="93" customFormat="1" ht="24.95" customHeight="1">
      <c r="A1790" s="90"/>
      <c r="B1790" s="91"/>
      <c r="C1790" s="91"/>
      <c r="D1790" s="92"/>
      <c r="E1790" s="92"/>
      <c r="F1790" s="91"/>
      <c r="G1790" s="91"/>
      <c r="H1790" s="91"/>
      <c r="I1790" s="260"/>
      <c r="J1790" s="89"/>
    </row>
    <row r="1791" spans="1:10" s="93" customFormat="1" ht="24.95" customHeight="1">
      <c r="A1791" s="90"/>
      <c r="B1791" s="91"/>
      <c r="C1791" s="91"/>
      <c r="D1791" s="92"/>
      <c r="E1791" s="92"/>
      <c r="F1791" s="91"/>
      <c r="G1791" s="91"/>
      <c r="H1791" s="91"/>
      <c r="I1791" s="260"/>
      <c r="J1791" s="89"/>
    </row>
    <row r="1792" spans="1:10" s="93" customFormat="1" ht="24.95" customHeight="1">
      <c r="A1792" s="90"/>
      <c r="B1792" s="91"/>
      <c r="C1792" s="91"/>
      <c r="D1792" s="92"/>
      <c r="E1792" s="92"/>
      <c r="F1792" s="91"/>
      <c r="G1792" s="91"/>
      <c r="H1792" s="91"/>
      <c r="I1792" s="260"/>
      <c r="J1792" s="89"/>
    </row>
    <row r="1793" spans="1:10" s="93" customFormat="1" ht="24.95" customHeight="1">
      <c r="A1793" s="90"/>
      <c r="B1793" s="91"/>
      <c r="C1793" s="91"/>
      <c r="D1793" s="92"/>
      <c r="E1793" s="92"/>
      <c r="F1793" s="91"/>
      <c r="G1793" s="91"/>
      <c r="H1793" s="91"/>
      <c r="I1793" s="260"/>
      <c r="J1793" s="89"/>
    </row>
    <row r="1794" spans="1:10" s="93" customFormat="1" ht="24.95" customHeight="1">
      <c r="A1794" s="90"/>
      <c r="B1794" s="91"/>
      <c r="C1794" s="91"/>
      <c r="D1794" s="92"/>
      <c r="E1794" s="92"/>
      <c r="F1794" s="91"/>
      <c r="G1794" s="91"/>
      <c r="H1794" s="91"/>
      <c r="I1794" s="260"/>
      <c r="J1794" s="89"/>
    </row>
    <row r="1795" spans="1:10" s="93" customFormat="1" ht="24.95" customHeight="1">
      <c r="A1795" s="90"/>
      <c r="B1795" s="91"/>
      <c r="C1795" s="91"/>
      <c r="D1795" s="92"/>
      <c r="E1795" s="92"/>
      <c r="F1795" s="91"/>
      <c r="G1795" s="91"/>
      <c r="H1795" s="91"/>
      <c r="I1795" s="260"/>
      <c r="J1795" s="89"/>
    </row>
    <row r="1867" spans="1:10" s="93" customFormat="1" ht="24.95" customHeight="1">
      <c r="A1867" s="90"/>
      <c r="B1867" s="91"/>
      <c r="C1867" s="91"/>
      <c r="D1867" s="92"/>
      <c r="E1867" s="92"/>
      <c r="F1867" s="91"/>
      <c r="G1867" s="91"/>
      <c r="H1867" s="91"/>
      <c r="I1867" s="260"/>
      <c r="J1867" s="89"/>
    </row>
    <row r="1868" spans="1:10" s="93" customFormat="1" ht="24.95" customHeight="1">
      <c r="A1868" s="90"/>
      <c r="B1868" s="91"/>
      <c r="C1868" s="91"/>
      <c r="D1868" s="92"/>
      <c r="E1868" s="92"/>
      <c r="F1868" s="91"/>
      <c r="G1868" s="91"/>
      <c r="H1868" s="91"/>
      <c r="I1868" s="260"/>
      <c r="J1868" s="89"/>
    </row>
    <row r="1869" spans="1:10" s="93" customFormat="1" ht="24.95" customHeight="1">
      <c r="A1869" s="90"/>
      <c r="B1869" s="91"/>
      <c r="C1869" s="91"/>
      <c r="D1869" s="92"/>
      <c r="E1869" s="92"/>
      <c r="F1869" s="91"/>
      <c r="G1869" s="91"/>
      <c r="H1869" s="91"/>
      <c r="I1869" s="260"/>
      <c r="J1869" s="89"/>
    </row>
    <row r="1870" spans="1:10" s="93" customFormat="1" ht="24.95" customHeight="1">
      <c r="A1870" s="90"/>
      <c r="B1870" s="91"/>
      <c r="C1870" s="91"/>
      <c r="D1870" s="92"/>
      <c r="E1870" s="92"/>
      <c r="F1870" s="91"/>
      <c r="G1870" s="91"/>
      <c r="H1870" s="91"/>
      <c r="I1870" s="260"/>
      <c r="J1870" s="89"/>
    </row>
    <row r="1871" spans="1:10" s="93" customFormat="1" ht="24.95" customHeight="1">
      <c r="A1871" s="90"/>
      <c r="B1871" s="91"/>
      <c r="C1871" s="91"/>
      <c r="D1871" s="92"/>
      <c r="E1871" s="92"/>
      <c r="F1871" s="91"/>
      <c r="G1871" s="91"/>
      <c r="H1871" s="91"/>
      <c r="I1871" s="260"/>
      <c r="J1871" s="89"/>
    </row>
    <row r="1872" spans="1:10" s="93" customFormat="1" ht="24.95" customHeight="1">
      <c r="A1872" s="90"/>
      <c r="B1872" s="91"/>
      <c r="C1872" s="91"/>
      <c r="D1872" s="92"/>
      <c r="E1872" s="92"/>
      <c r="F1872" s="91"/>
      <c r="G1872" s="91"/>
      <c r="H1872" s="91"/>
      <c r="I1872" s="260"/>
      <c r="J1872" s="89"/>
    </row>
    <row r="1873" spans="1:10" s="93" customFormat="1" ht="24.95" customHeight="1">
      <c r="A1873" s="90"/>
      <c r="B1873" s="91"/>
      <c r="C1873" s="91"/>
      <c r="D1873" s="92"/>
      <c r="E1873" s="92"/>
      <c r="F1873" s="91"/>
      <c r="G1873" s="91"/>
      <c r="H1873" s="91"/>
      <c r="I1873" s="260"/>
      <c r="J1873" s="89"/>
    </row>
    <row r="1981" spans="1:10" s="93" customFormat="1" ht="24.95" customHeight="1">
      <c r="A1981" s="90"/>
      <c r="B1981" s="91"/>
      <c r="C1981" s="91"/>
      <c r="D1981" s="92"/>
      <c r="E1981" s="92"/>
      <c r="F1981" s="91"/>
      <c r="G1981" s="91"/>
      <c r="H1981" s="91"/>
      <c r="I1981" s="260"/>
      <c r="J1981" s="89"/>
    </row>
    <row r="1982" spans="1:10" s="93" customFormat="1" ht="24.95" customHeight="1">
      <c r="A1982" s="90"/>
      <c r="B1982" s="91"/>
      <c r="C1982" s="91"/>
      <c r="D1982" s="92"/>
      <c r="E1982" s="92"/>
      <c r="F1982" s="91"/>
      <c r="G1982" s="91"/>
      <c r="H1982" s="91"/>
      <c r="I1982" s="260"/>
      <c r="J1982" s="89"/>
    </row>
    <row r="1983" spans="1:10" s="93" customFormat="1" ht="24.95" customHeight="1">
      <c r="A1983" s="90"/>
      <c r="B1983" s="91"/>
      <c r="C1983" s="91"/>
      <c r="D1983" s="92"/>
      <c r="E1983" s="92"/>
      <c r="F1983" s="91"/>
      <c r="G1983" s="91"/>
      <c r="H1983" s="91"/>
      <c r="I1983" s="260"/>
      <c r="J1983" s="89"/>
    </row>
    <row r="1984" spans="1:10" s="93" customFormat="1" ht="24.95" customHeight="1">
      <c r="A1984" s="90"/>
      <c r="B1984" s="91"/>
      <c r="C1984" s="91"/>
      <c r="D1984" s="92"/>
      <c r="E1984" s="92"/>
      <c r="F1984" s="91"/>
      <c r="G1984" s="91"/>
      <c r="H1984" s="91"/>
      <c r="I1984" s="260"/>
      <c r="J1984" s="89"/>
    </row>
    <row r="1985" spans="1:10" s="93" customFormat="1" ht="24.95" customHeight="1">
      <c r="A1985" s="90"/>
      <c r="B1985" s="91"/>
      <c r="C1985" s="91"/>
      <c r="D1985" s="92"/>
      <c r="E1985" s="92"/>
      <c r="F1985" s="91"/>
      <c r="G1985" s="91"/>
      <c r="H1985" s="91"/>
      <c r="I1985" s="260"/>
      <c r="J1985" s="89"/>
    </row>
    <row r="1986" spans="1:10" s="93" customFormat="1" ht="24.95" customHeight="1">
      <c r="A1986" s="90"/>
      <c r="B1986" s="91"/>
      <c r="C1986" s="91"/>
      <c r="D1986" s="92"/>
      <c r="E1986" s="92"/>
      <c r="F1986" s="91"/>
      <c r="G1986" s="91"/>
      <c r="H1986" s="91"/>
      <c r="I1986" s="260"/>
      <c r="J1986" s="89"/>
    </row>
    <row r="1987" spans="1:10" s="93" customFormat="1" ht="24.95" customHeight="1">
      <c r="A1987" s="90"/>
      <c r="B1987" s="91"/>
      <c r="C1987" s="91"/>
      <c r="D1987" s="92"/>
      <c r="E1987" s="92"/>
      <c r="F1987" s="91"/>
      <c r="G1987" s="91"/>
      <c r="H1987" s="91"/>
      <c r="I1987" s="260"/>
      <c r="J1987" s="89"/>
    </row>
    <row r="2061" spans="1:10" s="93" customFormat="1" ht="24.95" customHeight="1">
      <c r="A2061" s="90"/>
      <c r="B2061" s="91"/>
      <c r="C2061" s="91"/>
      <c r="D2061" s="92"/>
      <c r="E2061" s="92"/>
      <c r="F2061" s="91"/>
      <c r="G2061" s="91"/>
      <c r="H2061" s="91"/>
      <c r="I2061" s="260"/>
      <c r="J2061" s="89"/>
    </row>
    <row r="2062" spans="1:10" s="93" customFormat="1" ht="24.95" customHeight="1">
      <c r="A2062" s="90"/>
      <c r="B2062" s="91"/>
      <c r="C2062" s="91"/>
      <c r="D2062" s="92"/>
      <c r="E2062" s="92"/>
      <c r="F2062" s="91"/>
      <c r="G2062" s="91"/>
      <c r="H2062" s="91"/>
      <c r="I2062" s="260"/>
      <c r="J2062" s="89"/>
    </row>
    <row r="2063" spans="1:10" s="93" customFormat="1" ht="24.95" customHeight="1">
      <c r="A2063" s="90"/>
      <c r="B2063" s="91"/>
      <c r="C2063" s="91"/>
      <c r="D2063" s="92"/>
      <c r="E2063" s="92"/>
      <c r="F2063" s="91"/>
      <c r="G2063" s="91"/>
      <c r="H2063" s="91"/>
      <c r="I2063" s="260"/>
      <c r="J2063" s="89"/>
    </row>
    <row r="2064" spans="1:10" s="93" customFormat="1" ht="24.95" customHeight="1">
      <c r="A2064" s="90"/>
      <c r="B2064" s="91"/>
      <c r="C2064" s="91"/>
      <c r="D2064" s="92"/>
      <c r="E2064" s="92"/>
      <c r="F2064" s="91"/>
      <c r="G2064" s="91"/>
      <c r="H2064" s="91"/>
      <c r="I2064" s="260"/>
      <c r="J2064" s="89"/>
    </row>
    <row r="2065" spans="1:10" s="93" customFormat="1" ht="24.95" customHeight="1">
      <c r="A2065" s="90"/>
      <c r="B2065" s="91"/>
      <c r="C2065" s="91"/>
      <c r="D2065" s="92"/>
      <c r="E2065" s="92"/>
      <c r="F2065" s="91"/>
      <c r="G2065" s="91"/>
      <c r="H2065" s="91"/>
      <c r="I2065" s="260"/>
      <c r="J2065" s="89"/>
    </row>
    <row r="2066" spans="1:10" s="93" customFormat="1" ht="24.95" customHeight="1">
      <c r="A2066" s="90"/>
      <c r="B2066" s="91"/>
      <c r="C2066" s="91"/>
      <c r="D2066" s="92"/>
      <c r="E2066" s="92"/>
      <c r="F2066" s="91"/>
      <c r="G2066" s="91"/>
      <c r="H2066" s="91"/>
      <c r="I2066" s="260"/>
      <c r="J2066" s="89"/>
    </row>
    <row r="2067" spans="1:10" s="93" customFormat="1" ht="24.95" customHeight="1">
      <c r="A2067" s="90"/>
      <c r="B2067" s="91"/>
      <c r="C2067" s="91"/>
      <c r="D2067" s="92"/>
      <c r="E2067" s="92"/>
      <c r="F2067" s="91"/>
      <c r="G2067" s="91"/>
      <c r="H2067" s="91"/>
      <c r="I2067" s="260"/>
      <c r="J2067" s="89"/>
    </row>
    <row r="2189" spans="1:10" s="93" customFormat="1" ht="24.95" customHeight="1">
      <c r="A2189" s="90"/>
      <c r="B2189" s="91"/>
      <c r="C2189" s="91"/>
      <c r="D2189" s="92"/>
      <c r="E2189" s="92"/>
      <c r="F2189" s="91"/>
      <c r="G2189" s="91"/>
      <c r="H2189" s="91"/>
      <c r="I2189" s="260"/>
      <c r="J2189" s="89"/>
    </row>
    <row r="2190" spans="1:10" s="93" customFormat="1" ht="24.95" customHeight="1">
      <c r="A2190" s="90"/>
      <c r="B2190" s="91"/>
      <c r="C2190" s="91"/>
      <c r="D2190" s="92"/>
      <c r="E2190" s="92"/>
      <c r="F2190" s="91"/>
      <c r="G2190" s="91"/>
      <c r="H2190" s="91"/>
      <c r="I2190" s="260"/>
      <c r="J2190" s="89"/>
    </row>
    <row r="2191" spans="1:10" s="93" customFormat="1" ht="24.95" customHeight="1">
      <c r="A2191" s="90"/>
      <c r="B2191" s="91"/>
      <c r="C2191" s="91"/>
      <c r="D2191" s="92"/>
      <c r="E2191" s="92"/>
      <c r="F2191" s="91"/>
      <c r="G2191" s="91"/>
      <c r="H2191" s="91"/>
      <c r="I2191" s="260"/>
      <c r="J2191" s="89"/>
    </row>
    <row r="2192" spans="1:10" s="93" customFormat="1" ht="24.95" customHeight="1">
      <c r="A2192" s="90"/>
      <c r="B2192" s="91"/>
      <c r="C2192" s="91"/>
      <c r="D2192" s="92"/>
      <c r="E2192" s="92"/>
      <c r="F2192" s="91"/>
      <c r="G2192" s="91"/>
      <c r="H2192" s="91"/>
      <c r="I2192" s="260"/>
      <c r="J2192" s="89"/>
    </row>
    <row r="2193" spans="1:10" s="93" customFormat="1" ht="24.95" customHeight="1">
      <c r="A2193" s="90"/>
      <c r="B2193" s="91"/>
      <c r="C2193" s="91"/>
      <c r="D2193" s="92"/>
      <c r="E2193" s="92"/>
      <c r="F2193" s="91"/>
      <c r="G2193" s="91"/>
      <c r="H2193" s="91"/>
      <c r="I2193" s="260"/>
      <c r="J2193" s="89"/>
    </row>
    <row r="2194" spans="1:10" s="93" customFormat="1" ht="24.95" customHeight="1">
      <c r="A2194" s="90"/>
      <c r="B2194" s="91"/>
      <c r="C2194" s="91"/>
      <c r="D2194" s="92"/>
      <c r="E2194" s="92"/>
      <c r="F2194" s="91"/>
      <c r="G2194" s="91"/>
      <c r="H2194" s="91"/>
      <c r="I2194" s="260"/>
      <c r="J2194" s="89"/>
    </row>
    <row r="2195" spans="1:10" s="93" customFormat="1" ht="24.95" customHeight="1">
      <c r="A2195" s="90"/>
      <c r="B2195" s="91"/>
      <c r="C2195" s="91"/>
      <c r="D2195" s="92"/>
      <c r="E2195" s="92"/>
      <c r="F2195" s="91"/>
      <c r="G2195" s="91"/>
      <c r="H2195" s="91"/>
      <c r="I2195" s="260"/>
      <c r="J2195" s="89"/>
    </row>
    <row r="2238" spans="1:10" s="93" customFormat="1" ht="24.95" customHeight="1">
      <c r="A2238" s="90"/>
      <c r="B2238" s="91"/>
      <c r="C2238" s="91"/>
      <c r="D2238" s="92"/>
      <c r="E2238" s="92"/>
      <c r="F2238" s="91"/>
      <c r="G2238" s="91"/>
      <c r="H2238" s="91"/>
      <c r="I2238" s="260"/>
      <c r="J2238" s="89"/>
    </row>
    <row r="2239" spans="1:10" s="93" customFormat="1" ht="24.95" customHeight="1">
      <c r="A2239" s="90"/>
      <c r="B2239" s="91"/>
      <c r="C2239" s="91"/>
      <c r="D2239" s="92"/>
      <c r="E2239" s="92"/>
      <c r="F2239" s="91"/>
      <c r="G2239" s="91"/>
      <c r="H2239" s="91"/>
      <c r="I2239" s="260"/>
      <c r="J2239" s="89"/>
    </row>
    <row r="2240" spans="1:10" s="93" customFormat="1" ht="24.95" customHeight="1">
      <c r="A2240" s="90"/>
      <c r="B2240" s="91"/>
      <c r="C2240" s="91"/>
      <c r="D2240" s="92"/>
      <c r="E2240" s="92"/>
      <c r="F2240" s="91"/>
      <c r="G2240" s="91"/>
      <c r="H2240" s="91"/>
      <c r="I2240" s="260"/>
      <c r="J2240" s="89"/>
    </row>
    <row r="2241" spans="1:10" s="93" customFormat="1" ht="24.95" customHeight="1">
      <c r="A2241" s="90"/>
      <c r="B2241" s="91"/>
      <c r="C2241" s="91"/>
      <c r="D2241" s="92"/>
      <c r="E2241" s="92"/>
      <c r="F2241" s="91"/>
      <c r="G2241" s="91"/>
      <c r="H2241" s="91"/>
      <c r="I2241" s="260"/>
      <c r="J2241" s="89"/>
    </row>
    <row r="2242" spans="1:10" s="93" customFormat="1" ht="24.95" customHeight="1">
      <c r="A2242" s="90"/>
      <c r="B2242" s="91"/>
      <c r="C2242" s="91"/>
      <c r="D2242" s="92"/>
      <c r="E2242" s="92"/>
      <c r="F2242" s="91"/>
      <c r="G2242" s="91"/>
      <c r="H2242" s="91"/>
      <c r="I2242" s="260"/>
      <c r="J2242" s="89"/>
    </row>
    <row r="2243" spans="1:10" s="93" customFormat="1" ht="24.95" customHeight="1">
      <c r="A2243" s="90"/>
      <c r="B2243" s="91"/>
      <c r="C2243" s="91"/>
      <c r="D2243" s="92"/>
      <c r="E2243" s="92"/>
      <c r="F2243" s="91"/>
      <c r="G2243" s="91"/>
      <c r="H2243" s="91"/>
      <c r="I2243" s="260"/>
      <c r="J2243" s="89"/>
    </row>
    <row r="2299" spans="1:10" s="93" customFormat="1" ht="24.95" customHeight="1">
      <c r="A2299" s="90"/>
      <c r="B2299" s="91"/>
      <c r="C2299" s="91"/>
      <c r="D2299" s="92"/>
      <c r="E2299" s="92"/>
      <c r="F2299" s="91"/>
      <c r="G2299" s="91"/>
      <c r="H2299" s="91"/>
      <c r="I2299" s="260"/>
      <c r="J2299" s="89"/>
    </row>
    <row r="2300" spans="1:10" s="93" customFormat="1" ht="24.95" customHeight="1">
      <c r="A2300" s="90"/>
      <c r="B2300" s="91"/>
      <c r="C2300" s="91"/>
      <c r="D2300" s="92"/>
      <c r="E2300" s="92"/>
      <c r="F2300" s="91"/>
      <c r="G2300" s="91"/>
      <c r="H2300" s="91"/>
      <c r="I2300" s="260"/>
      <c r="J2300" s="89"/>
    </row>
    <row r="2301" spans="1:10" s="93" customFormat="1" ht="24.95" customHeight="1">
      <c r="A2301" s="90"/>
      <c r="B2301" s="91"/>
      <c r="C2301" s="91"/>
      <c r="D2301" s="92"/>
      <c r="E2301" s="92"/>
      <c r="F2301" s="91"/>
      <c r="G2301" s="91"/>
      <c r="H2301" s="91"/>
      <c r="I2301" s="260"/>
      <c r="J2301" s="89"/>
    </row>
    <row r="2302" spans="1:10" s="93" customFormat="1" ht="24.95" customHeight="1">
      <c r="A2302" s="90"/>
      <c r="B2302" s="91"/>
      <c r="C2302" s="91"/>
      <c r="D2302" s="92"/>
      <c r="E2302" s="92"/>
      <c r="F2302" s="91"/>
      <c r="G2302" s="91"/>
      <c r="H2302" s="91"/>
      <c r="I2302" s="260"/>
      <c r="J2302" s="89"/>
    </row>
    <row r="2303" spans="1:10" s="93" customFormat="1" ht="24.95" customHeight="1">
      <c r="A2303" s="90"/>
      <c r="B2303" s="91"/>
      <c r="C2303" s="91"/>
      <c r="D2303" s="92"/>
      <c r="E2303" s="92"/>
      <c r="F2303" s="91"/>
      <c r="G2303" s="91"/>
      <c r="H2303" s="91"/>
      <c r="I2303" s="260"/>
      <c r="J2303" s="89"/>
    </row>
    <row r="2304" spans="1:10" s="93" customFormat="1" ht="24.95" customHeight="1">
      <c r="A2304" s="90"/>
      <c r="B2304" s="91"/>
      <c r="C2304" s="91"/>
      <c r="D2304" s="92"/>
      <c r="E2304" s="92"/>
      <c r="F2304" s="91"/>
      <c r="G2304" s="91"/>
      <c r="H2304" s="91"/>
      <c r="I2304" s="260"/>
      <c r="J2304" s="89"/>
    </row>
    <row r="2305" spans="1:10" s="93" customFormat="1" ht="24.95" customHeight="1">
      <c r="A2305" s="90"/>
      <c r="B2305" s="91"/>
      <c r="C2305" s="91"/>
      <c r="D2305" s="92"/>
      <c r="E2305" s="92"/>
      <c r="F2305" s="91"/>
      <c r="G2305" s="91"/>
      <c r="H2305" s="91"/>
      <c r="I2305" s="260"/>
      <c r="J2305" s="89"/>
    </row>
    <row r="2460" spans="1:10" s="93" customFormat="1" ht="24.95" customHeight="1">
      <c r="A2460" s="90"/>
      <c r="B2460" s="91"/>
      <c r="C2460" s="91"/>
      <c r="D2460" s="92"/>
      <c r="E2460" s="92"/>
      <c r="F2460" s="91"/>
      <c r="G2460" s="91"/>
      <c r="H2460" s="91"/>
      <c r="I2460" s="260"/>
      <c r="J2460" s="89"/>
    </row>
    <row r="2461" spans="1:10" s="93" customFormat="1" ht="24.95" customHeight="1">
      <c r="A2461" s="90"/>
      <c r="B2461" s="91"/>
      <c r="C2461" s="91"/>
      <c r="D2461" s="92"/>
      <c r="E2461" s="92"/>
      <c r="F2461" s="91"/>
      <c r="G2461" s="91"/>
      <c r="H2461" s="91"/>
      <c r="I2461" s="260"/>
      <c r="J2461" s="89"/>
    </row>
    <row r="2462" spans="1:10" s="93" customFormat="1" ht="24.95" customHeight="1">
      <c r="A2462" s="90"/>
      <c r="B2462" s="91"/>
      <c r="C2462" s="91"/>
      <c r="D2462" s="92"/>
      <c r="E2462" s="92"/>
      <c r="F2462" s="91"/>
      <c r="G2462" s="91"/>
      <c r="H2462" s="91"/>
      <c r="I2462" s="260"/>
      <c r="J2462" s="89"/>
    </row>
    <row r="2463" spans="1:10" s="93" customFormat="1" ht="24.95" customHeight="1">
      <c r="A2463" s="90"/>
      <c r="B2463" s="91"/>
      <c r="C2463" s="91"/>
      <c r="D2463" s="92"/>
      <c r="E2463" s="92"/>
      <c r="F2463" s="91"/>
      <c r="G2463" s="91"/>
      <c r="H2463" s="91"/>
      <c r="I2463" s="260"/>
      <c r="J2463" s="89"/>
    </row>
    <row r="2464" spans="1:10" s="93" customFormat="1" ht="24.95" customHeight="1">
      <c r="A2464" s="90"/>
      <c r="B2464" s="91"/>
      <c r="C2464" s="91"/>
      <c r="D2464" s="92"/>
      <c r="E2464" s="92"/>
      <c r="F2464" s="91"/>
      <c r="G2464" s="91"/>
      <c r="H2464" s="91"/>
      <c r="I2464" s="260"/>
      <c r="J2464" s="89"/>
    </row>
    <row r="2465" spans="1:10" s="93" customFormat="1" ht="24.95" customHeight="1">
      <c r="A2465" s="90"/>
      <c r="B2465" s="91"/>
      <c r="C2465" s="91"/>
      <c r="D2465" s="92"/>
      <c r="E2465" s="92"/>
      <c r="F2465" s="91"/>
      <c r="G2465" s="91"/>
      <c r="H2465" s="91"/>
      <c r="I2465" s="260"/>
      <c r="J2465" s="89"/>
    </row>
    <row r="3487" spans="1:10" s="93" customFormat="1" ht="24.95" customHeight="1">
      <c r="A3487" s="90"/>
      <c r="B3487" s="91"/>
      <c r="C3487" s="91"/>
      <c r="D3487" s="92"/>
      <c r="E3487" s="92"/>
      <c r="F3487" s="91"/>
      <c r="G3487" s="91"/>
      <c r="H3487" s="91"/>
      <c r="I3487" s="260"/>
      <c r="J3487" s="89"/>
    </row>
    <row r="3488" spans="1:10" s="93" customFormat="1" ht="24.95" customHeight="1">
      <c r="A3488" s="90"/>
      <c r="B3488" s="91"/>
      <c r="C3488" s="91"/>
      <c r="D3488" s="92"/>
      <c r="E3488" s="92"/>
      <c r="F3488" s="91"/>
      <c r="G3488" s="91"/>
      <c r="H3488" s="91"/>
      <c r="I3488" s="260"/>
      <c r="J3488" s="89"/>
    </row>
    <row r="3489" spans="1:10" s="93" customFormat="1" ht="24.95" customHeight="1">
      <c r="A3489" s="90"/>
      <c r="B3489" s="91"/>
      <c r="C3489" s="91"/>
      <c r="D3489" s="92"/>
      <c r="E3489" s="92"/>
      <c r="F3489" s="91"/>
      <c r="G3489" s="91"/>
      <c r="H3489" s="91"/>
      <c r="I3489" s="260"/>
      <c r="J3489" s="89"/>
    </row>
    <row r="3490" spans="1:10" s="93" customFormat="1" ht="24.95" customHeight="1">
      <c r="A3490" s="90"/>
      <c r="B3490" s="91"/>
      <c r="C3490" s="91"/>
      <c r="D3490" s="92"/>
      <c r="E3490" s="92"/>
      <c r="F3490" s="91"/>
      <c r="G3490" s="91"/>
      <c r="H3490" s="91"/>
      <c r="I3490" s="260"/>
      <c r="J3490" s="89"/>
    </row>
    <row r="3491" spans="1:10" s="93" customFormat="1" ht="24.95" customHeight="1">
      <c r="A3491" s="90"/>
      <c r="B3491" s="91"/>
      <c r="C3491" s="91"/>
      <c r="D3491" s="92"/>
      <c r="E3491" s="92"/>
      <c r="F3491" s="91"/>
      <c r="G3491" s="91"/>
      <c r="H3491" s="91"/>
      <c r="I3491" s="260"/>
      <c r="J3491" s="89"/>
    </row>
    <row r="3492" spans="1:10" s="93" customFormat="1" ht="24.95" customHeight="1">
      <c r="A3492" s="90"/>
      <c r="B3492" s="91"/>
      <c r="C3492" s="91"/>
      <c r="D3492" s="92"/>
      <c r="E3492" s="92"/>
      <c r="F3492" s="91"/>
      <c r="G3492" s="91"/>
      <c r="H3492" s="91"/>
      <c r="I3492" s="260"/>
      <c r="J3492" s="89"/>
    </row>
    <row r="3493" spans="1:10" s="93" customFormat="1" ht="24.95" customHeight="1">
      <c r="A3493" s="90"/>
      <c r="B3493" s="91"/>
      <c r="C3493" s="91"/>
      <c r="D3493" s="92"/>
      <c r="E3493" s="92"/>
      <c r="F3493" s="91"/>
      <c r="G3493" s="91"/>
      <c r="H3493" s="91"/>
      <c r="I3493" s="260"/>
      <c r="J3493" s="89"/>
    </row>
    <row r="3919" spans="1:10" s="93" customFormat="1" ht="24.95" customHeight="1">
      <c r="A3919" s="90"/>
      <c r="B3919" s="91"/>
      <c r="C3919" s="91"/>
      <c r="D3919" s="92"/>
      <c r="E3919" s="92"/>
      <c r="F3919" s="91"/>
      <c r="G3919" s="91"/>
      <c r="H3919" s="91"/>
      <c r="I3919" s="260"/>
      <c r="J3919" s="89"/>
    </row>
    <row r="3920" spans="1:10" s="93" customFormat="1" ht="24.95" customHeight="1">
      <c r="A3920" s="90"/>
      <c r="B3920" s="91"/>
      <c r="C3920" s="91"/>
      <c r="D3920" s="92"/>
      <c r="E3920" s="92"/>
      <c r="F3920" s="91"/>
      <c r="G3920" s="91"/>
      <c r="H3920" s="91"/>
      <c r="I3920" s="260"/>
      <c r="J3920" s="89"/>
    </row>
    <row r="3921" spans="1:10" s="93" customFormat="1" ht="24.95" customHeight="1">
      <c r="A3921" s="90"/>
      <c r="B3921" s="91"/>
      <c r="C3921" s="91"/>
      <c r="D3921" s="92"/>
      <c r="E3921" s="92"/>
      <c r="F3921" s="91"/>
      <c r="G3921" s="91"/>
      <c r="H3921" s="91"/>
      <c r="I3921" s="260"/>
      <c r="J3921" s="89"/>
    </row>
    <row r="3922" spans="1:10" s="93" customFormat="1" ht="24.95" customHeight="1">
      <c r="A3922" s="90"/>
      <c r="B3922" s="91"/>
      <c r="C3922" s="91"/>
      <c r="D3922" s="92"/>
      <c r="E3922" s="92"/>
      <c r="F3922" s="91"/>
      <c r="G3922" s="91"/>
      <c r="H3922" s="91"/>
      <c r="I3922" s="260"/>
      <c r="J3922" s="89"/>
    </row>
    <row r="3923" spans="1:10" s="93" customFormat="1" ht="24.95" customHeight="1">
      <c r="A3923" s="90"/>
      <c r="B3923" s="91"/>
      <c r="C3923" s="91"/>
      <c r="D3923" s="92"/>
      <c r="E3923" s="92"/>
      <c r="F3923" s="91"/>
      <c r="G3923" s="91"/>
      <c r="H3923" s="91"/>
      <c r="I3923" s="260"/>
      <c r="J3923" s="89"/>
    </row>
    <row r="3924" spans="1:10" s="93" customFormat="1" ht="24.95" customHeight="1">
      <c r="A3924" s="90"/>
      <c r="B3924" s="91"/>
      <c r="C3924" s="91"/>
      <c r="D3924" s="92"/>
      <c r="E3924" s="92"/>
      <c r="F3924" s="91"/>
      <c r="G3924" s="91"/>
      <c r="H3924" s="91"/>
      <c r="I3924" s="260"/>
      <c r="J3924" s="89"/>
    </row>
    <row r="3925" spans="1:10" s="93" customFormat="1" ht="24.95" customHeight="1">
      <c r="A3925" s="90"/>
      <c r="B3925" s="91"/>
      <c r="C3925" s="91"/>
      <c r="D3925" s="92"/>
      <c r="E3925" s="92"/>
      <c r="F3925" s="91"/>
      <c r="G3925" s="91"/>
      <c r="H3925" s="91"/>
      <c r="I3925" s="260"/>
      <c r="J3925" s="89"/>
    </row>
    <row r="4304" spans="1:10" s="93" customFormat="1" ht="24.95" customHeight="1">
      <c r="A4304" s="90"/>
      <c r="B4304" s="91"/>
      <c r="C4304" s="91"/>
      <c r="D4304" s="92"/>
      <c r="E4304" s="92"/>
      <c r="F4304" s="91"/>
      <c r="G4304" s="91"/>
      <c r="H4304" s="91"/>
      <c r="I4304" s="260"/>
      <c r="J4304" s="89"/>
    </row>
    <row r="4305" spans="1:10" s="93" customFormat="1" ht="24.95" customHeight="1">
      <c r="A4305" s="90"/>
      <c r="B4305" s="91"/>
      <c r="C4305" s="91"/>
      <c r="D4305" s="92"/>
      <c r="E4305" s="92"/>
      <c r="F4305" s="91"/>
      <c r="G4305" s="91"/>
      <c r="H4305" s="91"/>
      <c r="I4305" s="260"/>
      <c r="J4305" s="89"/>
    </row>
    <row r="4306" spans="1:10" s="93" customFormat="1" ht="24.95" customHeight="1">
      <c r="A4306" s="90"/>
      <c r="B4306" s="91"/>
      <c r="C4306" s="91"/>
      <c r="D4306" s="92"/>
      <c r="E4306" s="92"/>
      <c r="F4306" s="91"/>
      <c r="G4306" s="91"/>
      <c r="H4306" s="91"/>
      <c r="I4306" s="260"/>
      <c r="J4306" s="89"/>
    </row>
    <row r="4307" spans="1:10" s="93" customFormat="1" ht="24.95" customHeight="1">
      <c r="A4307" s="90"/>
      <c r="B4307" s="91"/>
      <c r="C4307" s="91"/>
      <c r="D4307" s="92"/>
      <c r="E4307" s="92"/>
      <c r="F4307" s="91"/>
      <c r="G4307" s="91"/>
      <c r="H4307" s="91"/>
      <c r="I4307" s="260"/>
      <c r="J4307" s="89"/>
    </row>
    <row r="4308" spans="1:10" s="93" customFormat="1" ht="24.95" customHeight="1">
      <c r="A4308" s="90"/>
      <c r="B4308" s="91"/>
      <c r="C4308" s="91"/>
      <c r="D4308" s="92"/>
      <c r="E4308" s="92"/>
      <c r="F4308" s="91"/>
      <c r="G4308" s="91"/>
      <c r="H4308" s="91"/>
      <c r="I4308" s="260"/>
      <c r="J4308" s="89"/>
    </row>
    <row r="4309" spans="1:10" s="93" customFormat="1" ht="24.95" customHeight="1">
      <c r="A4309" s="90"/>
      <c r="B4309" s="91"/>
      <c r="C4309" s="91"/>
      <c r="D4309" s="92"/>
      <c r="E4309" s="92"/>
      <c r="F4309" s="91"/>
      <c r="G4309" s="91"/>
      <c r="H4309" s="91"/>
      <c r="I4309" s="260"/>
      <c r="J4309" s="89"/>
    </row>
  </sheetData>
  <mergeCells count="1">
    <mergeCell ref="A2:I2"/>
  </mergeCells>
  <phoneticPr fontId="6" type="noConversion"/>
  <printOptions horizontalCentered="1"/>
  <pageMargins left="0.62992125984251968" right="0.15748031496062992" top="0.74803149606299213" bottom="0.5118110236220472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 지정된 범위</vt:lpstr>
      </vt:variant>
      <vt:variant>
        <vt:i4>25</vt:i4>
      </vt:variant>
    </vt:vector>
  </HeadingPairs>
  <TitlesOfParts>
    <vt:vector size="40" baseType="lpstr">
      <vt:lpstr>총괄내역서</vt:lpstr>
      <vt:lpstr>원가계산서</vt:lpstr>
      <vt:lpstr>내역서(제작)</vt:lpstr>
      <vt:lpstr>내역서(설치)</vt:lpstr>
      <vt:lpstr>일위대가 목록표(제작)</vt:lpstr>
      <vt:lpstr>일위대가 목록표(설치)</vt:lpstr>
      <vt:lpstr>일위대가표(제작)</vt:lpstr>
      <vt:lpstr>일위대가표(설치)</vt:lpstr>
      <vt:lpstr>중기단가목록</vt:lpstr>
      <vt:lpstr>중기단가산출서</vt:lpstr>
      <vt:lpstr>산출서(교통)</vt:lpstr>
      <vt:lpstr>단가산출서</vt:lpstr>
      <vt:lpstr>기계장비단가산출서</vt:lpstr>
      <vt:lpstr>교통안전시설단가산출서</vt:lpstr>
      <vt:lpstr>수량산출서</vt:lpstr>
      <vt:lpstr>교통안전시설단가산출서!Print_Area</vt:lpstr>
      <vt:lpstr>기계장비단가산출서!Print_Area</vt:lpstr>
      <vt:lpstr>'내역서(설치)'!Print_Area</vt:lpstr>
      <vt:lpstr>'내역서(제작)'!Print_Area</vt:lpstr>
      <vt:lpstr>단가산출서!Print_Area</vt:lpstr>
      <vt:lpstr>'산출서(교통)'!Print_Area</vt:lpstr>
      <vt:lpstr>수량산출서!Print_Area</vt:lpstr>
      <vt:lpstr>원가계산서!Print_Area</vt:lpstr>
      <vt:lpstr>'일위대가 목록표(설치)'!Print_Area</vt:lpstr>
      <vt:lpstr>'일위대가 목록표(제작)'!Print_Area</vt:lpstr>
      <vt:lpstr>'일위대가표(설치)'!Print_Area</vt:lpstr>
      <vt:lpstr>'일위대가표(제작)'!Print_Area</vt:lpstr>
      <vt:lpstr>중기단가목록!Print_Area</vt:lpstr>
      <vt:lpstr>중기단가산출서!Print_Area</vt:lpstr>
      <vt:lpstr>'내역서(설치)'!Print_Titles</vt:lpstr>
      <vt:lpstr>'내역서(제작)'!Print_Titles</vt:lpstr>
      <vt:lpstr>단가산출서!Print_Titles</vt:lpstr>
      <vt:lpstr>'산출서(교통)'!Print_Titles</vt:lpstr>
      <vt:lpstr>수량산출서!Print_Titles</vt:lpstr>
      <vt:lpstr>'일위대가 목록표(설치)'!Print_Titles</vt:lpstr>
      <vt:lpstr>'일위대가 목록표(제작)'!Print_Titles</vt:lpstr>
      <vt:lpstr>'일위대가표(설치)'!Print_Titles</vt:lpstr>
      <vt:lpstr>'일위대가표(제작)'!Print_Titles</vt:lpstr>
      <vt:lpstr>중기단가목록!Print_Titles</vt:lpstr>
      <vt:lpstr>중기단가산출서!Print_Titles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</dc:creator>
  <cp:lastModifiedBy>user</cp:lastModifiedBy>
  <cp:lastPrinted>2026-06-16T05:31:26Z</cp:lastPrinted>
  <dcterms:created xsi:type="dcterms:W3CDTF">2013-03-23T11:19:17Z</dcterms:created>
  <dcterms:modified xsi:type="dcterms:W3CDTF">2026-09-08T04:57:14Z</dcterms:modified>
</cp:coreProperties>
</file>